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480" yWindow="30" windowWidth="19410" windowHeight="11010" tabRatio="929" firstSheet="32" activeTab="43"/>
  </bookViews>
  <sheets>
    <sheet name="Прил.1" sheetId="110" r:id="rId1"/>
    <sheet name="Прил.2.1 Раздел I" sheetId="111" r:id="rId2"/>
    <sheet name="Прил.2.1 Раздел II" sheetId="115" r:id="rId3"/>
    <sheet name="Прил.2.2" sheetId="116" r:id="rId4"/>
    <sheet name="Прил.2.3" sheetId="139" r:id="rId5"/>
    <sheet name="Прил.2.4 Раздел I" sheetId="132" r:id="rId6"/>
    <sheet name="Прил.2.4 Раздел II" sheetId="133" r:id="rId7"/>
    <sheet name="Прил.2.4 Раздел III" sheetId="144" r:id="rId8"/>
    <sheet name="Прил.2.5 Раздел I" sheetId="168" r:id="rId9"/>
    <sheet name="Прил.2.5 Раздел II" sheetId="171" r:id="rId10"/>
    <sheet name="Прил.2.6 Раздел I" sheetId="72" r:id="rId11"/>
    <sheet name="Прил.2.6 Раздел II" sheetId="120" r:id="rId12"/>
    <sheet name="Прил.2.6 Раздел III" sheetId="173" r:id="rId13"/>
    <sheet name="Прил.2.7 Раздел I" sheetId="174" r:id="rId14"/>
    <sheet name="Прил.2.7 Раздел II" sheetId="175" r:id="rId15"/>
    <sheet name="Прил.2.8 Раздел I" sheetId="157" r:id="rId16"/>
    <sheet name="Прил.2.8 Раздел II" sheetId="158" r:id="rId17"/>
    <sheet name="Прил.2.8 Раздел III" sheetId="159" r:id="rId18"/>
    <sheet name="Прил.2.8 Раздел IV" sheetId="160" r:id="rId19"/>
    <sheet name="Прил.2.8 Раздел V" sheetId="161" r:id="rId20"/>
    <sheet name="Прил.2.8 Раздел VI" sheetId="162" r:id="rId21"/>
    <sheet name="Прил.2.8 Раздел VII" sheetId="163" r:id="rId22"/>
    <sheet name="Прил.2.8 Раздел VIII" sheetId="164" r:id="rId23"/>
    <sheet name="Прил.2.8 Раздел IX" sheetId="165" r:id="rId24"/>
    <sheet name="Прил.2.8 Раздел X" sheetId="166" r:id="rId25"/>
    <sheet name="Прил.2.8 Раздел XI" sheetId="167" r:id="rId26"/>
    <sheet name="Прил.2.8 Раздел XII" sheetId="176" r:id="rId27"/>
    <sheet name="Прил.2.8 Раздел XIII" sheetId="177" r:id="rId28"/>
    <sheet name="Прил.2.8 Раздел XIV" sheetId="178" r:id="rId29"/>
    <sheet name="Прил.2.9" sheetId="135" r:id="rId30"/>
    <sheet name="Прил.2.10" sheetId="136" r:id="rId31"/>
    <sheet name="Прил.2.11 Раздел I" sheetId="179" r:id="rId32"/>
    <sheet name="Прил.2.11 Раздел II" sheetId="180" r:id="rId33"/>
    <sheet name="Прил.2.11 Раздел III" sheetId="181" r:id="rId34"/>
    <sheet name="Прил.2.11 Раздел IV" sheetId="182" r:id="rId35"/>
    <sheet name="Прил.3.1" sheetId="121" r:id="rId36"/>
    <sheet name="Прил. 3.2" sheetId="140" r:id="rId37"/>
    <sheet name="Прил.3.3" sheetId="123" r:id="rId38"/>
    <sheet name="Прил.3.4" sheetId="124" r:id="rId39"/>
    <sheet name="Прил.3.5" sheetId="125" r:id="rId40"/>
    <sheet name="Прил.3.6" sheetId="126" r:id="rId41"/>
    <sheet name="Прил.3.7" sheetId="127" r:id="rId42"/>
    <sheet name="Прил.3.8" sheetId="128" r:id="rId43"/>
    <sheet name="Прил.3.9" sheetId="138" r:id="rId44"/>
    <sheet name="Прил.3.10" sheetId="130" r:id="rId45"/>
    <sheet name="Прил.3.11" sheetId="131" r:id="rId46"/>
    <sheet name="Прил.3.12" sheetId="143" r:id="rId47"/>
    <sheet name="Прил.4.1" sheetId="64" r:id="rId48"/>
    <sheet name="Прил.4.2" sheetId="169" r:id="rId49"/>
    <sheet name="Прил.4.3" sheetId="183" r:id="rId50"/>
    <sheet name="Прил.6" sheetId="119" r:id="rId51"/>
  </sheets>
  <definedNames>
    <definedName name="_xlnm._FilterDatabase" localSheetId="36" hidden="1">'Прил. 3.2'!$A$10:$G$113</definedName>
    <definedName name="_xlnm._FilterDatabase" localSheetId="0" hidden="1">Прил.1!$A$10:$G$10</definedName>
    <definedName name="_xlnm._FilterDatabase" localSheetId="1" hidden="1">'Прил.2.1 Раздел I'!$A$12:$E$12</definedName>
    <definedName name="_xlnm._FilterDatabase" localSheetId="2" hidden="1">'Прил.2.1 Раздел II'!$A$12:$J$112</definedName>
    <definedName name="_xlnm._FilterDatabase" localSheetId="30" hidden="1">Прил.2.10!$A$10:$G$171</definedName>
    <definedName name="_xlnm._FilterDatabase" localSheetId="3" hidden="1">Прил.2.2!$A$10:$O$47</definedName>
    <definedName name="_xlnm._FilterDatabase" localSheetId="4" hidden="1">Прил.2.3!$A$12:$K$12</definedName>
    <definedName name="_xlnm._FilterDatabase" localSheetId="5" hidden="1">'Прил.2.4 Раздел I'!$A$12:$J$193</definedName>
    <definedName name="_xlnm._FilterDatabase" localSheetId="6" hidden="1">'Прил.2.4 Раздел II'!$A$12:$K$95</definedName>
    <definedName name="_xlnm._FilterDatabase" localSheetId="7" hidden="1">'Прил.2.4 Раздел III'!$A$12:$J$1165</definedName>
    <definedName name="_xlnm._FilterDatabase" localSheetId="8" hidden="1">'Прил.2.5 Раздел I'!$A$12:$K$1033</definedName>
    <definedName name="_xlnm._FilterDatabase" localSheetId="9" hidden="1">'Прил.2.5 Раздел II'!$A$12:$K$14</definedName>
    <definedName name="_xlnm._FilterDatabase" localSheetId="10" hidden="1">'Прил.2.6 Раздел I'!$A$14:$GW$14</definedName>
    <definedName name="_xlnm._FilterDatabase" localSheetId="11" hidden="1">'Прил.2.6 Раздел II'!$A$12:$H$12</definedName>
    <definedName name="_xlnm._FilterDatabase" localSheetId="12" hidden="1">'Прил.2.6 Раздел III'!$A$14:$GV$14</definedName>
    <definedName name="_xlnm._FilterDatabase" localSheetId="13" hidden="1">'Прил.2.7 Раздел I'!$A$12:$IE$53</definedName>
    <definedName name="_xlnm._FilterDatabase" localSheetId="14" hidden="1">'Прил.2.7 Раздел II'!$A$12:$IG$143</definedName>
    <definedName name="_xlnm._FilterDatabase" localSheetId="35" hidden="1">Прил.3.1!$A$12:$J$12</definedName>
    <definedName name="_xlnm._FilterDatabase" localSheetId="44" hidden="1">Прил.3.10!$A$11:$F$150</definedName>
    <definedName name="_xlnm._FilterDatabase" localSheetId="45" hidden="1">Прил.3.11!$A$9:$C$61</definedName>
    <definedName name="_xlnm._FilterDatabase" localSheetId="46" hidden="1">Прил.3.12!$A$12:$H$12</definedName>
    <definedName name="_xlnm._FilterDatabase" localSheetId="37" hidden="1">Прил.3.3!$A$10:$F$10</definedName>
    <definedName name="_xlnm._FilterDatabase" localSheetId="38" hidden="1">Прил.3.4!$A$10:$F$10</definedName>
    <definedName name="_xlnm._FilterDatabase" localSheetId="39" hidden="1">Прил.3.5!$A$17:$G$17</definedName>
    <definedName name="_xlnm._FilterDatabase" localSheetId="41" hidden="1">Прил.3.7!$A$18:$G$235</definedName>
    <definedName name="_xlnm._FilterDatabase" localSheetId="42" hidden="1">Прил.3.8!$A$22:$H$470</definedName>
    <definedName name="_xlnm._FilterDatabase" localSheetId="43" hidden="1">Прил.3.9!$A$11:$J$675</definedName>
    <definedName name="Z_754BA2B9_92C8_4608_8D67_96BC5C16664E_.wvu.FilterData" localSheetId="8" hidden="1">'Прил.2.5 Раздел I'!$B$12:$CR$56</definedName>
    <definedName name="Z_754BA2B9_92C8_4608_8D67_96BC5C16664E_.wvu.FilterData" localSheetId="9" hidden="1">'Прил.2.5 Раздел II'!$B$12:$CT$14</definedName>
    <definedName name="Z_754BA2B9_92C8_4608_8D67_96BC5C16664E_.wvu.FilterData" localSheetId="13" hidden="1">'Прил.2.7 Раздел I'!$A$12:$IF$52</definedName>
    <definedName name="Z_754BA2B9_92C8_4608_8D67_96BC5C16664E_.wvu.FilterData" localSheetId="14" hidden="1">'Прил.2.7 Раздел II'!#REF!</definedName>
    <definedName name="Z_754BA2B9_92C8_4608_8D67_96BC5C16664E_.wvu.FilterData" localSheetId="44" hidden="1">Прил.3.10!$A$38:$D$150</definedName>
    <definedName name="Z_754BA2B9_92C8_4608_8D67_96BC5C16664E_.wvu.FilterData" localSheetId="45" hidden="1">Прил.3.11!$A$57:$B$61</definedName>
    <definedName name="Z_754BA2B9_92C8_4608_8D67_96BC5C16664E_.wvu.FilterData" localSheetId="41" hidden="1">Прил.3.7!$A$18:$G$233</definedName>
    <definedName name="Z_754BA2B9_92C8_4608_8D67_96BC5C16664E_.wvu.FilterData" localSheetId="42" hidden="1">Прил.3.8!$A$22:$H$260</definedName>
    <definedName name="Z_754BA2B9_92C8_4608_8D67_96BC5C16664E_.wvu.FilterData" localSheetId="43" hidden="1">Прил.3.9!#REF!</definedName>
    <definedName name="Z_754BA2B9_92C8_4608_8D67_96BC5C16664E_.wvu.PrintArea" localSheetId="0" hidden="1">Прил.1!$A$1:$E$60</definedName>
    <definedName name="Z_754BA2B9_92C8_4608_8D67_96BC5C16664E_.wvu.PrintArea" localSheetId="44" hidden="1">Прил.3.10!$A$1:$D$150</definedName>
    <definedName name="Z_754BA2B9_92C8_4608_8D67_96BC5C16664E_.wvu.PrintArea" localSheetId="45" hidden="1">Прил.3.11!$A$1:$B$61</definedName>
    <definedName name="Z_754BA2B9_92C8_4608_8D67_96BC5C16664E_.wvu.PrintArea" localSheetId="39" hidden="1">Прил.3.5!$A$1:$G$87</definedName>
    <definedName name="Z_754BA2B9_92C8_4608_8D67_96BC5C16664E_.wvu.PrintArea" localSheetId="41" hidden="1">Прил.3.7!$A$1:$G$233</definedName>
    <definedName name="Z_754BA2B9_92C8_4608_8D67_96BC5C16664E_.wvu.PrintArea" localSheetId="42" hidden="1">Прил.3.8!$A$1:$H$390</definedName>
    <definedName name="Z_754BA2B9_92C8_4608_8D67_96BC5C16664E_.wvu.PrintArea" localSheetId="43" hidden="1">Прил.3.9!#REF!</definedName>
    <definedName name="Z_754BA2B9_92C8_4608_8D67_96BC5C16664E_.wvu.PrintTitles" localSheetId="36" hidden="1">'Прил. 3.2'!#REF!</definedName>
    <definedName name="Z_754BA2B9_92C8_4608_8D67_96BC5C16664E_.wvu.PrintTitles" localSheetId="0" hidden="1">Прил.1!$4:$10</definedName>
    <definedName name="Z_754BA2B9_92C8_4608_8D67_96BC5C16664E_.wvu.PrintTitles" localSheetId="1" hidden="1">'Прил.2.1 Раздел I'!$4:$12</definedName>
    <definedName name="Z_754BA2B9_92C8_4608_8D67_96BC5C16664E_.wvu.PrintTitles" localSheetId="8" hidden="1">'Прил.2.5 Раздел I'!$4:$12</definedName>
    <definedName name="Z_754BA2B9_92C8_4608_8D67_96BC5C16664E_.wvu.PrintTitles" localSheetId="9" hidden="1">'Прил.2.5 Раздел II'!$4:$12</definedName>
    <definedName name="Z_754BA2B9_92C8_4608_8D67_96BC5C16664E_.wvu.PrintTitles" localSheetId="13" hidden="1">'Прил.2.7 Раздел I'!#REF!</definedName>
    <definedName name="Z_754BA2B9_92C8_4608_8D67_96BC5C16664E_.wvu.PrintTitles" localSheetId="14" hidden="1">'Прил.2.7 Раздел II'!#REF!</definedName>
    <definedName name="Z_754BA2B9_92C8_4608_8D67_96BC5C16664E_.wvu.PrintTitles" localSheetId="35" hidden="1">Прил.3.1!$4:$12</definedName>
    <definedName name="Z_754BA2B9_92C8_4608_8D67_96BC5C16664E_.wvu.PrintTitles" localSheetId="44" hidden="1">Прил.3.10!$4:$38</definedName>
    <definedName name="Z_754BA2B9_92C8_4608_8D67_96BC5C16664E_.wvu.PrintTitles" localSheetId="45" hidden="1">Прил.3.11!$4:$61</definedName>
    <definedName name="Z_754BA2B9_92C8_4608_8D67_96BC5C16664E_.wvu.PrintTitles" localSheetId="37" hidden="1">Прил.3.3!$4:$10</definedName>
    <definedName name="Z_754BA2B9_92C8_4608_8D67_96BC5C16664E_.wvu.PrintTitles" localSheetId="38" hidden="1">Прил.3.4!$1:$4</definedName>
    <definedName name="Z_754BA2B9_92C8_4608_8D67_96BC5C16664E_.wvu.PrintTitles" localSheetId="39" hidden="1">Прил.3.5!$4:$14</definedName>
    <definedName name="Z_754BA2B9_92C8_4608_8D67_96BC5C16664E_.wvu.PrintTitles" localSheetId="41" hidden="1">Прил.3.7!$4:$18</definedName>
    <definedName name="Z_754BA2B9_92C8_4608_8D67_96BC5C16664E_.wvu.PrintTitles" localSheetId="42" hidden="1">Прил.3.8!$4:$22</definedName>
    <definedName name="Z_754BA2B9_92C8_4608_8D67_96BC5C16664E_.wvu.PrintTitles" localSheetId="43" hidden="1">Прил.3.9!#REF!</definedName>
    <definedName name="Z_754BA2B9_92C8_4608_8D67_96BC5C16664E_.wvu.Rows" localSheetId="44" hidden="1">Прил.3.10!$140:$140</definedName>
    <definedName name="Z_754BA2B9_92C8_4608_8D67_96BC5C16664E_.wvu.Rows" localSheetId="45" hidden="1">Прил.3.11!#REF!</definedName>
    <definedName name="Z_754BA2B9_92C8_4608_8D67_96BC5C16664E_.wvu.Rows" localSheetId="41" hidden="1">Прил.3.7!$22:$23,Прил.3.7!$48:$50,Прил.3.7!$57:$57,Прил.3.7!$65:$65,Прил.3.7!$69:$77,Прил.3.7!$106:$212,Прил.3.7!#REF!,Прил.3.7!#REF!,Прил.3.7!$108:$111,Прил.3.7!$119:$120,Прил.3.7!$127:$131,Прил.3.7!$133:$139,Прил.3.7!$142:$143,Прил.3.7!$145:$149,Прил.3.7!$205:$208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754BA2B9_92C8_4608_8D67_96BC5C16664E_.wvu.Rows" localSheetId="42" hidden="1">Прил.3.8!$138:$139</definedName>
    <definedName name="Z_754BA2B9_92C8_4608_8D67_96BC5C16664E_.wvu.Rows" localSheetId="43" hidden="1">Прил.3.9!#REF!</definedName>
    <definedName name="Z_9067D43C_8CF0_48E5_8C1B_7DFA94892381_.wvu.FilterData" localSheetId="8" hidden="1">'Прил.2.5 Раздел I'!$B$12:$CQ$58</definedName>
    <definedName name="Z_9067D43C_8CF0_48E5_8C1B_7DFA94892381_.wvu.FilterData" localSheetId="9" hidden="1">'Прил.2.5 Раздел II'!$B$12:$CS$14</definedName>
    <definedName name="Z_9067D43C_8CF0_48E5_8C1B_7DFA94892381_.wvu.FilterData" localSheetId="13" hidden="1">'Прил.2.7 Раздел I'!$A$12:$IF$52</definedName>
    <definedName name="Z_9067D43C_8CF0_48E5_8C1B_7DFA94892381_.wvu.FilterData" localSheetId="14" hidden="1">'Прил.2.7 Раздел II'!#REF!</definedName>
    <definedName name="Z_9067D43C_8CF0_48E5_8C1B_7DFA94892381_.wvu.FilterData" localSheetId="44" hidden="1">Прил.3.10!$A$38:$D$150</definedName>
    <definedName name="Z_9067D43C_8CF0_48E5_8C1B_7DFA94892381_.wvu.FilterData" localSheetId="45" hidden="1">Прил.3.11!$A$57:$B$61</definedName>
    <definedName name="Z_9067D43C_8CF0_48E5_8C1B_7DFA94892381_.wvu.FilterData" localSheetId="41" hidden="1">Прил.3.7!$A$18:$G$233</definedName>
    <definedName name="Z_9067D43C_8CF0_48E5_8C1B_7DFA94892381_.wvu.FilterData" localSheetId="42" hidden="1">Прил.3.8!$A$22:$H$260</definedName>
    <definedName name="Z_9067D43C_8CF0_48E5_8C1B_7DFA94892381_.wvu.FilterData" localSheetId="43" hidden="1">Прил.3.9!#REF!</definedName>
    <definedName name="Z_9067D43C_8CF0_48E5_8C1B_7DFA94892381_.wvu.PrintArea" localSheetId="0" hidden="1">Прил.1!$A$1:$E$60</definedName>
    <definedName name="Z_9067D43C_8CF0_48E5_8C1B_7DFA94892381_.wvu.PrintArea" localSheetId="44" hidden="1">Прил.3.10!$A$1:$D$150</definedName>
    <definedName name="Z_9067D43C_8CF0_48E5_8C1B_7DFA94892381_.wvu.PrintArea" localSheetId="45" hidden="1">Прил.3.11!$A$1:$B$61</definedName>
    <definedName name="Z_9067D43C_8CF0_48E5_8C1B_7DFA94892381_.wvu.PrintArea" localSheetId="39" hidden="1">Прил.3.5!$A$1:$G$87</definedName>
    <definedName name="Z_9067D43C_8CF0_48E5_8C1B_7DFA94892381_.wvu.PrintArea" localSheetId="41" hidden="1">Прил.3.7!$A$1:$G$233</definedName>
    <definedName name="Z_9067D43C_8CF0_48E5_8C1B_7DFA94892381_.wvu.PrintArea" localSheetId="42" hidden="1">Прил.3.8!$A$1:$H$390</definedName>
    <definedName name="Z_9067D43C_8CF0_48E5_8C1B_7DFA94892381_.wvu.PrintArea" localSheetId="43" hidden="1">Прил.3.9!#REF!</definedName>
    <definedName name="Z_9067D43C_8CF0_48E5_8C1B_7DFA94892381_.wvu.PrintTitles" localSheetId="36" hidden="1">'Прил. 3.2'!#REF!</definedName>
    <definedName name="Z_9067D43C_8CF0_48E5_8C1B_7DFA94892381_.wvu.PrintTitles" localSheetId="0" hidden="1">Прил.1!$4:$10</definedName>
    <definedName name="Z_9067D43C_8CF0_48E5_8C1B_7DFA94892381_.wvu.PrintTitles" localSheetId="1" hidden="1">'Прил.2.1 Раздел I'!$4:$12</definedName>
    <definedName name="Z_9067D43C_8CF0_48E5_8C1B_7DFA94892381_.wvu.PrintTitles" localSheetId="8" hidden="1">'Прил.2.5 Раздел I'!$4:$12</definedName>
    <definedName name="Z_9067D43C_8CF0_48E5_8C1B_7DFA94892381_.wvu.PrintTitles" localSheetId="9" hidden="1">'Прил.2.5 Раздел II'!$4:$12</definedName>
    <definedName name="Z_9067D43C_8CF0_48E5_8C1B_7DFA94892381_.wvu.PrintTitles" localSheetId="13" hidden="1">'Прил.2.7 Раздел I'!#REF!</definedName>
    <definedName name="Z_9067D43C_8CF0_48E5_8C1B_7DFA94892381_.wvu.PrintTitles" localSheetId="14" hidden="1">'Прил.2.7 Раздел II'!#REF!</definedName>
    <definedName name="Z_9067D43C_8CF0_48E5_8C1B_7DFA94892381_.wvu.PrintTitles" localSheetId="35" hidden="1">Прил.3.1!$4:$12</definedName>
    <definedName name="Z_9067D43C_8CF0_48E5_8C1B_7DFA94892381_.wvu.PrintTitles" localSheetId="44" hidden="1">Прил.3.10!$4:$38</definedName>
    <definedName name="Z_9067D43C_8CF0_48E5_8C1B_7DFA94892381_.wvu.PrintTitles" localSheetId="45" hidden="1">Прил.3.11!$4:$61</definedName>
    <definedName name="Z_9067D43C_8CF0_48E5_8C1B_7DFA94892381_.wvu.PrintTitles" localSheetId="37" hidden="1">Прил.3.3!$4:$10</definedName>
    <definedName name="Z_9067D43C_8CF0_48E5_8C1B_7DFA94892381_.wvu.PrintTitles" localSheetId="38" hidden="1">Прил.3.4!$1:$4</definedName>
    <definedName name="Z_9067D43C_8CF0_48E5_8C1B_7DFA94892381_.wvu.PrintTitles" localSheetId="39" hidden="1">Прил.3.5!$4:$14</definedName>
    <definedName name="Z_9067D43C_8CF0_48E5_8C1B_7DFA94892381_.wvu.PrintTitles" localSheetId="41" hidden="1">Прил.3.7!$4:$18</definedName>
    <definedName name="Z_9067D43C_8CF0_48E5_8C1B_7DFA94892381_.wvu.PrintTitles" localSheetId="42" hidden="1">Прил.3.8!$4:$22</definedName>
    <definedName name="Z_9067D43C_8CF0_48E5_8C1B_7DFA94892381_.wvu.PrintTitles" localSheetId="43" hidden="1">Прил.3.9!#REF!</definedName>
    <definedName name="Z_9067D43C_8CF0_48E5_8C1B_7DFA94892381_.wvu.Rows" localSheetId="44" hidden="1">Прил.3.10!$140:$140</definedName>
    <definedName name="Z_9067D43C_8CF0_48E5_8C1B_7DFA94892381_.wvu.Rows" localSheetId="45" hidden="1">Прил.3.11!#REF!</definedName>
    <definedName name="Z_9067D43C_8CF0_48E5_8C1B_7DFA94892381_.wvu.Rows" localSheetId="41" hidden="1">Прил.3.7!$22:$23,Прил.3.7!$48:$50,Прил.3.7!$57:$57,Прил.3.7!$65:$65,Прил.3.7!$69:$77,Прил.3.7!$106:$212,Прил.3.7!#REF!,Прил.3.7!#REF!,Прил.3.7!$108:$111,Прил.3.7!$119:$120,Прил.3.7!$127:$131,Прил.3.7!$133:$139,Прил.3.7!$142:$143,Прил.3.7!$145:$149,Прил.3.7!$205:$208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9067D43C_8CF0_48E5_8C1B_7DFA94892381_.wvu.Rows" localSheetId="42" hidden="1">Прил.3.8!$138:$139</definedName>
    <definedName name="Z_9067D43C_8CF0_48E5_8C1B_7DFA94892381_.wvu.Rows" localSheetId="43" hidden="1">Прил.3.9!#REF!</definedName>
    <definedName name="Z_D412A697_6196_4CD3_B8DF_C1AA2A0F2DD2_.wvu.FilterData" localSheetId="8" hidden="1">'Прил.2.5 Раздел I'!$B$12:$CQ$58</definedName>
    <definedName name="Z_D412A697_6196_4CD3_B8DF_C1AA2A0F2DD2_.wvu.FilterData" localSheetId="9" hidden="1">'Прил.2.5 Раздел II'!$B$12:$CS$14</definedName>
    <definedName name="Z_DE2761FC_B87B_442B_8CE1_F507E8AF476B_.wvu.FilterData" localSheetId="8" hidden="1">'Прил.2.5 Раздел I'!$B$12:$CR$56</definedName>
    <definedName name="Z_DE2761FC_B87B_442B_8CE1_F507E8AF476B_.wvu.FilterData" localSheetId="9" hidden="1">'Прил.2.5 Раздел II'!$B$12:$CT$14</definedName>
    <definedName name="Z_DEEA3186_5E7C_4B49_A323_6511047D2DAC_.wvu.FilterData" localSheetId="8" hidden="1">'Прил.2.5 Раздел I'!$B$12:$CQ$58</definedName>
    <definedName name="Z_DEEA3186_5E7C_4B49_A323_6511047D2DAC_.wvu.FilterData" localSheetId="9" hidden="1">'Прил.2.5 Раздел II'!$B$12:$CS$14</definedName>
    <definedName name="Z_DEEA3186_5E7C_4B49_A323_6511047D2DAC_.wvu.FilterData" localSheetId="13" hidden="1">'Прил.2.7 Раздел I'!$A$12:$IF$52</definedName>
    <definedName name="Z_DEEA3186_5E7C_4B49_A323_6511047D2DAC_.wvu.FilterData" localSheetId="14" hidden="1">'Прил.2.7 Раздел II'!#REF!</definedName>
    <definedName name="Z_DEEA3186_5E7C_4B49_A323_6511047D2DAC_.wvu.FilterData" localSheetId="44" hidden="1">Прил.3.10!$A$38:$D$150</definedName>
    <definedName name="Z_DEEA3186_5E7C_4B49_A323_6511047D2DAC_.wvu.FilterData" localSheetId="45" hidden="1">Прил.3.11!$A$57:$B$61</definedName>
    <definedName name="Z_DEEA3186_5E7C_4B49_A323_6511047D2DAC_.wvu.FilterData" localSheetId="41" hidden="1">Прил.3.7!$A$18:$G$233</definedName>
    <definedName name="Z_DEEA3186_5E7C_4B49_A323_6511047D2DAC_.wvu.FilterData" localSheetId="42" hidden="1">Прил.3.8!$A$22:$H$390</definedName>
    <definedName name="Z_DEEA3186_5E7C_4B49_A323_6511047D2DAC_.wvu.FilterData" localSheetId="43" hidden="1">Прил.3.9!#REF!</definedName>
    <definedName name="Z_DEEA3186_5E7C_4B49_A323_6511047D2DAC_.wvu.PrintArea" localSheetId="0" hidden="1">Прил.1!$A$1:$E$60</definedName>
    <definedName name="Z_DEEA3186_5E7C_4B49_A323_6511047D2DAC_.wvu.PrintArea" localSheetId="44" hidden="1">Прил.3.10!$A$1:$D$150</definedName>
    <definedName name="Z_DEEA3186_5E7C_4B49_A323_6511047D2DAC_.wvu.PrintArea" localSheetId="45" hidden="1">Прил.3.11!$A$1:$B$61</definedName>
    <definedName name="Z_DEEA3186_5E7C_4B49_A323_6511047D2DAC_.wvu.PrintArea" localSheetId="39" hidden="1">Прил.3.5!$A$1:$G$87</definedName>
    <definedName name="Z_DEEA3186_5E7C_4B49_A323_6511047D2DAC_.wvu.PrintArea" localSheetId="41" hidden="1">Прил.3.7!$A$1:$G$233</definedName>
    <definedName name="Z_DEEA3186_5E7C_4B49_A323_6511047D2DAC_.wvu.PrintArea" localSheetId="42" hidden="1">Прил.3.8!$A$1:$H$390</definedName>
    <definedName name="Z_DEEA3186_5E7C_4B49_A323_6511047D2DAC_.wvu.PrintArea" localSheetId="43" hidden="1">Прил.3.9!#REF!</definedName>
    <definedName name="Z_DEEA3186_5E7C_4B49_A323_6511047D2DAC_.wvu.PrintTitles" localSheetId="36" hidden="1">'Прил. 3.2'!#REF!</definedName>
    <definedName name="Z_DEEA3186_5E7C_4B49_A323_6511047D2DAC_.wvu.PrintTitles" localSheetId="0" hidden="1">Прил.1!$4:$10</definedName>
    <definedName name="Z_DEEA3186_5E7C_4B49_A323_6511047D2DAC_.wvu.PrintTitles" localSheetId="1" hidden="1">'Прил.2.1 Раздел I'!$4:$12</definedName>
    <definedName name="Z_DEEA3186_5E7C_4B49_A323_6511047D2DAC_.wvu.PrintTitles" localSheetId="8" hidden="1">'Прил.2.5 Раздел I'!$4:$12</definedName>
    <definedName name="Z_DEEA3186_5E7C_4B49_A323_6511047D2DAC_.wvu.PrintTitles" localSheetId="9" hidden="1">'Прил.2.5 Раздел II'!$4:$12</definedName>
    <definedName name="Z_DEEA3186_5E7C_4B49_A323_6511047D2DAC_.wvu.PrintTitles" localSheetId="13" hidden="1">'Прил.2.7 Раздел I'!#REF!</definedName>
    <definedName name="Z_DEEA3186_5E7C_4B49_A323_6511047D2DAC_.wvu.PrintTitles" localSheetId="14" hidden="1">'Прил.2.7 Раздел II'!#REF!</definedName>
    <definedName name="Z_DEEA3186_5E7C_4B49_A323_6511047D2DAC_.wvu.PrintTitles" localSheetId="35" hidden="1">Прил.3.1!$4:$12</definedName>
    <definedName name="Z_DEEA3186_5E7C_4B49_A323_6511047D2DAC_.wvu.PrintTitles" localSheetId="44" hidden="1">Прил.3.10!$4:$38</definedName>
    <definedName name="Z_DEEA3186_5E7C_4B49_A323_6511047D2DAC_.wvu.PrintTitles" localSheetId="45" hidden="1">Прил.3.11!$4:$61</definedName>
    <definedName name="Z_DEEA3186_5E7C_4B49_A323_6511047D2DAC_.wvu.PrintTitles" localSheetId="37" hidden="1">Прил.3.3!$4:$10</definedName>
    <definedName name="Z_DEEA3186_5E7C_4B49_A323_6511047D2DAC_.wvu.PrintTitles" localSheetId="38" hidden="1">Прил.3.4!$1:$4</definedName>
    <definedName name="Z_DEEA3186_5E7C_4B49_A323_6511047D2DAC_.wvu.PrintTitles" localSheetId="39" hidden="1">Прил.3.5!$4:$14</definedName>
    <definedName name="Z_DEEA3186_5E7C_4B49_A323_6511047D2DAC_.wvu.PrintTitles" localSheetId="41" hidden="1">Прил.3.7!$4:$18</definedName>
    <definedName name="Z_DEEA3186_5E7C_4B49_A323_6511047D2DAC_.wvu.PrintTitles" localSheetId="42" hidden="1">Прил.3.8!$4:$22</definedName>
    <definedName name="Z_DEEA3186_5E7C_4B49_A323_6511047D2DAC_.wvu.PrintTitles" localSheetId="43" hidden="1">Прил.3.9!#REF!</definedName>
    <definedName name="Z_E6862595_AEA9_4563_8AED_64A09353D7BA_.wvu.FilterData" localSheetId="8" hidden="1">'Прил.2.5 Раздел I'!$B$12:$CQ$58</definedName>
    <definedName name="Z_E6862595_AEA9_4563_8AED_64A09353D7BA_.wvu.FilterData" localSheetId="9" hidden="1">'Прил.2.5 Раздел II'!$B$12:$CS$14</definedName>
    <definedName name="Z_E6862595_AEA9_4563_8AED_64A09353D7BA_.wvu.FilterData" localSheetId="13" hidden="1">'Прил.2.7 Раздел I'!$A$12:$IF$52</definedName>
    <definedName name="Z_E6862595_AEA9_4563_8AED_64A09353D7BA_.wvu.FilterData" localSheetId="14" hidden="1">'Прил.2.7 Раздел II'!#REF!</definedName>
    <definedName name="Z_E6862595_AEA9_4563_8AED_64A09353D7BA_.wvu.FilterData" localSheetId="44" hidden="1">Прил.3.10!$A$38:$D$150</definedName>
    <definedName name="Z_E6862595_AEA9_4563_8AED_64A09353D7BA_.wvu.FilterData" localSheetId="45" hidden="1">Прил.3.11!$A$57:$B$61</definedName>
    <definedName name="Z_E6862595_AEA9_4563_8AED_64A09353D7BA_.wvu.FilterData" localSheetId="41" hidden="1">Прил.3.7!$A$18:$G$233</definedName>
    <definedName name="Z_E6862595_AEA9_4563_8AED_64A09353D7BA_.wvu.FilterData" localSheetId="42" hidden="1">Прил.3.8!$A$22:$H$260</definedName>
    <definedName name="Z_E6862595_AEA9_4563_8AED_64A09353D7BA_.wvu.FilterData" localSheetId="43" hidden="1">Прил.3.9!#REF!</definedName>
    <definedName name="Z_E6862595_AEA9_4563_8AED_64A09353D7BA_.wvu.PrintArea" localSheetId="0" hidden="1">Прил.1!$A$1:$E$60</definedName>
    <definedName name="Z_E6862595_AEA9_4563_8AED_64A09353D7BA_.wvu.PrintArea" localSheetId="44" hidden="1">Прил.3.10!$A$1:$D$150</definedName>
    <definedName name="Z_E6862595_AEA9_4563_8AED_64A09353D7BA_.wvu.PrintArea" localSheetId="45" hidden="1">Прил.3.11!$A$1:$B$61</definedName>
    <definedName name="Z_E6862595_AEA9_4563_8AED_64A09353D7BA_.wvu.PrintArea" localSheetId="39" hidden="1">Прил.3.5!$A$1:$G$87</definedName>
    <definedName name="Z_E6862595_AEA9_4563_8AED_64A09353D7BA_.wvu.PrintArea" localSheetId="41" hidden="1">Прил.3.7!$A$1:$G$233</definedName>
    <definedName name="Z_E6862595_AEA9_4563_8AED_64A09353D7BA_.wvu.PrintArea" localSheetId="42" hidden="1">Прил.3.8!$A$1:$H$390</definedName>
    <definedName name="Z_E6862595_AEA9_4563_8AED_64A09353D7BA_.wvu.PrintArea" localSheetId="43" hidden="1">Прил.3.9!#REF!</definedName>
    <definedName name="Z_E6862595_AEA9_4563_8AED_64A09353D7BA_.wvu.PrintTitles" localSheetId="36" hidden="1">'Прил. 3.2'!#REF!</definedName>
    <definedName name="Z_E6862595_AEA9_4563_8AED_64A09353D7BA_.wvu.PrintTitles" localSheetId="0" hidden="1">Прил.1!$4:$10</definedName>
    <definedName name="Z_E6862595_AEA9_4563_8AED_64A09353D7BA_.wvu.PrintTitles" localSheetId="1" hidden="1">'Прил.2.1 Раздел I'!$4:$12</definedName>
    <definedName name="Z_E6862595_AEA9_4563_8AED_64A09353D7BA_.wvu.PrintTitles" localSheetId="8" hidden="1">'Прил.2.5 Раздел I'!$4:$12</definedName>
    <definedName name="Z_E6862595_AEA9_4563_8AED_64A09353D7BA_.wvu.PrintTitles" localSheetId="9" hidden="1">'Прил.2.5 Раздел II'!$4:$12</definedName>
    <definedName name="Z_E6862595_AEA9_4563_8AED_64A09353D7BA_.wvu.PrintTitles" localSheetId="13" hidden="1">'Прил.2.7 Раздел I'!#REF!</definedName>
    <definedName name="Z_E6862595_AEA9_4563_8AED_64A09353D7BA_.wvu.PrintTitles" localSheetId="14" hidden="1">'Прил.2.7 Раздел II'!#REF!</definedName>
    <definedName name="Z_E6862595_AEA9_4563_8AED_64A09353D7BA_.wvu.PrintTitles" localSheetId="35" hidden="1">Прил.3.1!$4:$12</definedName>
    <definedName name="Z_E6862595_AEA9_4563_8AED_64A09353D7BA_.wvu.PrintTitles" localSheetId="44" hidden="1">Прил.3.10!$4:$38</definedName>
    <definedName name="Z_E6862595_AEA9_4563_8AED_64A09353D7BA_.wvu.PrintTitles" localSheetId="45" hidden="1">Прил.3.11!$4:$61</definedName>
    <definedName name="Z_E6862595_AEA9_4563_8AED_64A09353D7BA_.wvu.PrintTitles" localSheetId="37" hidden="1">Прил.3.3!$4:$10</definedName>
    <definedName name="Z_E6862595_AEA9_4563_8AED_64A09353D7BA_.wvu.PrintTitles" localSheetId="38" hidden="1">Прил.3.4!$1:$4</definedName>
    <definedName name="Z_E6862595_AEA9_4563_8AED_64A09353D7BA_.wvu.PrintTitles" localSheetId="39" hidden="1">Прил.3.5!$4:$14</definedName>
    <definedName name="Z_E6862595_AEA9_4563_8AED_64A09353D7BA_.wvu.PrintTitles" localSheetId="41" hidden="1">Прил.3.7!$4:$18</definedName>
    <definedName name="Z_E6862595_AEA9_4563_8AED_64A09353D7BA_.wvu.PrintTitles" localSheetId="42" hidden="1">Прил.3.8!$4:$22</definedName>
    <definedName name="Z_E6862595_AEA9_4563_8AED_64A09353D7BA_.wvu.PrintTitles" localSheetId="43" hidden="1">Прил.3.9!#REF!</definedName>
    <definedName name="Z_E6862595_AEA9_4563_8AED_64A09353D7BA_.wvu.Rows" localSheetId="44" hidden="1">Прил.3.10!$140:$140</definedName>
    <definedName name="Z_E6862595_AEA9_4563_8AED_64A09353D7BA_.wvu.Rows" localSheetId="45" hidden="1">Прил.3.11!#REF!</definedName>
    <definedName name="Z_E6862595_AEA9_4563_8AED_64A09353D7BA_.wvu.Rows" localSheetId="41" hidden="1">Прил.3.7!$22:$23,Прил.3.7!$48:$50,Прил.3.7!$57:$57,Прил.3.7!$65:$65,Прил.3.7!$69:$77,Прил.3.7!$106:$212,Прил.3.7!#REF!,Прил.3.7!#REF!,Прил.3.7!$108:$111,Прил.3.7!$119:$120,Прил.3.7!$127:$131,Прил.3.7!$133:$139,Прил.3.7!$142:$143,Прил.3.7!$145:$149,Прил.3.7!$205:$208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E6862595_AEA9_4563_8AED_64A09353D7BA_.wvu.Rows" localSheetId="42" hidden="1">Прил.3.8!$138:$139</definedName>
    <definedName name="Z_E6862595_AEA9_4563_8AED_64A09353D7BA_.wvu.Rows" localSheetId="43" hidden="1">Прил.3.9!#REF!</definedName>
    <definedName name="_xlnm.Database">#REF!</definedName>
    <definedName name="_xlnm.Print_Titles" localSheetId="36">'Прил. 3.2'!$6:$10</definedName>
    <definedName name="_xlnm.Print_Titles" localSheetId="0">Прил.1!$6:$10</definedName>
    <definedName name="_xlnm.Print_Titles" localSheetId="1">'Прил.2.1 Раздел I'!$8:$12</definedName>
    <definedName name="_xlnm.Print_Titles" localSheetId="2">'Прил.2.1 Раздел II'!$8:$12</definedName>
    <definedName name="_xlnm.Print_Titles" localSheetId="30">Прил.2.10!$6:$10</definedName>
    <definedName name="_xlnm.Print_Titles" localSheetId="5">'Прил.2.4 Раздел I'!$8:$12</definedName>
    <definedName name="_xlnm.Print_Titles" localSheetId="6">'Прил.2.4 Раздел II'!$8:$12</definedName>
    <definedName name="_xlnm.Print_Titles" localSheetId="7">'Прил.2.4 Раздел III'!$8:$12</definedName>
    <definedName name="_xlnm.Print_Titles" localSheetId="8">'Прил.2.5 Раздел I'!$8:$12</definedName>
    <definedName name="_xlnm.Print_Titles" localSheetId="9">'Прил.2.5 Раздел II'!$8:$12</definedName>
    <definedName name="_xlnm.Print_Titles" localSheetId="10">'Прил.2.6 Раздел I'!$8:$13</definedName>
    <definedName name="_xlnm.Print_Titles" localSheetId="11">'Прил.2.6 Раздел II'!$8:$12</definedName>
    <definedName name="_xlnm.Print_Titles" localSheetId="12">'Прил.2.6 Раздел III'!#REF!</definedName>
    <definedName name="_xlnm.Print_Titles" localSheetId="13">'Прил.2.7 Раздел I'!$8:$12</definedName>
    <definedName name="_xlnm.Print_Titles" localSheetId="14">'Прил.2.7 Раздел II'!$8:$12</definedName>
    <definedName name="_xlnm.Print_Titles" localSheetId="35">Прил.3.1!$6:$12</definedName>
    <definedName name="_xlnm.Print_Titles" localSheetId="44">Прил.3.10!$6:$10</definedName>
    <definedName name="_xlnm.Print_Titles" localSheetId="45">Прил.3.11!$6:$9</definedName>
    <definedName name="_xlnm.Print_Titles" localSheetId="37">Прил.3.3!$4:$10</definedName>
    <definedName name="_xlnm.Print_Titles" localSheetId="38">Прил.3.4!$1:$4</definedName>
    <definedName name="_xlnm.Print_Titles" localSheetId="41">Прил.3.7!$14:$18</definedName>
    <definedName name="_xlnm.Print_Titles" localSheetId="42">Прил.3.8!$18:$22</definedName>
    <definedName name="_xlnm.Print_Titles" localSheetId="43">Прил.3.9!$6:$11</definedName>
    <definedName name="_xlnm.Print_Titles" localSheetId="50">Прил.6!$6:$10</definedName>
    <definedName name="_xlnm.Print_Area" localSheetId="0">Прил.1!$A$1:$G$60</definedName>
    <definedName name="_xlnm.Print_Area" localSheetId="1">'Прил.2.1 Раздел I'!$A$1:$F$53</definedName>
    <definedName name="_xlnm.Print_Area" localSheetId="2">'Прил.2.1 Раздел II'!$A$1:$J$114</definedName>
    <definedName name="_xlnm.Print_Area" localSheetId="5">'Прил.2.4 Раздел I'!$A$1:$J$197</definedName>
    <definedName name="_xlnm.Print_Area" localSheetId="6">'Прил.2.4 Раздел II'!$A$1:$K$99</definedName>
    <definedName name="_xlnm.Print_Area" localSheetId="7">'Прил.2.4 Раздел III'!$A$1:$J$1148</definedName>
    <definedName name="_xlnm.Print_Area" localSheetId="8">'Прил.2.5 Раздел I'!$A$1:$K$1039</definedName>
    <definedName name="_xlnm.Print_Area" localSheetId="9">'Прил.2.5 Раздел II'!$A$1:$L$26</definedName>
    <definedName name="_xlnm.Print_Area" localSheetId="13">'Прил.2.7 Раздел I'!$A$1:$K$56</definedName>
    <definedName name="_xlnm.Print_Area" localSheetId="14">'Прил.2.7 Раздел II'!$A$1:$I$52</definedName>
    <definedName name="_xlnm.Print_Area" localSheetId="16">'Прил.2.8 Раздел II'!$A$1:$M$61</definedName>
    <definedName name="_xlnm.Print_Area" localSheetId="17">'Прил.2.8 Раздел III'!$A$1:$M$68</definedName>
    <definedName name="_xlnm.Print_Area" localSheetId="44">Прил.3.10!$A$1:$D$153</definedName>
    <definedName name="_xlnm.Print_Area" localSheetId="45">Прил.3.11!$A$1:$C$64</definedName>
    <definedName name="_xlnm.Print_Area" localSheetId="37">Прил.3.3!$A$1:$F$17</definedName>
    <definedName name="_xlnm.Print_Area" localSheetId="39">Прил.3.5!$A$1:$G$92</definedName>
    <definedName name="_xlnm.Print_Area" localSheetId="41">Прил.3.7!$A$1:$G$235</definedName>
    <definedName name="_xlnm.Print_Area" localSheetId="42">Прил.3.8!$A$1:$H$474</definedName>
    <definedName name="_xlnm.Print_Area" localSheetId="43">Прил.3.9!$A$1:$I$720</definedName>
  </definedNames>
  <calcPr calcId="125725" fullPrecision="0"/>
  <customWorkbookViews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</customWorkbookViews>
</workbook>
</file>

<file path=xl/calcChain.xml><?xml version="1.0" encoding="utf-8"?>
<calcChain xmlns="http://schemas.openxmlformats.org/spreadsheetml/2006/main">
  <c r="E63" i="164"/>
  <c r="E66" s="1"/>
  <c r="E64" i="163"/>
  <c r="E67" s="1"/>
  <c r="E78" i="162"/>
  <c r="E81" s="1"/>
  <c r="E70" i="161"/>
  <c r="E73" s="1"/>
  <c r="E64" i="160"/>
  <c r="E67" s="1"/>
  <c r="E63" i="159"/>
  <c r="E66" s="1"/>
  <c r="E56" i="158"/>
  <c r="E59" s="1"/>
  <c r="E62" i="157" l="1"/>
  <c r="C62"/>
  <c r="B62"/>
  <c r="E59"/>
  <c r="C59"/>
  <c r="B59"/>
  <c r="E56"/>
  <c r="C56"/>
  <c r="B56"/>
  <c r="A26" i="121" l="1"/>
  <c r="A27"/>
  <c r="A28" s="1"/>
  <c r="A29" s="1"/>
  <c r="A30" s="1"/>
  <c r="A31" s="1"/>
  <c r="A32" s="1"/>
  <c r="A33" s="1"/>
  <c r="A34" s="1"/>
  <c r="A35" s="1"/>
  <c r="A36" s="1"/>
  <c r="N17" i="182" l="1"/>
  <c r="M17"/>
  <c r="B13"/>
  <c r="E13" s="1"/>
  <c r="F13" s="1"/>
  <c r="H13" s="1"/>
  <c r="I13" s="1"/>
  <c r="K13" s="1"/>
  <c r="L13" s="1"/>
  <c r="M13" s="1"/>
  <c r="N13" s="1"/>
  <c r="N17" i="181"/>
  <c r="M17"/>
  <c r="B13"/>
  <c r="E13" s="1"/>
  <c r="F13" s="1"/>
  <c r="H13" s="1"/>
  <c r="I13" s="1"/>
  <c r="K13" s="1"/>
  <c r="L13" s="1"/>
  <c r="M13" s="1"/>
  <c r="N13" s="1"/>
  <c r="N35" i="180"/>
  <c r="M35"/>
  <c r="B32"/>
  <c r="C32" s="1"/>
  <c r="H32" s="1"/>
  <c r="I32" s="1"/>
  <c r="K32" s="1"/>
  <c r="L32" s="1"/>
  <c r="M32" s="1"/>
  <c r="N32" s="1"/>
  <c r="N27"/>
  <c r="N37" s="1"/>
  <c r="M27"/>
  <c r="B13"/>
  <c r="E13" s="1"/>
  <c r="F13" s="1"/>
  <c r="H13" s="1"/>
  <c r="I13" s="1"/>
  <c r="K13" s="1"/>
  <c r="L13" s="1"/>
  <c r="M13" s="1"/>
  <c r="N13" s="1"/>
  <c r="N41" i="179"/>
  <c r="M41"/>
  <c r="B32"/>
  <c r="C32" s="1"/>
  <c r="H32" s="1"/>
  <c r="I32" s="1"/>
  <c r="K32" s="1"/>
  <c r="L32" s="1"/>
  <c r="M32" s="1"/>
  <c r="N32" s="1"/>
  <c r="N27"/>
  <c r="N43" s="1"/>
  <c r="M27"/>
  <c r="B13"/>
  <c r="E13" s="1"/>
  <c r="F13" s="1"/>
  <c r="H13" s="1"/>
  <c r="I13" s="1"/>
  <c r="K13" s="1"/>
  <c r="L13" s="1"/>
  <c r="M13" s="1"/>
  <c r="N13" s="1"/>
  <c r="G24" i="115" l="1"/>
  <c r="K48" i="174"/>
  <c r="K43"/>
  <c r="K41"/>
  <c r="K39"/>
  <c r="K37"/>
  <c r="K33"/>
  <c r="K31"/>
  <c r="K29"/>
  <c r="K27"/>
  <c r="K25"/>
  <c r="K23"/>
  <c r="K21"/>
  <c r="K19"/>
  <c r="K17"/>
  <c r="K15"/>
  <c r="C14" i="72"/>
  <c r="D14"/>
  <c r="E14"/>
  <c r="F14"/>
  <c r="G14"/>
  <c r="H14"/>
  <c r="I14"/>
  <c r="J14"/>
  <c r="K14"/>
  <c r="L14"/>
  <c r="M14"/>
  <c r="N14"/>
  <c r="O14"/>
  <c r="P14"/>
  <c r="Q14"/>
  <c r="R14"/>
  <c r="S14"/>
  <c r="T14"/>
  <c r="B14"/>
  <c r="E48" i="178"/>
  <c r="C48"/>
  <c r="B48"/>
  <c r="B51"/>
  <c r="E45"/>
  <c r="C45"/>
  <c r="C51"/>
  <c r="B45"/>
  <c r="M39"/>
  <c r="B35"/>
  <c r="C35"/>
  <c r="H35"/>
  <c r="I35"/>
  <c r="K35"/>
  <c r="L35"/>
  <c r="M35"/>
  <c r="M30"/>
  <c r="B21"/>
  <c r="E21"/>
  <c r="F21"/>
  <c r="H21"/>
  <c r="I21"/>
  <c r="K21"/>
  <c r="L21"/>
  <c r="M21"/>
  <c r="B15"/>
  <c r="E15"/>
  <c r="F15"/>
  <c r="H15"/>
  <c r="I15"/>
  <c r="K15"/>
  <c r="L15"/>
  <c r="E54" i="177"/>
  <c r="C54"/>
  <c r="C57"/>
  <c r="B54"/>
  <c r="E51"/>
  <c r="E57"/>
  <c r="C51"/>
  <c r="B51"/>
  <c r="B57"/>
  <c r="M45"/>
  <c r="B40"/>
  <c r="C40"/>
  <c r="H40"/>
  <c r="I40"/>
  <c r="K40"/>
  <c r="L40"/>
  <c r="M40"/>
  <c r="M35"/>
  <c r="E24"/>
  <c r="F24"/>
  <c r="H24"/>
  <c r="I24"/>
  <c r="K24"/>
  <c r="L24"/>
  <c r="M24"/>
  <c r="B24"/>
  <c r="B18"/>
  <c r="E18"/>
  <c r="F18"/>
  <c r="H18"/>
  <c r="I18"/>
  <c r="K18"/>
  <c r="L18"/>
  <c r="E52" i="176"/>
  <c r="E55"/>
  <c r="C52"/>
  <c r="B52"/>
  <c r="B55"/>
  <c r="E49"/>
  <c r="C49"/>
  <c r="C55"/>
  <c r="B49"/>
  <c r="M43"/>
  <c r="B38"/>
  <c r="C38"/>
  <c r="H38"/>
  <c r="I38"/>
  <c r="K38"/>
  <c r="L38"/>
  <c r="M38"/>
  <c r="M33"/>
  <c r="B24"/>
  <c r="E24"/>
  <c r="F24"/>
  <c r="H24"/>
  <c r="I24"/>
  <c r="K24"/>
  <c r="L24"/>
  <c r="M24"/>
  <c r="B18"/>
  <c r="E18"/>
  <c r="F18"/>
  <c r="H18"/>
  <c r="I18"/>
  <c r="K18"/>
  <c r="L18"/>
  <c r="E51" i="178"/>
  <c r="F17" i="125"/>
  <c r="G17"/>
  <c r="E17"/>
  <c r="B35" i="167"/>
  <c r="C35"/>
  <c r="H35"/>
  <c r="I35"/>
  <c r="K35"/>
  <c r="L35"/>
  <c r="M35"/>
  <c r="B24"/>
  <c r="E24"/>
  <c r="F24"/>
  <c r="H24"/>
  <c r="I24"/>
  <c r="K24"/>
  <c r="L24"/>
  <c r="M24"/>
  <c r="B18"/>
  <c r="E18"/>
  <c r="F18"/>
  <c r="H18"/>
  <c r="I18"/>
  <c r="K18"/>
  <c r="L18"/>
  <c r="C35" i="166"/>
  <c r="H35"/>
  <c r="I35"/>
  <c r="K35"/>
  <c r="L35"/>
  <c r="M35"/>
  <c r="B35"/>
  <c r="B24"/>
  <c r="E24"/>
  <c r="F24"/>
  <c r="H24"/>
  <c r="I24"/>
  <c r="K24"/>
  <c r="L24"/>
  <c r="M24"/>
  <c r="B18"/>
  <c r="E18"/>
  <c r="F18"/>
  <c r="H18"/>
  <c r="I18"/>
  <c r="K18"/>
  <c r="L18"/>
  <c r="B37" i="165"/>
  <c r="C37"/>
  <c r="H37"/>
  <c r="I37"/>
  <c r="K37"/>
  <c r="L37"/>
  <c r="M37"/>
  <c r="B22"/>
  <c r="E22"/>
  <c r="F22"/>
  <c r="H22"/>
  <c r="I22"/>
  <c r="K22"/>
  <c r="L22"/>
  <c r="M22"/>
  <c r="B16"/>
  <c r="E16"/>
  <c r="F16"/>
  <c r="H16"/>
  <c r="I16"/>
  <c r="K16"/>
  <c r="L16"/>
  <c r="B33" i="164"/>
  <c r="C33"/>
  <c r="H33"/>
  <c r="I33"/>
  <c r="K33"/>
  <c r="L33"/>
  <c r="M33"/>
  <c r="B20"/>
  <c r="E20"/>
  <c r="F20"/>
  <c r="H20"/>
  <c r="I20"/>
  <c r="K20"/>
  <c r="L20"/>
  <c r="M20"/>
  <c r="B14"/>
  <c r="E14"/>
  <c r="F14"/>
  <c r="H14"/>
  <c r="I14"/>
  <c r="K14"/>
  <c r="L14"/>
  <c r="B37" i="163"/>
  <c r="C37"/>
  <c r="H37"/>
  <c r="I37"/>
  <c r="K37"/>
  <c r="L37"/>
  <c r="M37"/>
  <c r="B24"/>
  <c r="E24"/>
  <c r="F24"/>
  <c r="H24"/>
  <c r="I24"/>
  <c r="K24"/>
  <c r="L24"/>
  <c r="M24"/>
  <c r="B18"/>
  <c r="E18"/>
  <c r="F18"/>
  <c r="H18"/>
  <c r="I18"/>
  <c r="K18"/>
  <c r="L18"/>
  <c r="B44" i="162"/>
  <c r="C44"/>
  <c r="H44"/>
  <c r="I44"/>
  <c r="K44"/>
  <c r="L44"/>
  <c r="M44"/>
  <c r="B25"/>
  <c r="E25"/>
  <c r="F25"/>
  <c r="H25"/>
  <c r="I25"/>
  <c r="K25"/>
  <c r="L25"/>
  <c r="M25"/>
  <c r="B19"/>
  <c r="E19"/>
  <c r="F19"/>
  <c r="H19"/>
  <c r="I19"/>
  <c r="K19"/>
  <c r="L19"/>
  <c r="B42" i="161"/>
  <c r="C42"/>
  <c r="H42"/>
  <c r="I42"/>
  <c r="K42"/>
  <c r="L42"/>
  <c r="M42"/>
  <c r="B23"/>
  <c r="E23"/>
  <c r="F23"/>
  <c r="H23"/>
  <c r="I23"/>
  <c r="K23"/>
  <c r="L23"/>
  <c r="M23"/>
  <c r="E17"/>
  <c r="F17"/>
  <c r="H17"/>
  <c r="I17"/>
  <c r="K17"/>
  <c r="L17"/>
  <c r="B17"/>
  <c r="C37" i="160"/>
  <c r="H37"/>
  <c r="I37"/>
  <c r="K37"/>
  <c r="L37"/>
  <c r="M37"/>
  <c r="B37"/>
  <c r="B20"/>
  <c r="E20"/>
  <c r="F20"/>
  <c r="H20"/>
  <c r="I20"/>
  <c r="K20"/>
  <c r="L20"/>
  <c r="M20"/>
  <c r="B14"/>
  <c r="E14"/>
  <c r="F14"/>
  <c r="H14"/>
  <c r="I14"/>
  <c r="K14"/>
  <c r="L14"/>
  <c r="C40" i="159"/>
  <c r="H40"/>
  <c r="I40"/>
  <c r="K40"/>
  <c r="L40"/>
  <c r="M40"/>
  <c r="B40"/>
  <c r="B21"/>
  <c r="E21"/>
  <c r="F21"/>
  <c r="H21"/>
  <c r="I21"/>
  <c r="K21"/>
  <c r="L21"/>
  <c r="M21"/>
  <c r="B15"/>
  <c r="E15"/>
  <c r="F15"/>
  <c r="H15"/>
  <c r="I15"/>
  <c r="K15"/>
  <c r="L15"/>
  <c r="B37" i="158"/>
  <c r="C37"/>
  <c r="H37"/>
  <c r="I37"/>
  <c r="K37"/>
  <c r="L37"/>
  <c r="M37"/>
  <c r="B20"/>
  <c r="E20"/>
  <c r="F20"/>
  <c r="H20"/>
  <c r="I20"/>
  <c r="K20"/>
  <c r="L20"/>
  <c r="M20"/>
  <c r="B14"/>
  <c r="E14"/>
  <c r="F14"/>
  <c r="H14"/>
  <c r="I14"/>
  <c r="K14"/>
  <c r="L14"/>
  <c r="C35" i="157"/>
  <c r="H35"/>
  <c r="I35"/>
  <c r="K35"/>
  <c r="L35"/>
  <c r="M35"/>
  <c r="B35"/>
  <c r="B22"/>
  <c r="E22"/>
  <c r="F22"/>
  <c r="H22"/>
  <c r="I22"/>
  <c r="K22"/>
  <c r="L22"/>
  <c r="M22"/>
  <c r="B16"/>
  <c r="E16"/>
  <c r="F16"/>
  <c r="H16"/>
  <c r="I16"/>
  <c r="K16"/>
  <c r="L16"/>
  <c r="A14" i="121"/>
  <c r="A15" s="1"/>
  <c r="A16" s="1"/>
  <c r="A17" s="1"/>
  <c r="A18" s="1"/>
  <c r="A19" s="1"/>
  <c r="A20" s="1"/>
  <c r="A21" s="1"/>
  <c r="A22" s="1"/>
  <c r="A23" s="1"/>
  <c r="A24" s="1"/>
  <c r="A25" s="1"/>
  <c r="B12" i="143"/>
  <c r="C12"/>
  <c r="D12"/>
  <c r="E12"/>
  <c r="F12"/>
  <c r="G12"/>
  <c r="H12"/>
</calcChain>
</file>

<file path=xl/sharedStrings.xml><?xml version="1.0" encoding="utf-8"?>
<sst xmlns="http://schemas.openxmlformats.org/spreadsheetml/2006/main" count="27854" uniqueCount="6234">
  <si>
    <t>Медицинская организация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</si>
  <si>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</si>
  <si>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</si>
  <si>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</si>
  <si>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</si>
  <si>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"Ловозерская ЦРБ"</t>
  </si>
  <si>
    <t>Коэффициенты дифференциации (КД)</t>
  </si>
  <si>
    <t>№ п/п</t>
  </si>
  <si>
    <t>Наименование медицинской организации</t>
  </si>
  <si>
    <t>ГОБУЗ "МООД"</t>
  </si>
  <si>
    <t>ГОАУЗ "МОСП"</t>
  </si>
  <si>
    <t>ГОАУЗ "Апатитская 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</si>
  <si>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</si>
  <si>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</si>
  <si>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</si>
  <si>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"Фрезениус Нефрокеа"</t>
  </si>
  <si>
    <t>Принятое сокращение</t>
  </si>
  <si>
    <t>Перечень принятых сокращений наименований медицинских организаций, 
участвующих в реализации ТПОМС</t>
  </si>
  <si>
    <t>-</t>
  </si>
  <si>
    <t>ВСЕГО</t>
  </si>
  <si>
    <t>1</t>
  </si>
  <si>
    <t>070</t>
  </si>
  <si>
    <t>3</t>
  </si>
  <si>
    <t>4</t>
  </si>
  <si>
    <t>5</t>
  </si>
  <si>
    <t>111</t>
  </si>
  <si>
    <t>ООО СГК "Изовела"</t>
  </si>
  <si>
    <t>Федеральные учреждения:</t>
  </si>
  <si>
    <t>ООО "ЛДЦ МИБС"</t>
  </si>
  <si>
    <t>ООО "Добрый доктор"</t>
  </si>
  <si>
    <t>ООО "Александрия"</t>
  </si>
  <si>
    <t>010</t>
  </si>
  <si>
    <t>030</t>
  </si>
  <si>
    <t>050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</si>
  <si>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</si>
  <si>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</si>
  <si>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</si>
  <si>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</si>
  <si>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</si>
  <si>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</si>
  <si>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</si>
  <si>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</t>
  </si>
  <si>
    <t>Обслуживаемая территория</t>
  </si>
  <si>
    <t>Ловозерский район</t>
  </si>
  <si>
    <t>Справочно:</t>
  </si>
  <si>
    <t>ПЕРЕЧЕНЬ
медицинских организаций,
оказывающих скорую медицинскую помощь вне медицинской организации</t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</si>
  <si>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</si>
  <si>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</si>
  <si>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</si>
  <si>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</si>
  <si>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</si>
  <si>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Центр охраны зрения</t>
  </si>
  <si>
    <t>ГОБУЗ "МОКБ"</t>
  </si>
  <si>
    <t>037</t>
  </si>
  <si>
    <t>168</t>
  </si>
  <si>
    <t>182</t>
  </si>
  <si>
    <t>043</t>
  </si>
  <si>
    <t>041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</si>
  <si>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</si>
  <si>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</si>
  <si>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</si>
  <si>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</si>
  <si>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</si>
  <si>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</si>
  <si>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</si>
  <si>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</si>
  <si>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</si>
  <si>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</si>
  <si>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008</t>
  </si>
  <si>
    <t>029</t>
  </si>
  <si>
    <t>033</t>
  </si>
  <si>
    <t>101</t>
  </si>
  <si>
    <t>098</t>
  </si>
  <si>
    <t>109</t>
  </si>
  <si>
    <t>152</t>
  </si>
  <si>
    <t>051</t>
  </si>
  <si>
    <t>073</t>
  </si>
  <si>
    <t>069</t>
  </si>
  <si>
    <t>089</t>
  </si>
  <si>
    <t>093</t>
  </si>
  <si>
    <t>405</t>
  </si>
  <si>
    <t>2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</si>
  <si>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</si>
  <si>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</si>
  <si>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</si>
  <si>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</si>
  <si>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</si>
  <si>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</si>
  <si>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</si>
  <si>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</si>
  <si>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</si>
  <si>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</si>
  <si>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</si>
  <si>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</si>
  <si>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</si>
  <si>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</si>
  <si>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</si>
  <si>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</si>
  <si>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</si>
  <si>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</si>
  <si>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</si>
  <si>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</si>
  <si>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</si>
  <si>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</si>
  <si>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</si>
  <si>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</si>
  <si>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</si>
  <si>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</si>
  <si>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</si>
  <si>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</si>
  <si>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</si>
  <si>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</si>
  <si>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</si>
  <si>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</si>
  <si>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</si>
  <si>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</si>
  <si>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</si>
  <si>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</si>
  <si>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</si>
  <si>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</si>
  <si>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</si>
  <si>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</si>
  <si>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</si>
  <si>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</si>
  <si>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410</t>
  </si>
  <si>
    <t>097</t>
  </si>
  <si>
    <t>*</t>
  </si>
  <si>
    <t>Женская консультация</t>
  </si>
  <si>
    <t>**</t>
  </si>
  <si>
    <t>***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</si>
  <si>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</si>
  <si>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</si>
  <si>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</si>
  <si>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t>Приложение № 4.3</t>
  </si>
  <si>
    <t>Тариф 
на единицу объёма</t>
  </si>
  <si>
    <t>Примечание</t>
  </si>
  <si>
    <t>0501000</t>
  </si>
  <si>
    <t>0502000</t>
  </si>
  <si>
    <t>0503010</t>
  </si>
  <si>
    <t>0503060</t>
  </si>
  <si>
    <t>0506010</t>
  </si>
  <si>
    <t>0506030</t>
  </si>
  <si>
    <t>0509000</t>
  </si>
  <si>
    <t>0512000</t>
  </si>
  <si>
    <t>0401000</t>
  </si>
  <si>
    <t>0402000</t>
  </si>
  <si>
    <t>0405010</t>
  </si>
  <si>
    <t>0405020</t>
  </si>
  <si>
    <t>0407010</t>
  </si>
  <si>
    <t>0407020</t>
  </si>
  <si>
    <t>0602000</t>
  </si>
  <si>
    <t>0603000</t>
  </si>
  <si>
    <t>0604000</t>
  </si>
  <si>
    <t>Код структурного подразделения, 
которое может оказывать услугу</t>
  </si>
  <si>
    <t>Исследование потоотделения кожи</t>
  </si>
  <si>
    <t>0708000</t>
  </si>
  <si>
    <t>1201010</t>
  </si>
  <si>
    <t>1201020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</si>
  <si>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</si>
  <si>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</si>
  <si>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t>Тариф на 1 услугу</t>
  </si>
  <si>
    <t>консультация</t>
  </si>
  <si>
    <t>взрослые</t>
  </si>
  <si>
    <t>дети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</si>
  <si>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</si>
  <si>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</si>
  <si>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</si>
  <si>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</si>
  <si>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</si>
  <si>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</si>
  <si>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консультация дистанционная</t>
  </si>
  <si>
    <t>B01.001.001</t>
  </si>
  <si>
    <t>B01.002.001</t>
  </si>
  <si>
    <t>B01.004.001</t>
  </si>
  <si>
    <t>B01.005.001</t>
  </si>
  <si>
    <t>B01.020.001</t>
  </si>
  <si>
    <t>B01.006.001</t>
  </si>
  <si>
    <t>Медицинская услуга</t>
  </si>
  <si>
    <t>B01.008.001</t>
  </si>
  <si>
    <t>B01.027.001</t>
  </si>
  <si>
    <t>B01.009.001</t>
  </si>
  <si>
    <t>B01.057.001</t>
  </si>
  <si>
    <t>B01.010.001</t>
  </si>
  <si>
    <t>B01.058.001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</si>
  <si>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</si>
  <si>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</si>
  <si>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</si>
  <si>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</si>
  <si>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</si>
  <si>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</si>
  <si>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</si>
  <si>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B01.028.001</t>
  </si>
  <si>
    <t>B01.029.001</t>
  </si>
  <si>
    <t>B01.029.003</t>
  </si>
  <si>
    <t>B01.031.001</t>
  </si>
  <si>
    <t>B01.037.001</t>
  </si>
  <si>
    <t>B01.038.001</t>
  </si>
  <si>
    <t>B01.040.001</t>
  </si>
  <si>
    <t>B01.043.001</t>
  </si>
  <si>
    <t>B01.046.001</t>
  </si>
  <si>
    <t>B01.047.001</t>
  </si>
  <si>
    <t>B01.049.001</t>
  </si>
  <si>
    <t>B01.050.001</t>
  </si>
  <si>
    <t>B01.053.001</t>
  </si>
  <si>
    <t>B01.053.003</t>
  </si>
  <si>
    <t>B01.054.001</t>
  </si>
  <si>
    <t>B01.068.001</t>
  </si>
  <si>
    <t>школа здоровья</t>
  </si>
  <si>
    <t>B01.029.002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</si>
  <si>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</si>
  <si>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</si>
  <si>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</si>
  <si>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B01.001.002</t>
  </si>
  <si>
    <t>B01.001.004</t>
  </si>
  <si>
    <t>B01.001.005</t>
  </si>
  <si>
    <t>B04.001.002</t>
  </si>
  <si>
    <t>Школа для беременных</t>
  </si>
  <si>
    <t>B04.001.001</t>
  </si>
  <si>
    <t>B04.001.003</t>
  </si>
  <si>
    <t xml:space="preserve"> -</t>
  </si>
  <si>
    <t>диспансерное наблюдение</t>
  </si>
  <si>
    <t>B04.002.001</t>
  </si>
  <si>
    <t>B01.002.002</t>
  </si>
  <si>
    <t>B04.004.001</t>
  </si>
  <si>
    <t>B01.004.002</t>
  </si>
  <si>
    <t>B04.005.001</t>
  </si>
  <si>
    <t>B04.008.001</t>
  </si>
  <si>
    <t>B01.008.002</t>
  </si>
  <si>
    <t>B01.027.002</t>
  </si>
  <si>
    <t>B04.057.002</t>
  </si>
  <si>
    <t>B04.057.001</t>
  </si>
  <si>
    <t>B01.057.002</t>
  </si>
  <si>
    <t>B04.058.002</t>
  </si>
  <si>
    <t>Школа для больных с сахарным диабетом</t>
  </si>
  <si>
    <t>B01.058.002</t>
  </si>
  <si>
    <t>B04.014.005</t>
  </si>
  <si>
    <t>B04.014.002</t>
  </si>
  <si>
    <t>B01.014.002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</si>
  <si>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</si>
  <si>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</si>
  <si>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</si>
  <si>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</si>
  <si>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</si>
  <si>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</si>
  <si>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>B04.020.001</t>
  </si>
  <si>
    <t>B01.020.005</t>
  </si>
  <si>
    <t>B04.023.002</t>
  </si>
  <si>
    <t>B04.023.001</t>
  </si>
  <si>
    <t>B01.023.002</t>
  </si>
  <si>
    <t>B04.025.002</t>
  </si>
  <si>
    <t>B04.025.001</t>
  </si>
  <si>
    <t>B01.025.002</t>
  </si>
  <si>
    <t>B04.026.002</t>
  </si>
  <si>
    <t>B04.026.001</t>
  </si>
  <si>
    <t>Школа для больных с бронхиальной астмой</t>
  </si>
  <si>
    <t>B01.026.001</t>
  </si>
  <si>
    <t>B01.026.002</t>
  </si>
  <si>
    <t>B04.028.002</t>
  </si>
  <si>
    <t>B04.028.001</t>
  </si>
  <si>
    <t>B01.028.002</t>
  </si>
  <si>
    <t>B04.029.002</t>
  </si>
  <si>
    <t>B04.029.001</t>
  </si>
  <si>
    <t>B04.035.001</t>
  </si>
  <si>
    <t>B01.035.001</t>
  </si>
  <si>
    <t>B01.035.002</t>
  </si>
  <si>
    <t>B04.036.001</t>
  </si>
  <si>
    <t>B01.036.001</t>
  </si>
  <si>
    <t>B01.036.002</t>
  </si>
  <si>
    <t>B04.037.001</t>
  </si>
  <si>
    <t>B04.037.003</t>
  </si>
  <si>
    <t>B01.037.002</t>
  </si>
  <si>
    <t>B01.038.002</t>
  </si>
  <si>
    <t>B04.040.001</t>
  </si>
  <si>
    <t>Школа для больных с заболеваниями суставов и позвоночника</t>
  </si>
  <si>
    <t>B01.040.002</t>
  </si>
  <si>
    <t>B04.046.001</t>
  </si>
  <si>
    <t>B01.047.002</t>
  </si>
  <si>
    <t>B04.047.004</t>
  </si>
  <si>
    <t>B04.047.003</t>
  </si>
  <si>
    <t>B04.047.013</t>
  </si>
  <si>
    <t>B01.047.005</t>
  </si>
  <si>
    <t>B01.047.006</t>
  </si>
  <si>
    <t>B04.050.001</t>
  </si>
  <si>
    <t>B01.050.002</t>
  </si>
  <si>
    <t>B04.053.002</t>
  </si>
  <si>
    <t>B04.053.001</t>
  </si>
  <si>
    <t>B01.053.002</t>
  </si>
  <si>
    <t>B01.054.006</t>
  </si>
  <si>
    <t>B01.054.007</t>
  </si>
  <si>
    <t>B04.055.001</t>
  </si>
  <si>
    <t>B01.055.001</t>
  </si>
  <si>
    <t>B01.055.002</t>
  </si>
  <si>
    <t>B04.010.001</t>
  </si>
  <si>
    <t>B01.010.002</t>
  </si>
  <si>
    <t>B04.015.005</t>
  </si>
  <si>
    <t>B01.015.004</t>
  </si>
  <si>
    <t>B04.031.003</t>
  </si>
  <si>
    <t>B01.031.003</t>
  </si>
  <si>
    <t>B01.031.004</t>
  </si>
  <si>
    <t>B04.035.003</t>
  </si>
  <si>
    <t>B01.035.003</t>
  </si>
  <si>
    <t>B01.035.004</t>
  </si>
  <si>
    <t>B04.053.003</t>
  </si>
  <si>
    <t>B01.053.004</t>
  </si>
  <si>
    <t>B04.064.002</t>
  </si>
  <si>
    <t>иные обстоятельства</t>
  </si>
  <si>
    <t>патронаж</t>
  </si>
  <si>
    <t>комплексный медицинский осмотр</t>
  </si>
  <si>
    <t>Тариф на законченный случай</t>
  </si>
  <si>
    <t>Наименование медицинской услуги</t>
  </si>
  <si>
    <t>102</t>
  </si>
  <si>
    <t>Код медицинской услуги</t>
  </si>
  <si>
    <t>Виды и условия оказания медицинской помощи</t>
  </si>
  <si>
    <t>БПОМС</t>
  </si>
  <si>
    <t>1.1.</t>
  </si>
  <si>
    <t>1.2.</t>
  </si>
  <si>
    <t>1.3.</t>
  </si>
  <si>
    <t>1.4.</t>
  </si>
  <si>
    <t>Стоматологическая поликлиника (отделение, кабинет)</t>
  </si>
  <si>
    <t>Гемодиафильтрация</t>
  </si>
  <si>
    <t>Перитонеальный диализ</t>
  </si>
  <si>
    <t>9900000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</si>
  <si>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</si>
  <si>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</si>
  <si>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</si>
  <si>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t>КСГ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</si>
  <si>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</si>
  <si>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</si>
  <si>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</si>
  <si>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</si>
  <si>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</si>
  <si>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</si>
  <si>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</si>
  <si>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</si>
  <si>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</si>
  <si>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</si>
  <si>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</si>
  <si>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</si>
  <si>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</si>
  <si>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</si>
  <si>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</si>
  <si>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</si>
  <si>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</si>
  <si>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</si>
  <si>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</si>
  <si>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</si>
  <si>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</si>
  <si>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</si>
  <si>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</si>
  <si>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</si>
  <si>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</si>
  <si>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</si>
  <si>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</si>
  <si>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</si>
  <si>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</si>
  <si>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</si>
  <si>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</si>
  <si>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</si>
  <si>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</si>
  <si>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</si>
  <si>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</si>
  <si>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</si>
  <si>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</si>
  <si>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</si>
  <si>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</si>
  <si>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</si>
  <si>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</si>
  <si>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</si>
  <si>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</si>
  <si>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</si>
  <si>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</si>
  <si>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</si>
  <si>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</si>
  <si>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</si>
  <si>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</si>
  <si>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</si>
  <si>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</si>
  <si>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</si>
  <si>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</si>
  <si>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</si>
  <si>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</si>
  <si>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</si>
  <si>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</si>
  <si>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</si>
  <si>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</si>
  <si>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</si>
  <si>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</si>
  <si>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</si>
  <si>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</si>
  <si>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</si>
  <si>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</si>
  <si>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</si>
  <si>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</si>
  <si>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</si>
  <si>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</si>
  <si>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</si>
  <si>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</si>
  <si>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</si>
  <si>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</si>
  <si>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</si>
  <si>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</si>
  <si>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</si>
  <si>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</si>
  <si>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</si>
  <si>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</si>
  <si>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</si>
  <si>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</si>
  <si>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</si>
  <si>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</si>
  <si>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</si>
  <si>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</si>
  <si>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</si>
  <si>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</si>
  <si>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</si>
  <si>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</si>
  <si>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</si>
  <si>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</si>
  <si>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</si>
  <si>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</si>
  <si>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</si>
  <si>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</si>
  <si>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</si>
  <si>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</si>
  <si>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</si>
  <si>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</si>
  <si>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</si>
  <si>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</si>
  <si>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</si>
  <si>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Дерматовенерология</t>
  </si>
  <si>
    <t>___________________________________________</t>
  </si>
  <si>
    <t>Профиль 
КСГ</t>
  </si>
  <si>
    <t>Отоларингология</t>
  </si>
  <si>
    <t>Сердечно - сосудистая хирургия</t>
  </si>
  <si>
    <t>Челюстно - лицевая хирургия</t>
  </si>
  <si>
    <t>Психиатрия-наркология</t>
  </si>
  <si>
    <t>Сестринское дело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</si>
  <si>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</si>
  <si>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</si>
  <si>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</si>
  <si>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Подуровень 1</t>
  </si>
  <si>
    <t>Подуровень 2</t>
  </si>
  <si>
    <t>Сестринское дело в педиатрии</t>
  </si>
  <si>
    <t>B04.004.003</t>
  </si>
  <si>
    <t>ГОБУЗ "ДП № 4"</t>
  </si>
  <si>
    <t>ГОБУЗ "ДП № 5"</t>
  </si>
  <si>
    <t xml:space="preserve">Раздел I. Комплексные медицинские услуги </t>
  </si>
  <si>
    <t>0503020</t>
  </si>
  <si>
    <t>Отделение (койки) паллиативной помощи</t>
  </si>
  <si>
    <t>Центр (отделение) реабилитации</t>
  </si>
  <si>
    <t>B01.033.001</t>
  </si>
  <si>
    <t>B01.033.002</t>
  </si>
  <si>
    <t>B04.033.001</t>
  </si>
  <si>
    <t>паллиативная медицинская помощь</t>
  </si>
  <si>
    <t>B04.026.007</t>
  </si>
  <si>
    <t>ГОБУЗ "МОССМП"</t>
  </si>
  <si>
    <t>419</t>
  </si>
  <si>
    <t>Психиатрия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</si>
  <si>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</si>
  <si>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</si>
  <si>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</si>
  <si>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</si>
  <si>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</si>
  <si>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0513000</t>
  </si>
  <si>
    <t>0514000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</si>
  <si>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</si>
  <si>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</si>
  <si>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</si>
  <si>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</si>
  <si>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</si>
  <si>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</si>
  <si>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</si>
  <si>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</si>
  <si>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</si>
  <si>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</si>
  <si>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</si>
  <si>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</si>
  <si>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</si>
  <si>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</si>
  <si>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</si>
  <si>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</si>
  <si>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</si>
  <si>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</si>
  <si>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</si>
  <si>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</si>
  <si>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</si>
  <si>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</si>
  <si>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</si>
  <si>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</si>
  <si>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</si>
  <si>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</si>
  <si>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</si>
  <si>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</si>
  <si>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</si>
  <si>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</si>
  <si>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</si>
  <si>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</si>
  <si>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</si>
  <si>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</si>
  <si>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</si>
  <si>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</si>
  <si>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</si>
  <si>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</si>
  <si>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</si>
  <si>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</si>
  <si>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</si>
  <si>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</si>
  <si>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</si>
  <si>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</si>
  <si>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</si>
  <si>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</si>
  <si>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</si>
  <si>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</si>
  <si>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</si>
  <si>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</si>
  <si>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</si>
  <si>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</si>
  <si>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</si>
  <si>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</si>
  <si>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</si>
  <si>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</si>
  <si>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</si>
  <si>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</si>
  <si>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</si>
  <si>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</si>
  <si>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</si>
  <si>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</si>
  <si>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</si>
  <si>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</si>
  <si>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</si>
  <si>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</si>
  <si>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</si>
  <si>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</si>
  <si>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</si>
  <si>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</si>
  <si>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</si>
  <si>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</si>
  <si>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</si>
  <si>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</si>
  <si>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</si>
  <si>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</si>
  <si>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</si>
  <si>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</si>
  <si>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</si>
  <si>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</si>
  <si>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</si>
  <si>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</si>
  <si>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</si>
  <si>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</si>
  <si>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</si>
  <si>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</si>
  <si>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</si>
  <si>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</si>
  <si>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</si>
  <si>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</si>
  <si>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</si>
  <si>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</si>
  <si>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</si>
  <si>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</si>
  <si>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</si>
  <si>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</si>
  <si>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</si>
  <si>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</si>
  <si>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</si>
  <si>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</si>
  <si>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</si>
  <si>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</si>
  <si>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</si>
  <si>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</si>
  <si>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</si>
  <si>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</si>
  <si>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</si>
  <si>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</si>
  <si>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</si>
  <si>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</si>
  <si>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</si>
  <si>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</si>
  <si>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</si>
  <si>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</si>
  <si>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</si>
  <si>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</si>
  <si>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</si>
  <si>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</si>
  <si>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</si>
  <si>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</si>
  <si>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</si>
  <si>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</si>
  <si>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</si>
  <si>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</si>
  <si>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</si>
  <si>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</si>
  <si>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</si>
  <si>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</si>
  <si>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</si>
  <si>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</si>
  <si>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</si>
  <si>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</si>
  <si>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</si>
  <si>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</si>
  <si>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</si>
  <si>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</si>
  <si>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</si>
  <si>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</si>
  <si>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</si>
  <si>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</si>
  <si>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</si>
  <si>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</si>
  <si>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</si>
  <si>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</si>
  <si>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</si>
  <si>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</si>
  <si>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</si>
  <si>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</si>
  <si>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</si>
  <si>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</si>
  <si>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</si>
  <si>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</si>
  <si>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</si>
  <si>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</si>
  <si>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</si>
  <si>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</si>
  <si>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</si>
  <si>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</si>
  <si>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</si>
  <si>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</si>
  <si>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</si>
  <si>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</si>
  <si>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</si>
  <si>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</si>
  <si>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</si>
  <si>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</si>
  <si>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</si>
  <si>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</si>
  <si>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</si>
  <si>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</si>
  <si>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</si>
  <si>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</si>
  <si>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</si>
  <si>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</si>
  <si>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</si>
  <si>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</si>
  <si>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</si>
  <si>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</si>
  <si>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</si>
  <si>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</si>
  <si>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</si>
  <si>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</si>
  <si>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</si>
  <si>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</si>
  <si>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</si>
  <si>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</si>
  <si>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</si>
  <si>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</si>
  <si>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</si>
  <si>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</si>
  <si>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</si>
  <si>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</si>
  <si>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</si>
  <si>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</si>
  <si>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</si>
  <si>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</si>
  <si>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</si>
  <si>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</si>
  <si>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</si>
  <si>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</si>
  <si>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</si>
  <si>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</si>
  <si>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Гемодиализ продолжительный</t>
  </si>
  <si>
    <t>0503040</t>
  </si>
  <si>
    <t>A04.04.001</t>
  </si>
  <si>
    <t>0507010</t>
  </si>
  <si>
    <t>Исследование вызванной отоакустической эмиссии</t>
  </si>
  <si>
    <t>Гемодиафильтрация продленная</t>
  </si>
  <si>
    <t>√*</t>
  </si>
  <si>
    <t>СвБПОМС</t>
  </si>
  <si>
    <t>Ультразвуковое исследование матки и придатков трансабдоминальное</t>
  </si>
  <si>
    <t>Регистрация электрокардиограммы</t>
  </si>
  <si>
    <t>Флюорография легких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</si>
  <si>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</si>
  <si>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</si>
  <si>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</si>
  <si>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</si>
  <si>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</si>
  <si>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Комбустиология</t>
  </si>
  <si>
    <t xml:space="preserve">Акушерство и гинекология 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</si>
  <si>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</si>
  <si>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</si>
  <si>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</si>
  <si>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</si>
  <si>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</si>
  <si>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</si>
  <si>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</si>
  <si>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</si>
  <si>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</si>
  <si>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</si>
  <si>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</si>
  <si>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</si>
  <si>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</si>
  <si>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</si>
  <si>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</si>
  <si>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</si>
  <si>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</si>
  <si>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</si>
  <si>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</si>
  <si>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</si>
  <si>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</si>
  <si>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</si>
  <si>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</si>
  <si>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</si>
  <si>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</si>
  <si>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</si>
  <si>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</si>
  <si>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</si>
  <si>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</si>
  <si>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</si>
  <si>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</si>
  <si>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</si>
  <si>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</si>
  <si>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</si>
  <si>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</si>
  <si>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</si>
  <si>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</si>
  <si>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</si>
  <si>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</si>
  <si>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</si>
  <si>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</si>
  <si>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</si>
  <si>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</si>
  <si>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</si>
  <si>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</si>
  <si>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</si>
  <si>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</si>
  <si>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</si>
  <si>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</si>
  <si>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</si>
  <si>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</si>
  <si>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</si>
  <si>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</si>
  <si>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</si>
  <si>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</si>
  <si>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</si>
  <si>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</si>
  <si>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</si>
  <si>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</si>
  <si>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</si>
  <si>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</si>
  <si>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</si>
  <si>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</si>
  <si>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</si>
  <si>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</si>
  <si>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</si>
  <si>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</si>
  <si>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</si>
  <si>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</si>
  <si>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</si>
  <si>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</si>
  <si>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</si>
  <si>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</si>
  <si>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</si>
  <si>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</si>
  <si>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</si>
  <si>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</si>
  <si>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</si>
  <si>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</si>
  <si>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</si>
  <si>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</si>
  <si>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</si>
  <si>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</si>
  <si>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</si>
  <si>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</si>
  <si>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</si>
  <si>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</si>
  <si>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</si>
  <si>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</si>
  <si>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</si>
  <si>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</si>
  <si>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</si>
  <si>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</si>
  <si>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</si>
  <si>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</si>
  <si>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</si>
  <si>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</si>
  <si>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1.5.</t>
  </si>
  <si>
    <t>2.1.</t>
  </si>
  <si>
    <t>2.2.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</si>
  <si>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</si>
  <si>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</si>
  <si>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</si>
  <si>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</si>
  <si>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</si>
  <si>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</si>
  <si>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</si>
  <si>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</si>
  <si>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</si>
  <si>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</si>
  <si>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</si>
  <si>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</si>
  <si>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</si>
  <si>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3.10.</t>
  </si>
  <si>
    <t>3.12.</t>
  </si>
  <si>
    <t>Нарушения, связанные с оформлением и предъявлением на оплату счетов и реестров счетов, в том числе:</t>
  </si>
  <si>
    <t>5.3</t>
  </si>
  <si>
    <t>****</t>
  </si>
  <si>
    <t>A09.05.130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</si>
  <si>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</si>
  <si>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</si>
  <si>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</si>
  <si>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</si>
  <si>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</si>
  <si>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</si>
  <si>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</si>
  <si>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Законченные случаи лечения длительностью 3 дня и менее</t>
  </si>
  <si>
    <t>ГОБУЗ "МОКМЦ"</t>
  </si>
  <si>
    <t>ГОБУЗ "ДП № 1"</t>
  </si>
  <si>
    <t>ФГБУЗ "ММЦ" ФМБА</t>
  </si>
  <si>
    <t>ФГБУЗ "МСЧ № 118" ФМБА</t>
  </si>
  <si>
    <t>ФГБУЗ "ЦМСЧ № 120" ФМБА</t>
  </si>
  <si>
    <t>ГОБУЗ "МОДКБ"</t>
  </si>
  <si>
    <t>начало</t>
  </si>
  <si>
    <t>окончание</t>
  </si>
  <si>
    <t>B04.018.002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</si>
  <si>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</si>
  <si>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</si>
  <si>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</si>
  <si>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код</t>
  </si>
  <si>
    <t>наименование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</si>
  <si>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</si>
  <si>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</si>
  <si>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</si>
  <si>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</si>
  <si>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</si>
  <si>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>A05.30.011</t>
  </si>
  <si>
    <t>A05.26.008</t>
  </si>
  <si>
    <t>A05.23.009</t>
  </si>
  <si>
    <t>A05.08.003</t>
  </si>
  <si>
    <t>A05.30.006</t>
  </si>
  <si>
    <t>A05.01.002</t>
  </si>
  <si>
    <t>A05.30.012</t>
  </si>
  <si>
    <t>A05.03.002</t>
  </si>
  <si>
    <t>A05.04.001</t>
  </si>
  <si>
    <t>A05.30.004</t>
  </si>
  <si>
    <t>A05.30.008</t>
  </si>
  <si>
    <t>A05.12.006</t>
  </si>
  <si>
    <t xml:space="preserve">Магнитно-резонансная ангиография с контрастированием (одна область) </t>
  </si>
  <si>
    <t>A05.30.005.001</t>
  </si>
  <si>
    <t xml:space="preserve">A05.30.011.001 </t>
  </si>
  <si>
    <t>A05.23.009.001</t>
  </si>
  <si>
    <t>A05.23.009.003</t>
  </si>
  <si>
    <t xml:space="preserve">Магнитно-резонансная перфузия головного мозга </t>
  </si>
  <si>
    <t xml:space="preserve">A05.08.003 </t>
  </si>
  <si>
    <t>A05.01.002.001</t>
  </si>
  <si>
    <t>A05.30.012.001</t>
  </si>
  <si>
    <t>A05.03.002.001</t>
  </si>
  <si>
    <t>A05.30.004.001</t>
  </si>
  <si>
    <t>A05.04.001.001</t>
  </si>
  <si>
    <t>A05.23.009.007</t>
  </si>
  <si>
    <t>A05.30.008.001</t>
  </si>
  <si>
    <t xml:space="preserve">A06.03.021.001 </t>
  </si>
  <si>
    <t xml:space="preserve">A06.25.003 </t>
  </si>
  <si>
    <t>A06.26.006</t>
  </si>
  <si>
    <t>A06.30.005.001</t>
  </si>
  <si>
    <t>A06.03.036.001</t>
  </si>
  <si>
    <t>A06.03.058</t>
  </si>
  <si>
    <t>A06.08.007</t>
  </si>
  <si>
    <t>A06.10.009.001</t>
  </si>
  <si>
    <t xml:space="preserve">A06.21.003.001 </t>
  </si>
  <si>
    <t>A06.30.009</t>
  </si>
  <si>
    <t>Топометрия компьютерно-томографическая</t>
  </si>
  <si>
    <t>A06.08.009.001</t>
  </si>
  <si>
    <t>A06.30.005.002</t>
  </si>
  <si>
    <t>A06.03.021.002</t>
  </si>
  <si>
    <t>A06.25.003.002</t>
  </si>
  <si>
    <t>A06.23.004.002</t>
  </si>
  <si>
    <t>A06.23.004.001</t>
  </si>
  <si>
    <t xml:space="preserve">A06.09.005.002 </t>
  </si>
  <si>
    <t>A06.03.036.002</t>
  </si>
  <si>
    <t xml:space="preserve">A06.21.003.002 </t>
  </si>
  <si>
    <t>A06.08.009.002</t>
  </si>
  <si>
    <t>A06.12.001.002</t>
  </si>
  <si>
    <t xml:space="preserve">A06.12.001.001 </t>
  </si>
  <si>
    <t xml:space="preserve">A06.21.003.003 </t>
  </si>
  <si>
    <t>A07.09.003</t>
  </si>
  <si>
    <t>A07.22.002</t>
  </si>
  <si>
    <t>Сцинтиграфия щитовидной железы</t>
  </si>
  <si>
    <t>A07.22.005</t>
  </si>
  <si>
    <t>Сцинтиграфия паращитовидных желез</t>
  </si>
  <si>
    <t>A09.05.090</t>
  </si>
  <si>
    <t>A09.05.161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</si>
  <si>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</si>
  <si>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</si>
  <si>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</si>
  <si>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</si>
  <si>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</si>
  <si>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</si>
  <si>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</si>
  <si>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</si>
  <si>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</si>
  <si>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</si>
  <si>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</si>
  <si>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</si>
  <si>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</si>
  <si>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</si>
  <si>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</si>
  <si>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</si>
  <si>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</si>
  <si>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</si>
  <si>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</si>
  <si>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A18.30.001.002</t>
  </si>
  <si>
    <t>A18.30.001.001</t>
  </si>
  <si>
    <t>A18.30.001.003</t>
  </si>
  <si>
    <t>A18.05.004</t>
  </si>
  <si>
    <t>A18.05.003.002</t>
  </si>
  <si>
    <t>A18.05.003</t>
  </si>
  <si>
    <t>A04.20.001.001</t>
  </si>
  <si>
    <t>Ультразвуковое исследование матки и придатков трансвагинальное</t>
  </si>
  <si>
    <t>A04.06.002</t>
  </si>
  <si>
    <t>A04.20.002</t>
  </si>
  <si>
    <t>Ультразвуковое исследование молочных желез</t>
  </si>
  <si>
    <t>A04.26.002</t>
  </si>
  <si>
    <t>Ультразвуковое исследование глазного яблока</t>
  </si>
  <si>
    <t>A03.20.001</t>
  </si>
  <si>
    <t>Кольпоскопия</t>
  </si>
  <si>
    <t>A06.20.004</t>
  </si>
  <si>
    <t>A08.20.013</t>
  </si>
  <si>
    <t>A24.30.001</t>
  </si>
  <si>
    <t>Гипертермия при новообразованиях мягких тканей</t>
  </si>
  <si>
    <t>A12.06.006</t>
  </si>
  <si>
    <t>Накожные исследования реакции на аллергены</t>
  </si>
  <si>
    <t>A03.26.006</t>
  </si>
  <si>
    <t>Флюоресцентная ангиография глаза</t>
  </si>
  <si>
    <t>A12.28.006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</si>
  <si>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</si>
  <si>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</si>
  <si>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</si>
  <si>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</si>
  <si>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</si>
  <si>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</si>
  <si>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</si>
  <si>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</si>
  <si>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</si>
  <si>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</si>
  <si>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</si>
  <si>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</si>
  <si>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</si>
  <si>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</si>
  <si>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</si>
  <si>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</si>
  <si>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</si>
  <si>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</si>
  <si>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</si>
  <si>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</si>
  <si>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</si>
  <si>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</si>
  <si>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</si>
  <si>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</si>
  <si>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A17.01.014</t>
  </si>
  <si>
    <t>A17.02.001</t>
  </si>
  <si>
    <t>A17.30.004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</si>
  <si>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</si>
  <si>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</si>
  <si>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</si>
  <si>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</si>
  <si>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A17.30.025</t>
  </si>
  <si>
    <t>Общая магнитотерапия</t>
  </si>
  <si>
    <t>A17.30.034</t>
  </si>
  <si>
    <t xml:space="preserve">Ультрафонофорез лекарственный </t>
  </si>
  <si>
    <t>A20.09.001</t>
  </si>
  <si>
    <t>Респираторная терапия</t>
  </si>
  <si>
    <t>A20.24.003</t>
  </si>
  <si>
    <t xml:space="preserve">Озокеритотерапия заболеваний периферической нервной системы 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</si>
  <si>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</si>
  <si>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</si>
  <si>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</si>
  <si>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</si>
  <si>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</si>
  <si>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</si>
  <si>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</si>
  <si>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</si>
  <si>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</si>
  <si>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</si>
  <si>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</si>
  <si>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</si>
  <si>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A22.30.002</t>
  </si>
  <si>
    <t xml:space="preserve">Воздействие излучением видимого диапазона </t>
  </si>
  <si>
    <t>A22.30.015</t>
  </si>
  <si>
    <t xml:space="preserve">Ударно-волновая терапия </t>
  </si>
  <si>
    <t>A20.24.001</t>
  </si>
  <si>
    <t xml:space="preserve">Грязелечение заболеваний периферической нервной системы </t>
  </si>
  <si>
    <t>A20.03.003</t>
  </si>
  <si>
    <t>Воздействие озокеритом при заболеваниях костной системы</t>
  </si>
  <si>
    <t>A20.30.031</t>
  </si>
  <si>
    <t>Ванны газовые (кислородные, углекислые, азотные)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</si>
  <si>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</si>
  <si>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</si>
  <si>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</si>
  <si>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</si>
  <si>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</si>
  <si>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</si>
  <si>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</si>
  <si>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</si>
  <si>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Дыхательные упражнения дренирующие</t>
  </si>
  <si>
    <t>A19.23.002.014</t>
  </si>
  <si>
    <t>A19.23.002.015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</si>
  <si>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</si>
  <si>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</si>
  <si>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</si>
  <si>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</si>
  <si>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</si>
  <si>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</si>
  <si>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</si>
  <si>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</si>
  <si>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</si>
  <si>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</si>
  <si>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</si>
  <si>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</si>
  <si>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</si>
  <si>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</si>
  <si>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</si>
  <si>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</si>
  <si>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</si>
  <si>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</si>
  <si>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</si>
  <si>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</si>
  <si>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</si>
  <si>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</si>
  <si>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</si>
  <si>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</si>
  <si>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</si>
  <si>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</si>
  <si>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</si>
  <si>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</si>
  <si>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</si>
  <si>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</si>
  <si>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</si>
  <si>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</si>
  <si>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</si>
  <si>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</si>
  <si>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</si>
  <si>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</si>
  <si>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</si>
  <si>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</si>
  <si>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</si>
  <si>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</si>
  <si>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</si>
  <si>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</si>
  <si>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</si>
  <si>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</si>
  <si>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</si>
  <si>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</si>
  <si>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</si>
  <si>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</si>
  <si>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</si>
  <si>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</si>
  <si>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</si>
  <si>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</si>
  <si>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</si>
  <si>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</si>
  <si>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</si>
  <si>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</si>
  <si>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</si>
  <si>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</si>
  <si>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</si>
  <si>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</si>
  <si>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</si>
  <si>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</si>
  <si>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</si>
  <si>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</si>
  <si>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</si>
  <si>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</si>
  <si>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</si>
  <si>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</si>
  <si>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</si>
  <si>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</si>
  <si>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</si>
  <si>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A21.24.004</t>
  </si>
  <si>
    <t>Массаж при заболеваниях периферической нервной системы</t>
  </si>
  <si>
    <t>A21.30.001</t>
  </si>
  <si>
    <t>A21.30.002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</si>
  <si>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</si>
  <si>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</si>
  <si>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</si>
  <si>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</si>
  <si>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</si>
  <si>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</si>
  <si>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</si>
  <si>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</si>
  <si>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</si>
  <si>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</si>
  <si>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</si>
  <si>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</si>
  <si>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</si>
  <si>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>Компьютерная периметрия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</si>
  <si>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</si>
  <si>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</si>
  <si>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</si>
  <si>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</si>
  <si>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</si>
  <si>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</si>
  <si>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</si>
  <si>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</si>
  <si>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</si>
  <si>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</si>
  <si>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</si>
  <si>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</si>
  <si>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</si>
  <si>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</si>
  <si>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</si>
  <si>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</si>
  <si>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</si>
  <si>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</si>
  <si>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</si>
  <si>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</si>
  <si>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</si>
  <si>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</si>
  <si>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</si>
  <si>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</si>
  <si>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</si>
  <si>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</si>
  <si>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</si>
  <si>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</si>
  <si>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</si>
  <si>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</si>
  <si>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</si>
  <si>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</si>
  <si>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</si>
  <si>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</si>
  <si>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Ультразвуковое исследование органов брюшной полости (комплексное) </t>
  </si>
  <si>
    <t>A04.21.001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</si>
  <si>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</si>
  <si>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</si>
  <si>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</si>
  <si>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</si>
  <si>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</si>
  <si>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</si>
  <si>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</si>
  <si>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</si>
  <si>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</si>
  <si>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</si>
  <si>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</si>
  <si>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</si>
  <si>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>Эластометрия печени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</si>
  <si>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</si>
  <si>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</si>
  <si>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</si>
  <si>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</si>
  <si>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</si>
  <si>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</si>
  <si>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</si>
  <si>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</si>
  <si>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</si>
  <si>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</si>
  <si>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</si>
  <si>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</si>
  <si>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</si>
  <si>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</si>
  <si>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</si>
  <si>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</si>
  <si>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A04.12.003.002</t>
  </si>
  <si>
    <t>Дуплексное сканирование брюшного отдела аорты, подвздошных и общих бедренных артерий</t>
  </si>
  <si>
    <t>A11.20.010.003</t>
  </si>
  <si>
    <t>A11.22.002.001</t>
  </si>
  <si>
    <t>Холтеровское мониторирование сердечного ритма</t>
  </si>
  <si>
    <t xml:space="preserve">Суточное мониторирование артериального давления 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</si>
  <si>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</si>
  <si>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</si>
  <si>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</si>
  <si>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</si>
  <si>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</si>
  <si>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</si>
  <si>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</si>
  <si>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</si>
  <si>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</si>
  <si>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A05.10.006</t>
  </si>
  <si>
    <t>A05.10.004</t>
  </si>
  <si>
    <t>Велоэргометрия</t>
  </si>
  <si>
    <t>A12.10.005</t>
  </si>
  <si>
    <t>A12.09.001</t>
  </si>
  <si>
    <t xml:space="preserve">Исследование неспровоцированных дыхательных объемов и потоков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</si>
  <si>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</si>
  <si>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</si>
  <si>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</si>
  <si>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</si>
  <si>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</si>
  <si>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</si>
  <si>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>A05.02.001</t>
  </si>
  <si>
    <t>A05.02.001.002</t>
  </si>
  <si>
    <t>Электронейромиография стимуляционная одного нерва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</si>
  <si>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</si>
  <si>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</si>
  <si>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A05.24.001</t>
  </si>
  <si>
    <t>Измерение скорости проведения электрического импульса по нерву</t>
  </si>
  <si>
    <t>A03.18.001</t>
  </si>
  <si>
    <t>A03.19.003</t>
  </si>
  <si>
    <t>A03.08.005</t>
  </si>
  <si>
    <t>Фиброларингоскопия</t>
  </si>
  <si>
    <t>A03.09.001</t>
  </si>
  <si>
    <t>Бронхоскопия</t>
  </si>
  <si>
    <t>A11.09.005</t>
  </si>
  <si>
    <t>A03.08.003</t>
  </si>
  <si>
    <t xml:space="preserve">Эзофагоскопия </t>
  </si>
  <si>
    <t>A03.16.001</t>
  </si>
  <si>
    <t>Эзофагогастродуоденоскопия</t>
  </si>
  <si>
    <t>A03.28.001</t>
  </si>
  <si>
    <t xml:space="preserve">Цистоскопия </t>
  </si>
  <si>
    <t>A12.28.004</t>
  </si>
  <si>
    <t>Хромоцистоскопия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</si>
  <si>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</si>
  <si>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</si>
  <si>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</si>
  <si>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</si>
  <si>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</si>
  <si>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</si>
  <si>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</si>
  <si>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</si>
  <si>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Дуктография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</si>
  <si>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</si>
  <si>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</si>
  <si>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</si>
  <si>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</si>
  <si>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</si>
  <si>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</si>
  <si>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</si>
  <si>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</si>
  <si>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</si>
  <si>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</si>
  <si>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</si>
  <si>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</si>
  <si>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</si>
  <si>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</si>
  <si>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</si>
  <si>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</si>
  <si>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</si>
  <si>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</si>
  <si>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</si>
  <si>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</si>
  <si>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</si>
  <si>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</si>
  <si>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</si>
  <si>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</si>
  <si>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</si>
  <si>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</si>
  <si>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</si>
  <si>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</si>
  <si>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</si>
  <si>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</si>
  <si>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</si>
  <si>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</si>
  <si>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</si>
  <si>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</si>
  <si>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A06.03.014</t>
  </si>
  <si>
    <t>A06.03.015</t>
  </si>
  <si>
    <t>Рентгенография поясничного отдела позвоночника</t>
  </si>
  <si>
    <t>A06.03.016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</si>
  <si>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</si>
  <si>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</si>
  <si>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</si>
  <si>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</si>
  <si>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</si>
  <si>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</si>
  <si>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</si>
  <si>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</si>
  <si>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</si>
  <si>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</si>
  <si>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</si>
  <si>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</si>
  <si>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</si>
  <si>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</si>
  <si>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</si>
  <si>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</si>
  <si>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</si>
  <si>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</si>
  <si>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</si>
  <si>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</si>
  <si>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</si>
  <si>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</si>
  <si>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</si>
  <si>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</si>
  <si>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A06.03.033</t>
  </si>
  <si>
    <t>A06.03.034</t>
  </si>
  <si>
    <t>A06.03.035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</si>
  <si>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</si>
  <si>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</si>
  <si>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</si>
  <si>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</si>
  <si>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</si>
  <si>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</si>
  <si>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</si>
  <si>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</si>
  <si>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</si>
  <si>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</si>
  <si>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</si>
  <si>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</si>
  <si>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</si>
  <si>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</si>
  <si>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</si>
  <si>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</si>
  <si>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</si>
  <si>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</si>
  <si>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</si>
  <si>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</si>
  <si>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</si>
  <si>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</si>
  <si>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</si>
  <si>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A06.03.053</t>
  </si>
  <si>
    <t>Рентгенография стопы в двух проекциях</t>
  </si>
  <si>
    <t>A06.03.054</t>
  </si>
  <si>
    <t>A06.03.055</t>
  </si>
  <si>
    <t>A06.03.056</t>
  </si>
  <si>
    <t>Рентгенография костей лицевого скелета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</si>
  <si>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</si>
  <si>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</si>
  <si>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</si>
  <si>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</si>
  <si>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</si>
  <si>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</si>
  <si>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</si>
  <si>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</si>
  <si>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Рентгенография плечевого сустава</t>
  </si>
  <si>
    <t>A06.04.010</t>
  </si>
  <si>
    <t>A06.04.011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</si>
  <si>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</si>
  <si>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</si>
  <si>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</si>
  <si>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</si>
  <si>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</si>
  <si>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</si>
  <si>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</si>
  <si>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</si>
  <si>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</si>
  <si>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</si>
  <si>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</si>
  <si>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</si>
  <si>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</si>
  <si>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</si>
  <si>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</si>
  <si>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</si>
  <si>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</si>
  <si>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</si>
  <si>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</si>
  <si>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</si>
  <si>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</si>
  <si>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</si>
  <si>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</si>
  <si>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</si>
  <si>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</si>
  <si>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</si>
  <si>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</si>
  <si>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</si>
  <si>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</si>
  <si>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</si>
  <si>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</si>
  <si>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</si>
  <si>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</si>
  <si>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</si>
  <si>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</si>
  <si>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</si>
  <si>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</si>
  <si>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</si>
  <si>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</si>
  <si>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</si>
  <si>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</si>
  <si>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</si>
  <si>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</si>
  <si>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</si>
  <si>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A06.17.003</t>
  </si>
  <si>
    <t>A06.17.004</t>
  </si>
  <si>
    <t>Илеоцекальное контрастирование</t>
  </si>
  <si>
    <t>A06.18.001</t>
  </si>
  <si>
    <t>Ирригоскопия</t>
  </si>
  <si>
    <t>A06.18.002</t>
  </si>
  <si>
    <t>A06.19.002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</si>
  <si>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</si>
  <si>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</si>
  <si>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</si>
  <si>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</si>
  <si>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</si>
  <si>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</si>
  <si>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</si>
  <si>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</si>
  <si>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</si>
  <si>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</si>
  <si>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</si>
  <si>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</si>
  <si>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</si>
  <si>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</si>
  <si>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</si>
  <si>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</si>
  <si>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</si>
  <si>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</si>
  <si>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</si>
  <si>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</si>
  <si>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</si>
  <si>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</si>
  <si>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</si>
  <si>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</si>
  <si>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</si>
  <si>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</si>
  <si>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</si>
  <si>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</si>
  <si>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</si>
  <si>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</si>
  <si>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</si>
  <si>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</si>
  <si>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</si>
  <si>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</si>
  <si>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</si>
  <si>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A06.30.002.001</t>
  </si>
  <si>
    <t>Описание и интерпретация компьютерных томограмм</t>
  </si>
  <si>
    <t>A06.30.002</t>
  </si>
  <si>
    <t>Описание и интерпретация рентгенографических изображений</t>
  </si>
  <si>
    <t>A08.05.001</t>
  </si>
  <si>
    <t>Исследование уровня лейкоцитов в крови</t>
  </si>
  <si>
    <t xml:space="preserve">Исследование уровня тромбоцитов в крови </t>
  </si>
  <si>
    <t>Просмотр мазка крови для анализа аномалий морфологии эритроцитов, тромбоцитов и лейкоцитов</t>
  </si>
  <si>
    <t xml:space="preserve">Исследование уровня ретикулоцитов в крови 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</si>
  <si>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</si>
  <si>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</si>
  <si>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</si>
  <si>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</si>
  <si>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</si>
  <si>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A08.05.012.006</t>
  </si>
  <si>
    <t>Определение активности кислой фосфатазы лимфоцитов в пунктате костного мозга</t>
  </si>
  <si>
    <t xml:space="preserve">Исследование желудочного содержимого микроскопическое 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</si>
  <si>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</si>
  <si>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</si>
  <si>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</si>
  <si>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</si>
  <si>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</si>
  <si>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</si>
  <si>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Микроскопическое исследование влагалищных мазков</t>
  </si>
  <si>
    <t>Микроскопическое исследование спермы</t>
  </si>
  <si>
    <t>Тест "смешанная антиглобулиновая реакция сперматозоидов"</t>
  </si>
  <si>
    <t>Микроскопическое исследование уретрального отделяемого и сока простаты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</si>
  <si>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</si>
  <si>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</si>
  <si>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</si>
  <si>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</si>
  <si>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</si>
  <si>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 xml:space="preserve">Микроскопическое исследование спинномозговой жидкости, подсчет клеток в счетной камере (определение цитоза) 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</si>
  <si>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</si>
  <si>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</si>
  <si>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</si>
  <si>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</si>
  <si>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</si>
  <si>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</si>
  <si>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</si>
  <si>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</si>
  <si>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</si>
  <si>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</si>
  <si>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</si>
  <si>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</si>
  <si>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</si>
  <si>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</si>
  <si>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</si>
  <si>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</si>
  <si>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</si>
  <si>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</si>
  <si>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</si>
  <si>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</si>
  <si>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A26.01.015</t>
  </si>
  <si>
    <t>A26.01.018</t>
  </si>
  <si>
    <t>Микроскопическое исследование соскоба с кожи на клещей</t>
  </si>
  <si>
    <t>A26.05.009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</si>
  <si>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</si>
  <si>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</si>
  <si>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</si>
  <si>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</si>
  <si>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</si>
  <si>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</si>
  <si>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</si>
  <si>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</si>
  <si>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</si>
  <si>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</si>
  <si>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>Копрологическое исследование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</si>
  <si>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</si>
  <si>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</si>
  <si>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</si>
  <si>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</si>
  <si>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</si>
  <si>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</si>
  <si>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</si>
  <si>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</si>
  <si>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</si>
  <si>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</si>
  <si>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</si>
  <si>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</si>
  <si>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</si>
  <si>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</si>
  <si>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</si>
  <si>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</si>
  <si>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</si>
  <si>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</si>
  <si>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Исследование уровня свободного и связанного билирубина в крови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</si>
  <si>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</si>
  <si>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</si>
  <si>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</si>
  <si>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</si>
  <si>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</si>
  <si>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</si>
  <si>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</si>
  <si>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</si>
  <si>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</si>
  <si>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</si>
  <si>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</si>
  <si>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</si>
  <si>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</si>
  <si>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</si>
  <si>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</si>
  <si>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</si>
  <si>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</si>
  <si>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</si>
  <si>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</si>
  <si>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</si>
  <si>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</si>
  <si>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</si>
  <si>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</si>
  <si>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</si>
  <si>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</si>
  <si>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</si>
  <si>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</si>
  <si>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</si>
  <si>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</si>
  <si>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</si>
  <si>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</si>
  <si>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</si>
  <si>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</si>
  <si>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</si>
  <si>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</si>
  <si>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</si>
  <si>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</si>
  <si>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</si>
  <si>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</si>
  <si>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</si>
  <si>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</si>
  <si>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</si>
  <si>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</si>
  <si>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</si>
  <si>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</si>
  <si>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</si>
  <si>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</si>
  <si>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</si>
  <si>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</si>
  <si>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</si>
  <si>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</si>
  <si>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</si>
  <si>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</si>
  <si>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</si>
  <si>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</si>
  <si>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</si>
  <si>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</si>
  <si>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</si>
  <si>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</si>
  <si>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</si>
  <si>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</si>
  <si>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</si>
  <si>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</si>
  <si>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</si>
  <si>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</si>
  <si>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</si>
  <si>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</si>
  <si>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</si>
  <si>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</si>
  <si>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</si>
  <si>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</si>
  <si>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</si>
  <si>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</si>
  <si>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</si>
  <si>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</si>
  <si>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</si>
  <si>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</si>
  <si>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</si>
  <si>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</si>
  <si>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</si>
  <si>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</si>
  <si>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</si>
  <si>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</si>
  <si>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 xml:space="preserve">Исследование уровня меди в моче </t>
  </si>
  <si>
    <t>Исследование уровня гликированного гемоглобина в крови</t>
  </si>
  <si>
    <t>Исследование уровня растворимых фибринмономерных комплексов в крови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</si>
  <si>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</si>
  <si>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</si>
  <si>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</si>
  <si>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</si>
  <si>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</si>
  <si>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</si>
  <si>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</si>
  <si>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</si>
  <si>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</si>
  <si>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</si>
  <si>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</si>
  <si>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</si>
  <si>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</si>
  <si>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</si>
  <si>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</si>
  <si>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A12.05.054</t>
  </si>
  <si>
    <t>Исследование адгезии тромбоцитов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</si>
  <si>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</si>
  <si>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</si>
  <si>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</si>
  <si>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</si>
  <si>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>Коагулограмма (ориентировочное исследование системы гемостаза)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</si>
  <si>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</si>
  <si>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</si>
  <si>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</si>
  <si>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</si>
  <si>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</si>
  <si>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</si>
  <si>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</si>
  <si>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</si>
  <si>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</si>
  <si>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</si>
  <si>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</si>
  <si>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</si>
  <si>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</si>
  <si>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</si>
  <si>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</si>
  <si>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</si>
  <si>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</si>
  <si>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</si>
  <si>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</si>
  <si>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</si>
  <si>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A09.05.063</t>
  </si>
  <si>
    <t>A09.05.064</t>
  </si>
  <si>
    <t xml:space="preserve">Исследование уровня общего тироксина (T4) сыворотки крови </t>
  </si>
  <si>
    <t>A09.05.065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</si>
  <si>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</si>
  <si>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</si>
  <si>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</si>
  <si>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</si>
  <si>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</si>
  <si>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</si>
  <si>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</si>
  <si>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</si>
  <si>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Исследование уровня СЗ фракции комплемента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</si>
  <si>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</si>
  <si>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</si>
  <si>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</si>
  <si>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</si>
  <si>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</si>
  <si>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</si>
  <si>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</si>
  <si>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</si>
  <si>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</si>
  <si>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</si>
  <si>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</si>
  <si>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</si>
  <si>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</si>
  <si>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</si>
  <si>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</si>
  <si>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</si>
  <si>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</si>
  <si>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</si>
  <si>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</si>
  <si>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</si>
  <si>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</si>
  <si>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</si>
  <si>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</si>
  <si>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</si>
  <si>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</si>
  <si>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</si>
  <si>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</si>
  <si>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</si>
  <si>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</si>
  <si>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</si>
  <si>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</si>
  <si>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</si>
  <si>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</si>
  <si>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</si>
  <si>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</si>
  <si>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</si>
  <si>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</si>
  <si>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</si>
  <si>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</si>
  <si>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</si>
  <si>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</si>
  <si>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</si>
  <si>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</si>
  <si>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</si>
  <si>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</si>
  <si>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</si>
  <si>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</si>
  <si>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</si>
  <si>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</si>
  <si>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</si>
  <si>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Определение интерлейкина 10 в сыворотке крови </t>
  </si>
  <si>
    <t>Исследование уровня пепсина в желудочном содержимом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</si>
  <si>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</si>
  <si>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</si>
  <si>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</si>
  <si>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</si>
  <si>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</si>
  <si>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</si>
  <si>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A12.05.006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</si>
  <si>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</si>
  <si>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</si>
  <si>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</si>
  <si>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</si>
  <si>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</si>
  <si>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</si>
  <si>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</si>
  <si>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</si>
  <si>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>A12.06.017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</si>
  <si>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</si>
  <si>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</si>
  <si>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</si>
  <si>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</si>
  <si>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</si>
  <si>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>A12.06.026</t>
  </si>
  <si>
    <t>A12.06.027</t>
  </si>
  <si>
    <t>A12.06.028</t>
  </si>
  <si>
    <t>A12.06.029</t>
  </si>
  <si>
    <t>A12.06.030</t>
  </si>
  <si>
    <t>A12.06.035</t>
  </si>
  <si>
    <t>A12.06.036</t>
  </si>
  <si>
    <t>A12.06.043</t>
  </si>
  <si>
    <t>A12.06.045</t>
  </si>
  <si>
    <t>A12.06.046</t>
  </si>
  <si>
    <t>A12.06.055</t>
  </si>
  <si>
    <t>Определение содержания антител к глиадину в крови</t>
  </si>
  <si>
    <t>Исследование фактора некроза опухоли в сыворотке крови</t>
  </si>
  <si>
    <t>A26.06.006</t>
  </si>
  <si>
    <t xml:space="preserve">Определение антител к грибам рода аспергиллы (аspergillus spp.) в крови </t>
  </si>
  <si>
    <t>A26.06.011</t>
  </si>
  <si>
    <t>A26.06.018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</si>
  <si>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</si>
  <si>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</si>
  <si>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</si>
  <si>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</si>
  <si>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</si>
  <si>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</si>
  <si>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</si>
  <si>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</si>
  <si>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</si>
  <si>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</si>
  <si>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</si>
  <si>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>A26.06.035</t>
  </si>
  <si>
    <t>A26.06.036</t>
  </si>
  <si>
    <t>A26.06.038</t>
  </si>
  <si>
    <t>A26.06.039</t>
  </si>
  <si>
    <t>A26.06.040</t>
  </si>
  <si>
    <t>A26.06.041</t>
  </si>
  <si>
    <t>A26.06.043</t>
  </si>
  <si>
    <t>A26.06.045</t>
  </si>
  <si>
    <t>A26.06.056</t>
  </si>
  <si>
    <t>A26.06.057</t>
  </si>
  <si>
    <t>Определение антител классов M, G (IgM, IgG) к микоплазме пневмонии (Mycoplаsmа pneumoniаe) в крови</t>
  </si>
  <si>
    <t>A26.06.062</t>
  </si>
  <si>
    <t>Определение антител к возбудителю описторхоза (Opistorchis felineus) в крови</t>
  </si>
  <si>
    <t>A26.06.071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</si>
  <si>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</si>
  <si>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</si>
  <si>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</si>
  <si>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</si>
  <si>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</si>
  <si>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</si>
  <si>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</si>
  <si>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</si>
  <si>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</si>
  <si>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</si>
  <si>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A26.06.082.003</t>
  </si>
  <si>
    <t>A26.06.084</t>
  </si>
  <si>
    <t>A26.06.088</t>
  </si>
  <si>
    <t xml:space="preserve">Определение антител к вирусу клещевого энцефалита в крови </t>
  </si>
  <si>
    <t>A26.06.090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</si>
  <si>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</si>
  <si>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</si>
  <si>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</si>
  <si>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</si>
  <si>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Исследование уровня иммуноглобулина М в крови</t>
  </si>
  <si>
    <t>Исследование уровня иммуноглобулина G в крови</t>
  </si>
  <si>
    <t>Исследование уровня иммуноглобулина А в крови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</si>
  <si>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</si>
  <si>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</si>
  <si>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</si>
  <si>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</si>
  <si>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</si>
  <si>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</si>
  <si>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</si>
  <si>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</si>
  <si>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</si>
  <si>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фолликулостимулирующего гормона в сыворотке крови</t>
  </si>
  <si>
    <t>A09.05.193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</si>
  <si>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</si>
  <si>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</si>
  <si>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</si>
  <si>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</si>
  <si>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</si>
  <si>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</si>
  <si>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</si>
  <si>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</si>
  <si>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</si>
  <si>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</si>
  <si>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>Исследование уровня дезоксипиридинолина в моче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</si>
  <si>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</si>
  <si>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</si>
  <si>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</si>
  <si>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</si>
  <si>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</si>
  <si>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</si>
  <si>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</si>
  <si>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</si>
  <si>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</si>
  <si>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</si>
  <si>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</si>
  <si>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</si>
  <si>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</si>
  <si>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</si>
  <si>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</si>
  <si>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</si>
  <si>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</si>
  <si>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</si>
  <si>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>Определение антител классов M, G (IgM, IgG) к вирусу иммунодефицита человека ВИЧ-2 (Humаn immunodeficiency virus HIV 2) в крови</t>
  </si>
  <si>
    <t>A26.01.001</t>
  </si>
  <si>
    <t>A26.05.006</t>
  </si>
  <si>
    <t>A26.05.016</t>
  </si>
  <si>
    <t>Исследование микробиоценоза кишечника (дисбактериоз)</t>
  </si>
  <si>
    <t>A26.08.001</t>
  </si>
  <si>
    <t>A26.08.003</t>
  </si>
  <si>
    <t>A26.09.010</t>
  </si>
  <si>
    <t>A26.09.015</t>
  </si>
  <si>
    <t>A26.14.002</t>
  </si>
  <si>
    <t>A26.19.001</t>
  </si>
  <si>
    <t>A26.19.004</t>
  </si>
  <si>
    <t>A26.19.005</t>
  </si>
  <si>
    <t>A26.19.006</t>
  </si>
  <si>
    <t>A26.19.008</t>
  </si>
  <si>
    <t>A26.20.002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</si>
  <si>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</si>
  <si>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</si>
  <si>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</si>
  <si>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>A26.21.006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</si>
  <si>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</si>
  <si>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</si>
  <si>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</si>
  <si>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</si>
  <si>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</si>
  <si>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>A26.26.004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</si>
  <si>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</si>
  <si>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</si>
  <si>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</si>
  <si>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A26.30.004</t>
  </si>
  <si>
    <t>A26.30.006</t>
  </si>
  <si>
    <t>Определение чувствительности микроорганизмов к бактериофагам</t>
  </si>
  <si>
    <t>A08.01.002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</si>
  <si>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</si>
  <si>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</si>
  <si>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</si>
  <si>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</si>
  <si>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>Цитологическое исследование микропрепарата шейки матки</t>
  </si>
  <si>
    <t>Цитологическое исследование микропрепарата цервикального канала</t>
  </si>
  <si>
    <t xml:space="preserve">Цитологическое исследование синовиальной жидкости </t>
  </si>
  <si>
    <t>A08.05.012</t>
  </si>
  <si>
    <t>A08.05.013</t>
  </si>
  <si>
    <t>A08.30.002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</si>
  <si>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</si>
  <si>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</si>
  <si>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</si>
  <si>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</si>
  <si>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>A26.09.002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</si>
  <si>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</si>
  <si>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</si>
  <si>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</si>
  <si>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</si>
  <si>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</si>
  <si>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>A26.09.019</t>
  </si>
  <si>
    <t>A26.16.001</t>
  </si>
  <si>
    <t>Микробиологическое исследование биоптата стенки желудка на геликобактер пилори (Helicobаcter pylori)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</si>
  <si>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</si>
  <si>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</si>
  <si>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</si>
  <si>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</si>
  <si>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</si>
  <si>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</si>
  <si>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</si>
  <si>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</si>
  <si>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</si>
  <si>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A26.26.017</t>
  </si>
  <si>
    <t>A26.19.074</t>
  </si>
  <si>
    <t>Молекулярно-биологическое исследование фекалий на ротавирусы (Rotavirus gr.A)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</si>
  <si>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</si>
  <si>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</si>
  <si>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</si>
  <si>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</si>
  <si>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</si>
  <si>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</si>
  <si>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</si>
  <si>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</si>
  <si>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</si>
  <si>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</si>
  <si>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</si>
  <si>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</si>
  <si>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A26.26.012</t>
  </si>
  <si>
    <t>A26.28.009</t>
  </si>
  <si>
    <t>Молекулярно-биологическое исследование мочи на цитомегаловирус (Cytomegаlovirus)</t>
  </si>
  <si>
    <t>B01.003.004</t>
  </si>
  <si>
    <t>A05.25.002</t>
  </si>
  <si>
    <t>ООО "Виктория - М"</t>
  </si>
  <si>
    <t>431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</si>
  <si>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</si>
  <si>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посещение по неотложной помощи</t>
  </si>
  <si>
    <t>Наименование подразделения</t>
  </si>
  <si>
    <t>Профиль</t>
  </si>
  <si>
    <t>Все профили</t>
  </si>
  <si>
    <t>Прочие*</t>
  </si>
  <si>
    <t>Подуровень 3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</si>
  <si>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</si>
  <si>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</si>
  <si>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</si>
  <si>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</si>
  <si>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</si>
  <si>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</si>
  <si>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</si>
  <si>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</si>
  <si>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</si>
  <si>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</si>
  <si>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</si>
  <si>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</si>
  <si>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</si>
  <si>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</si>
  <si>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</si>
  <si>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</si>
  <si>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</si>
  <si>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</si>
  <si>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</si>
  <si>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</si>
  <si>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</si>
  <si>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</si>
  <si>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</si>
  <si>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</si>
  <si>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</si>
  <si>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</si>
  <si>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</si>
  <si>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</si>
  <si>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</si>
  <si>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</si>
  <si>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</si>
  <si>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</si>
  <si>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</si>
  <si>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</si>
  <si>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</si>
  <si>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</si>
  <si>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</si>
  <si>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</si>
  <si>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</si>
  <si>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</si>
  <si>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</si>
  <si>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</si>
  <si>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</si>
  <si>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</si>
  <si>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</si>
  <si>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</si>
  <si>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</si>
  <si>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</si>
  <si>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</si>
  <si>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</si>
  <si>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</si>
  <si>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</si>
  <si>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</si>
  <si>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</si>
  <si>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</si>
  <si>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</si>
  <si>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</si>
  <si>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</si>
  <si>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</si>
  <si>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</si>
  <si>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</si>
  <si>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</si>
  <si>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</si>
  <si>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</si>
  <si>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</si>
  <si>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</si>
  <si>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</si>
  <si>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ds19.016</t>
  </si>
  <si>
    <t>ds19.017</t>
  </si>
  <si>
    <t>ds19.028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</si>
  <si>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</si>
  <si>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</si>
  <si>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</si>
  <si>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</si>
  <si>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</si>
  <si>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</si>
  <si>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</si>
  <si>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</si>
  <si>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</si>
  <si>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</si>
  <si>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</si>
  <si>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</si>
  <si>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</si>
  <si>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</si>
  <si>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</si>
  <si>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</si>
  <si>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</si>
  <si>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</si>
  <si>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</si>
  <si>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</si>
  <si>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</si>
  <si>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</si>
  <si>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</si>
  <si>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</si>
  <si>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</si>
  <si>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</si>
  <si>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</si>
  <si>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</si>
  <si>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</si>
  <si>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</si>
  <si>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</si>
  <si>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</si>
  <si>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</si>
  <si>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</si>
  <si>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</si>
  <si>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</si>
  <si>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</si>
  <si>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</si>
  <si>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</si>
  <si>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</si>
  <si>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</si>
  <si>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</si>
  <si>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</si>
  <si>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</si>
  <si>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</si>
  <si>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</si>
  <si>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</si>
  <si>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</si>
  <si>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</si>
  <si>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</si>
  <si>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</si>
  <si>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</si>
  <si>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</si>
  <si>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</si>
  <si>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</si>
  <si>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</si>
  <si>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</si>
  <si>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</si>
  <si>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</si>
  <si>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</si>
  <si>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</si>
  <si>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</si>
  <si>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</si>
  <si>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</si>
  <si>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</si>
  <si>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</si>
  <si>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</si>
  <si>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</si>
  <si>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</si>
  <si>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</si>
  <si>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</si>
  <si>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</si>
  <si>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</si>
  <si>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</si>
  <si>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</si>
  <si>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</si>
  <si>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</si>
  <si>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</si>
  <si>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</si>
  <si>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</si>
  <si>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</si>
  <si>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</si>
  <si>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</si>
  <si>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</si>
  <si>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</si>
  <si>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</si>
  <si>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</si>
  <si>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</si>
  <si>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</si>
  <si>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</si>
  <si>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</si>
  <si>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</si>
  <si>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</si>
  <si>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</si>
  <si>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</si>
  <si>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</si>
  <si>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</si>
  <si>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</si>
  <si>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</si>
  <si>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</si>
  <si>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</si>
  <si>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</si>
  <si>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</si>
  <si>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</si>
  <si>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</si>
  <si>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</si>
  <si>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</si>
  <si>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</si>
  <si>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</si>
  <si>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</si>
  <si>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</si>
  <si>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</si>
  <si>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</si>
  <si>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</si>
  <si>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</si>
  <si>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</si>
  <si>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</si>
  <si>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</si>
  <si>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</si>
  <si>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</si>
  <si>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</si>
  <si>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</si>
  <si>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</si>
  <si>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</si>
  <si>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</si>
  <si>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</si>
  <si>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</si>
  <si>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</si>
  <si>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</si>
  <si>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</si>
  <si>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</si>
  <si>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</si>
  <si>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</si>
  <si>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</si>
  <si>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</si>
  <si>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</si>
  <si>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</si>
  <si>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</si>
  <si>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</si>
  <si>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</si>
  <si>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</si>
  <si>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</si>
  <si>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</si>
  <si>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</si>
  <si>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</si>
  <si>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</si>
  <si>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</si>
  <si>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</si>
  <si>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</si>
  <si>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</si>
  <si>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</si>
  <si>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</si>
  <si>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</si>
  <si>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</si>
  <si>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</si>
  <si>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</si>
  <si>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</si>
  <si>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</si>
  <si>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</si>
  <si>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</si>
  <si>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</si>
  <si>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</si>
  <si>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</si>
  <si>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</si>
  <si>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</si>
  <si>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</si>
  <si>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</si>
  <si>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</si>
  <si>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</si>
  <si>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</si>
  <si>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</si>
  <si>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</si>
  <si>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</si>
  <si>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</si>
  <si>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</si>
  <si>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</si>
  <si>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</si>
  <si>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</si>
  <si>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</si>
  <si>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</si>
  <si>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</si>
  <si>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</si>
  <si>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</si>
  <si>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</si>
  <si>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</si>
  <si>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</si>
  <si>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</si>
  <si>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</si>
  <si>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</si>
  <si>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</si>
  <si>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</si>
  <si>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</si>
  <si>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</si>
  <si>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</si>
  <si>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</si>
  <si>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</si>
  <si>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</si>
  <si>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</si>
  <si>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</si>
  <si>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</si>
  <si>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</si>
  <si>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</si>
  <si>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</si>
  <si>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</si>
  <si>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</si>
  <si>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</si>
  <si>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</si>
  <si>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</si>
  <si>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</si>
  <si>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</si>
  <si>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</si>
  <si>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</si>
  <si>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</si>
  <si>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</si>
  <si>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</si>
  <si>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</si>
  <si>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</si>
  <si>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</si>
  <si>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</si>
  <si>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</si>
  <si>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</si>
  <si>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</si>
  <si>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</si>
  <si>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</si>
  <si>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</si>
  <si>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</si>
  <si>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</si>
  <si>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</si>
  <si>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</si>
  <si>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</si>
  <si>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</si>
  <si>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</si>
  <si>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</si>
  <si>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</si>
  <si>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</si>
  <si>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</si>
  <si>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</si>
  <si>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</si>
  <si>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</si>
  <si>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</si>
  <si>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</si>
  <si>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</si>
  <si>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</si>
  <si>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</si>
  <si>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</si>
  <si>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</si>
  <si>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</si>
  <si>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</si>
  <si>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</si>
  <si>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</si>
  <si>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</si>
  <si>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</si>
  <si>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</si>
  <si>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</si>
  <si>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</si>
  <si>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</si>
  <si>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</si>
  <si>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</si>
  <si>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</si>
  <si>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</si>
  <si>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</si>
  <si>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</si>
  <si>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</si>
  <si>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</si>
  <si>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</si>
  <si>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</si>
  <si>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</si>
  <si>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</si>
  <si>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</si>
  <si>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</si>
  <si>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</si>
  <si>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</si>
  <si>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</si>
  <si>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</si>
  <si>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</si>
  <si>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</si>
  <si>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</si>
  <si>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</si>
  <si>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</si>
  <si>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</si>
  <si>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</si>
  <si>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</si>
  <si>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</si>
  <si>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</si>
  <si>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</si>
  <si>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</si>
  <si>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</si>
  <si>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</si>
  <si>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</si>
  <si>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</si>
  <si>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</si>
  <si>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</si>
  <si>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</si>
  <si>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</si>
  <si>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</si>
  <si>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</si>
  <si>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</si>
  <si>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</si>
  <si>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</si>
  <si>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</si>
  <si>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</si>
  <si>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</si>
  <si>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</si>
  <si>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</si>
  <si>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</si>
  <si>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</si>
  <si>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</si>
  <si>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</si>
  <si>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</si>
  <si>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</si>
  <si>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</si>
  <si>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</si>
  <si>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</si>
  <si>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</si>
  <si>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</si>
  <si>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</si>
  <si>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</si>
  <si>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</si>
  <si>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</si>
  <si>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</si>
  <si>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</si>
  <si>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</si>
  <si>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</si>
  <si>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</si>
  <si>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</si>
  <si>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</si>
  <si>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</si>
  <si>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</si>
  <si>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</si>
  <si>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</si>
  <si>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</si>
  <si>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</si>
  <si>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</si>
  <si>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</si>
  <si>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</si>
  <si>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</si>
  <si>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</si>
  <si>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</si>
  <si>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</si>
  <si>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</si>
  <si>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</si>
  <si>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</si>
  <si>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</si>
  <si>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</si>
  <si>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</si>
  <si>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</si>
  <si>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</si>
  <si>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</si>
  <si>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</si>
  <si>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</si>
  <si>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</si>
  <si>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</si>
  <si>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</si>
  <si>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</si>
  <si>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</si>
  <si>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</si>
  <si>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</si>
  <si>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</si>
  <si>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</si>
  <si>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</si>
  <si>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</si>
  <si>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</si>
  <si>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</si>
  <si>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</si>
  <si>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</si>
  <si>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</si>
  <si>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</si>
  <si>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</si>
  <si>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</si>
  <si>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</si>
  <si>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</si>
  <si>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</si>
  <si>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</si>
  <si>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</si>
  <si>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</si>
  <si>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</si>
  <si>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</si>
  <si>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</si>
  <si>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</si>
  <si>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</si>
  <si>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</si>
  <si>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</si>
  <si>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</si>
  <si>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</si>
  <si>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</si>
  <si>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</si>
  <si>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</si>
  <si>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</si>
  <si>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</si>
  <si>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</si>
  <si>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</si>
  <si>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</si>
  <si>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</si>
  <si>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</si>
  <si>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</si>
  <si>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</si>
  <si>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</si>
  <si>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</si>
  <si>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</si>
  <si>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</si>
  <si>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</si>
  <si>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</si>
  <si>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</si>
  <si>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</si>
  <si>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</si>
  <si>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</si>
  <si>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</si>
  <si>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</si>
  <si>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</si>
  <si>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</si>
  <si>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</si>
  <si>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</si>
  <si>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</si>
  <si>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</si>
  <si>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</si>
  <si>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</si>
  <si>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</si>
  <si>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</si>
  <si>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</si>
  <si>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</si>
  <si>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</si>
  <si>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</si>
  <si>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</si>
  <si>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</si>
  <si>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</si>
  <si>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</si>
  <si>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</si>
  <si>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</si>
  <si>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</si>
  <si>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</si>
  <si>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</si>
  <si>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</si>
  <si>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</si>
  <si>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</si>
  <si>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</si>
  <si>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</si>
  <si>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</si>
  <si>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</si>
  <si>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</si>
  <si>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</si>
  <si>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</si>
  <si>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</si>
  <si>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</si>
  <si>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</si>
  <si>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</si>
  <si>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</si>
  <si>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</si>
  <si>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</si>
  <si>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</si>
  <si>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</si>
  <si>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</si>
  <si>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</si>
  <si>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</si>
  <si>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>ЛАБОРАТОРНАЯ ДИАГНОСТИКА</t>
  </si>
  <si>
    <t>ЛУЧЕВАЯ ДИАГНОСТИКА</t>
  </si>
  <si>
    <t>ЛЕЧЕНИЕ ЗЛОКАЧЕСТВЕННЫХ НОВООБРАЗОВАНИЙ</t>
  </si>
  <si>
    <t>УЛЬТРАЗВУКОВАЯ ДИАГНОСТИКА</t>
  </si>
  <si>
    <t>ЭНДОСКОПИЧЕСКАЯ ДИАГНОСТИКА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</si>
  <si>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</si>
  <si>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</si>
  <si>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</si>
  <si>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ФИЗИЧЕСКОЕ ВОЗДЕЙСТВИЕ НА ПАЦИЕНТА</t>
  </si>
  <si>
    <t>УДАЛЕНИЕ НОВООБРАЗОВАНИЙ КОЖИ</t>
  </si>
  <si>
    <t>ДИАГНОСТИКА ЗАБОЛЕВАНИЙ ГЛАЗ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</si>
  <si>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</si>
  <si>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</si>
  <si>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</si>
  <si>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</si>
  <si>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</si>
  <si>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</si>
  <si>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</si>
  <si>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</si>
  <si>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</si>
  <si>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</si>
  <si>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</si>
  <si>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</si>
  <si>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</si>
  <si>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</si>
  <si>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</si>
  <si>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</si>
  <si>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</si>
  <si>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</si>
  <si>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</si>
  <si>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</si>
  <si>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</si>
  <si>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B01.064.004</t>
  </si>
  <si>
    <t>B04.064.001</t>
  </si>
  <si>
    <t>B01.065.001</t>
  </si>
  <si>
    <t>B01.065.002</t>
  </si>
  <si>
    <t>B04.065.001</t>
  </si>
  <si>
    <t>B04.065.002</t>
  </si>
  <si>
    <t>B01.065.003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</si>
  <si>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</si>
  <si>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</si>
  <si>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</si>
  <si>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</si>
  <si>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</si>
  <si>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</si>
  <si>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</si>
  <si>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</si>
  <si>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</si>
  <si>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</si>
  <si>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</si>
  <si>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</si>
  <si>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</si>
  <si>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</si>
  <si>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</si>
  <si>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</si>
  <si>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</si>
  <si>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</si>
  <si>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</si>
  <si>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</si>
  <si>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</si>
  <si>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</si>
  <si>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</si>
  <si>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</si>
  <si>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</si>
  <si>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</si>
  <si>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</si>
  <si>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</si>
  <si>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</si>
  <si>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A16.07.002.009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</si>
  <si>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</si>
  <si>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</si>
  <si>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</si>
  <si>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</si>
  <si>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</si>
  <si>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</si>
  <si>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</si>
  <si>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</si>
  <si>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</si>
  <si>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</si>
  <si>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</si>
  <si>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</si>
  <si>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</si>
  <si>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</si>
  <si>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</si>
  <si>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</si>
  <si>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</si>
  <si>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</si>
  <si>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</si>
  <si>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</si>
  <si>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</si>
  <si>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</si>
  <si>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</si>
  <si>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</si>
  <si>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A16.07.082.001</t>
  </si>
  <si>
    <t>A16.07.093</t>
  </si>
  <si>
    <t>A17.07.003</t>
  </si>
  <si>
    <t>Диатермокоагуляция при патологии полости рта и зубов</t>
  </si>
  <si>
    <t>A17.07.006</t>
  </si>
  <si>
    <t>Депофорез корневого канала зуба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</si>
  <si>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</si>
  <si>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</si>
  <si>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</si>
  <si>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</si>
  <si>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</si>
  <si>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</si>
  <si>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</si>
  <si>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</si>
  <si>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</si>
  <si>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</si>
  <si>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</si>
  <si>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</si>
  <si>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</si>
  <si>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</si>
  <si>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</si>
  <si>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</si>
  <si>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</si>
  <si>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</si>
  <si>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</si>
  <si>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</si>
  <si>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</si>
  <si>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</si>
  <si>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</si>
  <si>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</si>
  <si>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</si>
  <si>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</si>
  <si>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</si>
  <si>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</si>
  <si>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</si>
  <si>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</si>
  <si>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</si>
  <si>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</si>
  <si>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</si>
  <si>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</si>
  <si>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</si>
  <si>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</si>
  <si>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</si>
  <si>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</si>
  <si>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</si>
  <si>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</si>
  <si>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</si>
  <si>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</si>
  <si>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</si>
  <si>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</si>
  <si>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</si>
  <si>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</si>
  <si>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</si>
  <si>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</si>
  <si>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</si>
  <si>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</si>
  <si>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</si>
  <si>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</si>
  <si>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</si>
  <si>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</si>
  <si>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</si>
  <si>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</si>
  <si>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</si>
  <si>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</si>
  <si>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</si>
  <si>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</si>
  <si>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</si>
  <si>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</si>
  <si>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</si>
  <si>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</si>
  <si>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</si>
  <si>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</si>
  <si>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</si>
  <si>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</si>
  <si>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</si>
  <si>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</si>
  <si>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</si>
  <si>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</si>
  <si>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</si>
  <si>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</si>
  <si>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</si>
  <si>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</si>
  <si>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</si>
  <si>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</si>
  <si>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</si>
  <si>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</si>
  <si>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</si>
  <si>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</si>
  <si>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</si>
  <si>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</si>
  <si>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</si>
  <si>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</si>
  <si>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</si>
  <si>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</si>
  <si>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</si>
  <si>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</si>
  <si>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</si>
  <si>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</si>
  <si>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</si>
  <si>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</si>
  <si>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</si>
  <si>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</si>
  <si>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</si>
  <si>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</si>
  <si>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</si>
  <si>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</si>
  <si>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</si>
  <si>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</si>
  <si>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</si>
  <si>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A16.07.053.002</t>
  </si>
  <si>
    <t>Распил ортодонтического аппарата через винт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</si>
  <si>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</si>
  <si>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</si>
  <si>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</si>
  <si>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</si>
  <si>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</si>
  <si>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</si>
  <si>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</si>
  <si>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</si>
  <si>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</si>
  <si>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ФУНКЦИОНАЛЬНАЯ ДИАГНОСТИКА</t>
  </si>
  <si>
    <t>АУДИОЛОГИЧЕСКИЙ СКРИНИНГ</t>
  </si>
  <si>
    <t>Анестезиологическое пособие (включая раннее послеоперационное ведение)</t>
  </si>
  <si>
    <t>с уточнением</t>
  </si>
  <si>
    <t>ИХЛ-метод</t>
  </si>
  <si>
    <t xml:space="preserve">Трудо-затраты, УЕТ  </t>
  </si>
  <si>
    <t>ОБЩЕПРОФИЛЬНЫЕ</t>
  </si>
  <si>
    <t>ТЕРАПЕВТИЧЕСКАЯ СТОМАТОЛОГИЯ</t>
  </si>
  <si>
    <t>ХИРУРГИЧЕСКАЯ СТОМАТОЛОГИЯ</t>
  </si>
  <si>
    <t>ОРТОДОНТИЯ</t>
  </si>
  <si>
    <t>Медицинская помощь в условиях дневных стационаров</t>
  </si>
  <si>
    <t>Специали-зированная</t>
  </si>
  <si>
    <t>Отделение реабилитации при АПУ</t>
  </si>
  <si>
    <t>Центр реабилитации при АПУ</t>
  </si>
  <si>
    <t>Профили, неучтенные в других подуровнях</t>
  </si>
  <si>
    <t>Код подраз-деления</t>
  </si>
  <si>
    <t>Профиль КСГ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</si>
  <si>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</si>
  <si>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</si>
  <si>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A06.03.002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</si>
  <si>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</si>
  <si>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</si>
  <si>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</si>
  <si>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</si>
  <si>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</si>
  <si>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</si>
  <si>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</si>
  <si>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</si>
  <si>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</si>
  <si>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</si>
  <si>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0200000</t>
  </si>
  <si>
    <t>0900000</t>
  </si>
  <si>
    <t>2100000</t>
  </si>
  <si>
    <t>Мужчины</t>
  </si>
  <si>
    <t>Женщины</t>
  </si>
  <si>
    <t>ДИСПАНСЕРИЗАЦИЯ ВЗРОСЛОГО НАСЕЛЕНИЯ, II ЭТАП</t>
  </si>
  <si>
    <t>B04.070.003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</si>
  <si>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</si>
  <si>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</si>
  <si>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 xml:space="preserve">Раздел II. Простые медицинские услуги </t>
  </si>
  <si>
    <t>B04.070.002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</si>
  <si>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</si>
  <si>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</si>
  <si>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Услуга включает проведение исследования обоих молочных желез в двух проекциях</t>
  </si>
  <si>
    <t>Услуга включает проведение исследования обоих суставов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</si>
  <si>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</si>
  <si>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</si>
  <si>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</si>
  <si>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</si>
  <si>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</si>
  <si>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</si>
  <si>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</si>
  <si>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</si>
  <si>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</si>
  <si>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</si>
  <si>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</si>
  <si>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</si>
  <si>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</si>
  <si>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</si>
  <si>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</si>
  <si>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</si>
  <si>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</si>
  <si>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</si>
  <si>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</si>
  <si>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</si>
  <si>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</si>
  <si>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</si>
  <si>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</si>
  <si>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</si>
  <si>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</si>
  <si>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</si>
  <si>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</si>
  <si>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</si>
  <si>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</si>
  <si>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</si>
  <si>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</si>
  <si>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</si>
  <si>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</si>
  <si>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</si>
  <si>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</si>
  <si>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</si>
  <si>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B04.065.006</t>
  </si>
  <si>
    <t>Соматические заболевания, осложненные старческой астенией</t>
  </si>
  <si>
    <t>Прерванные случаи лечения</t>
  </si>
  <si>
    <t>К</t>
  </si>
  <si>
    <t>К*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</si>
  <si>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</si>
  <si>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B01.070.006</t>
  </si>
  <si>
    <t>г. Апатиты</t>
  </si>
  <si>
    <t>г. Кировск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</si>
  <si>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</si>
  <si>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</si>
  <si>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</si>
  <si>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</si>
  <si>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</si>
  <si>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</si>
  <si>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</si>
  <si>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</si>
  <si>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</si>
  <si>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</si>
  <si>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</si>
  <si>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</si>
  <si>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</si>
  <si>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</si>
  <si>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</si>
  <si>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×</t>
  </si>
  <si>
    <t>Общая врачебная практика (семейная медицина)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</si>
  <si>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</si>
  <si>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</si>
  <si>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Отделение, оказывающее ВМП</t>
  </si>
  <si>
    <t>3.2.6.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</si>
  <si>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</si>
  <si>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3.9.</t>
  </si>
  <si>
    <t>3.11.</t>
  </si>
  <si>
    <t>Нарушения, связанные с необоснованным применением тарифа на оплату медицинской помощи, в том числе:</t>
  </si>
  <si>
    <t>B01.007.001</t>
  </si>
  <si>
    <t>B01.007.002</t>
  </si>
  <si>
    <t>A04.10.002.004</t>
  </si>
  <si>
    <t>Эхокардиография с физической нагрузкой</t>
  </si>
  <si>
    <t>ЧУЗ "ПК РЖД" г.Мурманск</t>
  </si>
  <si>
    <t>ГОБУЗ "ГП № 1"</t>
  </si>
  <si>
    <t>ГОБУЗ "ГП № 2"</t>
  </si>
  <si>
    <t>Негосударственные медицинские организации:</t>
  </si>
  <si>
    <t>6.1</t>
  </si>
  <si>
    <t>6.2</t>
  </si>
  <si>
    <t>Структурное подразделение, которое может оказывать услугу:</t>
  </si>
  <si>
    <t>ds08.002</t>
  </si>
  <si>
    <t>ds08.003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</si>
  <si>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</si>
  <si>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</si>
  <si>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</si>
  <si>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</si>
  <si>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</si>
  <si>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</si>
  <si>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</si>
  <si>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</si>
  <si>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</si>
  <si>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</si>
  <si>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</si>
  <si>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Отделение (кабинет) неотложной медицинской помощи</t>
  </si>
  <si>
    <t xml:space="preserve">Педиатрия                                          </t>
  </si>
  <si>
    <t>Приём врача-педиатра первичный</t>
  </si>
  <si>
    <t xml:space="preserve">Общая врачебная практика (семейная медицина)       </t>
  </si>
  <si>
    <t>Приём врача общей практики первичный</t>
  </si>
  <si>
    <t xml:space="preserve">Терапия                                            </t>
  </si>
  <si>
    <t xml:space="preserve">Приём врача-терапевта первичный </t>
  </si>
  <si>
    <t>Приём врача-педиатра участкового первичный</t>
  </si>
  <si>
    <t xml:space="preserve">Приём врача-терапевта участкового первичный </t>
  </si>
  <si>
    <t xml:space="preserve">Эндокринология                                     </t>
  </si>
  <si>
    <t xml:space="preserve">Приём врача-эндокринолога первичный </t>
  </si>
  <si>
    <t xml:space="preserve">Кардиология                                        </t>
  </si>
  <si>
    <t xml:space="preserve">Приём врача-кардиолога первичный </t>
  </si>
  <si>
    <t xml:space="preserve">Хирургия                                           </t>
  </si>
  <si>
    <t xml:space="preserve">Приём врача-хирурга первичный </t>
  </si>
  <si>
    <t xml:space="preserve">Урология                                           </t>
  </si>
  <si>
    <t xml:space="preserve">Приём врача-уролога первичный </t>
  </si>
  <si>
    <t xml:space="preserve">Онкология                                          </t>
  </si>
  <si>
    <t xml:space="preserve">Приём врача-онколога первичный </t>
  </si>
  <si>
    <t xml:space="preserve">Гастроэнтерология                                  </t>
  </si>
  <si>
    <t xml:space="preserve">Приём врача-гастроэнтеролога первичный </t>
  </si>
  <si>
    <t xml:space="preserve">Дерматовенерология                                 </t>
  </si>
  <si>
    <t xml:space="preserve">Приём врача-дерматовенеролога первичный </t>
  </si>
  <si>
    <t xml:space="preserve">Инфекционные болезни                               </t>
  </si>
  <si>
    <t xml:space="preserve">Приём врача-инфекциониста первичный </t>
  </si>
  <si>
    <t xml:space="preserve">Неврология                                         </t>
  </si>
  <si>
    <t xml:space="preserve">Приём врача-невролога первичный </t>
  </si>
  <si>
    <t xml:space="preserve">Нефрология                                         </t>
  </si>
  <si>
    <t xml:space="preserve">Приём врача-нефролога первичный </t>
  </si>
  <si>
    <t xml:space="preserve">Оториноларингология                                </t>
  </si>
  <si>
    <t xml:space="preserve">Приём врача-оториноларинголога первичный </t>
  </si>
  <si>
    <t xml:space="preserve">Офтальмология                                      </t>
  </si>
  <si>
    <t>Приём врача-офтальмолога первичный</t>
  </si>
  <si>
    <t xml:space="preserve">Пульмонология                                      </t>
  </si>
  <si>
    <t xml:space="preserve">Приём врача-пульмонолога первичный </t>
  </si>
  <si>
    <t xml:space="preserve">Ревматология                                       </t>
  </si>
  <si>
    <t xml:space="preserve">Приём врача-ревматолога первичный </t>
  </si>
  <si>
    <t xml:space="preserve">Травматология и ортопедия                          </t>
  </si>
  <si>
    <t xml:space="preserve">Приём врача-травматолога-ортопеда первичный </t>
  </si>
  <si>
    <t xml:space="preserve">Детская эндокринология                             </t>
  </si>
  <si>
    <t xml:space="preserve">Приём врача-детского эндокринолога первичный </t>
  </si>
  <si>
    <t xml:space="preserve">Детская кардиология                                </t>
  </si>
  <si>
    <t>Приём врача-детского кардиолога первичный</t>
  </si>
  <si>
    <t xml:space="preserve">Детская хирургия                                   </t>
  </si>
  <si>
    <t xml:space="preserve">Приём врача-детского хирурга первичный </t>
  </si>
  <si>
    <t xml:space="preserve">Детская урология-андрология                        </t>
  </si>
  <si>
    <t xml:space="preserve">Приём врача-детского уролога-андролога первичный </t>
  </si>
  <si>
    <t xml:space="preserve">Детская онкология                                  </t>
  </si>
  <si>
    <t xml:space="preserve">Приём врача-детского онколога первичный </t>
  </si>
  <si>
    <t>Травматологический пункт</t>
  </si>
  <si>
    <t xml:space="preserve">B01.047.007 </t>
  </si>
  <si>
    <t xml:space="preserve">Приём врача приёмного отделения первичный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</si>
  <si>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</si>
  <si>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</si>
  <si>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</si>
  <si>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</si>
  <si>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</si>
  <si>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I</t>
  </si>
  <si>
    <t>II</t>
  </si>
  <si>
    <t>III</t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</si>
  <si>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</si>
  <si>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</si>
  <si>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</si>
  <si>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</si>
  <si>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Район / 
городской округ</t>
  </si>
  <si>
    <t>Ловозерский р-н</t>
  </si>
  <si>
    <t>Печенгский р-н</t>
  </si>
  <si>
    <t>п. Корзуново</t>
  </si>
  <si>
    <t>н.п. Титан</t>
  </si>
  <si>
    <t>н.п. Коашва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</si>
  <si>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</si>
  <si>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</si>
  <si>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</si>
  <si>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</si>
  <si>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</si>
  <si>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</si>
  <si>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</si>
  <si>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</si>
  <si>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</si>
  <si>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</si>
  <si>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</si>
  <si>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</si>
  <si>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</si>
  <si>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</si>
  <si>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</si>
  <si>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</si>
  <si>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Ковдорский р-н</t>
  </si>
  <si>
    <t>н.п. Лейпи</t>
  </si>
  <si>
    <t xml:space="preserve">Численность застрахованного прикреплённого населения </t>
  </si>
  <si>
    <t>Населенный пункт</t>
  </si>
  <si>
    <t>ЗАТО г. Североморск</t>
  </si>
  <si>
    <t>ГОБУЗ "ЦРБ ЗАТО г. Североморск"</t>
  </si>
  <si>
    <t>Поликлиника</t>
  </si>
  <si>
    <t>с. Ловозеро</t>
  </si>
  <si>
    <t xml:space="preserve">Поликлиника </t>
  </si>
  <si>
    <t>пгт. Заполярный</t>
  </si>
  <si>
    <t>пгт. Никель</t>
  </si>
  <si>
    <t>Амбулатория</t>
  </si>
  <si>
    <t>пгт. Печенга</t>
  </si>
  <si>
    <t>г. Североморск</t>
  </si>
  <si>
    <t>н.п. Североморск-3</t>
  </si>
  <si>
    <t>г. Кола</t>
  </si>
  <si>
    <t>п.г.т. Мурмаши</t>
  </si>
  <si>
    <t>н.п. Видяево</t>
  </si>
  <si>
    <t>п.г.т. Молочный</t>
  </si>
  <si>
    <t>п.г.т. Кильдинстрой</t>
  </si>
  <si>
    <t>н.п. Междуречье</t>
  </si>
  <si>
    <t>н.п. Зверосовхоз</t>
  </si>
  <si>
    <t>с. Тулома</t>
  </si>
  <si>
    <t>н.п. Пушной</t>
  </si>
  <si>
    <t>п.г.т. Верхнетуломский</t>
  </si>
  <si>
    <t>п.г.т. Туманный</t>
  </si>
  <si>
    <t>г. Кандалакша</t>
  </si>
  <si>
    <t>п. Нивский</t>
  </si>
  <si>
    <t>с. Алакуртти</t>
  </si>
  <si>
    <t>п.г.т. Зеленоборский</t>
  </si>
  <si>
    <t xml:space="preserve">п.г.т. Умба </t>
  </si>
  <si>
    <t>Мончегорский р-н</t>
  </si>
  <si>
    <t>г. Ковдор</t>
  </si>
  <si>
    <t>н.п. Высокий</t>
  </si>
  <si>
    <t>н.п. Оленья губа</t>
  </si>
  <si>
    <t>г. Полярные зори</t>
  </si>
  <si>
    <t>н.п. Африканда</t>
  </si>
  <si>
    <t>н.п. Зашеек</t>
  </si>
  <si>
    <t>Оленегорск-2 (п.Рамозеро)</t>
  </si>
  <si>
    <t>I - до 2 тысяч</t>
  </si>
  <si>
    <t>II - от 2 до 5 тысяч</t>
  </si>
  <si>
    <t>III - от 5 до 10 тысяч</t>
  </si>
  <si>
    <t>IV - от 10 до 20 тысяч</t>
  </si>
  <si>
    <t>Группа, 
к которой относится структурное подразделение</t>
  </si>
  <si>
    <t>Местонахождение структурного подразделения</t>
  </si>
  <si>
    <t>п. Сафоново</t>
  </si>
  <si>
    <t>п. Щукозеро</t>
  </si>
  <si>
    <t>г. Заозерск</t>
  </si>
  <si>
    <t>ЗАТО Александровск</t>
  </si>
  <si>
    <t>г. Гаджиево</t>
  </si>
  <si>
    <t>г. Полярный</t>
  </si>
  <si>
    <t>г. Островной</t>
  </si>
  <si>
    <t xml:space="preserve">Период оказания медицинской помощи </t>
  </si>
  <si>
    <t xml:space="preserve">Период участия 
в ТПОМС </t>
  </si>
  <si>
    <t>Дополнительный классификационный критерий</t>
  </si>
  <si>
    <t>000</t>
  </si>
  <si>
    <t>Ректороманоскопия</t>
  </si>
  <si>
    <t>A05.03.004.001</t>
  </si>
  <si>
    <t>0405000</t>
  </si>
  <si>
    <t>МРТ верхней конечности</t>
  </si>
  <si>
    <t>МРТ глазницы</t>
  </si>
  <si>
    <t>МРТ головного мозга</t>
  </si>
  <si>
    <t>МРТ органов грудной клетки</t>
  </si>
  <si>
    <t xml:space="preserve">МРТ мягких тканей </t>
  </si>
  <si>
    <t>МРТ нижней конечности</t>
  </si>
  <si>
    <t>МРТ позвоночника (один отдел)</t>
  </si>
  <si>
    <t>МРТ суставов (один сустав)</t>
  </si>
  <si>
    <t xml:space="preserve">МРТ органов малого таза </t>
  </si>
  <si>
    <t xml:space="preserve">МРТ шеи </t>
  </si>
  <si>
    <t>МРТ верхней конечности с внутривенным контрастированием</t>
  </si>
  <si>
    <t xml:space="preserve">МРТ головного мозга с контрастированием </t>
  </si>
  <si>
    <t xml:space="preserve">МРТ мягких тканей с контрастированием </t>
  </si>
  <si>
    <t>МРТ нижней конечности с внутривенным контрастированием</t>
  </si>
  <si>
    <t xml:space="preserve">МРТ позвоночника с контрастированием (один отдел) </t>
  </si>
  <si>
    <t>МРТ органов малого таза с внутривенным контрастированием</t>
  </si>
  <si>
    <t>МРТ суставов (один сустав) с контрастированием</t>
  </si>
  <si>
    <t>МРТ головного мозга с контрастированием топометрическая</t>
  </si>
  <si>
    <t>МРТ шеи с внутривенным контрастированием</t>
  </si>
  <si>
    <t>МРТ лицевого отдела черепа с внутривенным контрастированием</t>
  </si>
  <si>
    <t xml:space="preserve">МРТ лицевого отдела черепа </t>
  </si>
  <si>
    <t>МРТ с контрастированием</t>
  </si>
  <si>
    <t>0407000</t>
  </si>
  <si>
    <t>КТ верхней конечности</t>
  </si>
  <si>
    <t xml:space="preserve">КТ височной кости </t>
  </si>
  <si>
    <t>КТ глазницы</t>
  </si>
  <si>
    <t>КТ нижней конечности</t>
  </si>
  <si>
    <t>КТ позвоночника (один отдел)</t>
  </si>
  <si>
    <t>КТ придаточных пазух носа, гортани</t>
  </si>
  <si>
    <t>Спиральная КТ органов таза у мужчин</t>
  </si>
  <si>
    <t xml:space="preserve">КТ лицевого отдела черепа </t>
  </si>
  <si>
    <t>Спиральная КТ шеи</t>
  </si>
  <si>
    <t>КТ органов грудной полости с внутривенным болюсным контрастированием</t>
  </si>
  <si>
    <t>КТ нижней конечности с внутривенным болюсным контрастированием</t>
  </si>
  <si>
    <t xml:space="preserve">Спиральная КТ органов таза у мужчин с внутривенным болюсным контрастированием </t>
  </si>
  <si>
    <t>КТ лицевого отдела черепа с внутривенным болюсным контрастированием</t>
  </si>
  <si>
    <t>КТ шеи с внутривенным болюсным контрастированием</t>
  </si>
  <si>
    <t>КТ органов таза у мужчин с контрастированием</t>
  </si>
  <si>
    <t xml:space="preserve">КТ органов брюшной полости и забрюшинного пространства с внутривенным болюсным контрастированием </t>
  </si>
  <si>
    <t>510</t>
  </si>
  <si>
    <t>ПЦР-метод</t>
  </si>
  <si>
    <t xml:space="preserve">Тарифы на простые медицинские услуги </t>
  </si>
  <si>
    <t>9000000</t>
  </si>
  <si>
    <t>B03.001.003</t>
  </si>
  <si>
    <t>Комплекс исследований для оценки функционального состояния плода</t>
  </si>
  <si>
    <t>A18.05.004.001</t>
  </si>
  <si>
    <t>скрининг I триместра</t>
  </si>
  <si>
    <t>0190000</t>
  </si>
  <si>
    <t>УЗИ сердечно-сосудистой системы</t>
  </si>
  <si>
    <t>Ультразвуковое исследование предстательной железы</t>
  </si>
  <si>
    <t>Бронхо-альвеолярный лаваж</t>
  </si>
  <si>
    <t>Микроскопия крови на обнаружение LE-клеток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</si>
  <si>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</si>
  <si>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</si>
  <si>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</si>
  <si>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</si>
  <si>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</si>
  <si>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</si>
  <si>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</si>
  <si>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</si>
  <si>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</si>
  <si>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>Тест с ядом гадюки Рассела или тайпана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</si>
  <si>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</si>
  <si>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</si>
  <si>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</si>
  <si>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</si>
  <si>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>B03.040.001</t>
  </si>
  <si>
    <t>Комплекс исследований для диагностики системной красной волчанки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</si>
  <si>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</si>
  <si>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</si>
  <si>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</si>
  <si>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</si>
  <si>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</si>
  <si>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</si>
  <si>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</si>
  <si>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Исследование уровня свободного тироксина (СТ4) сыворотки крови</t>
  </si>
  <si>
    <t>Исследование уровня тиреотропного гормона (ТТГ) в крови</t>
  </si>
  <si>
    <t>Определение основных групп по системе AB0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</si>
  <si>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</si>
  <si>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</si>
  <si>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</si>
  <si>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</si>
  <si>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эритроцитов в сыворотке крови</t>
  </si>
  <si>
    <t>Определение содержания антител к антигенам спермальной жидкости в плазме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</si>
  <si>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</si>
  <si>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фосфолипидам в крови</t>
  </si>
  <si>
    <t>Определение содержания антител к антигенам митохондрий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</si>
  <si>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</si>
  <si>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групп крови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</si>
  <si>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</si>
  <si>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рецептору тиреотропного гормона (ТТГ) в крови</t>
  </si>
  <si>
    <t>Определением чувствительности лейкоцитов крови к иммуномодуляторам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</si>
  <si>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</si>
  <si>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</si>
  <si>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</si>
  <si>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</si>
  <si>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</si>
  <si>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</si>
  <si>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</si>
  <si>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</si>
  <si>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</si>
  <si>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</si>
  <si>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</si>
  <si>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</si>
  <si>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</si>
  <si>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</si>
  <si>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</si>
  <si>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</si>
  <si>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</si>
  <si>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Исследование уровня оксигемоглобина в крови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</si>
  <si>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</si>
  <si>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</si>
  <si>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</si>
  <si>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</si>
  <si>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</si>
  <si>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</si>
  <si>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</si>
  <si>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Цитологическое исследование микропрепарата кожи</t>
  </si>
  <si>
    <t>Цитологическое исследование микропрепарата тканей матки</t>
  </si>
  <si>
    <t>Цитологическое исследование микропрепарата тканей молочной железы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</si>
  <si>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</si>
  <si>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комплексная услуга</t>
  </si>
  <si>
    <t>990</t>
  </si>
  <si>
    <t>с применением мобильной установки</t>
  </si>
  <si>
    <t>502</t>
  </si>
  <si>
    <t>508</t>
  </si>
  <si>
    <t>505</t>
  </si>
  <si>
    <t>503</t>
  </si>
  <si>
    <t>без уточнений</t>
  </si>
  <si>
    <t>504</t>
  </si>
  <si>
    <t>506</t>
  </si>
  <si>
    <t>507</t>
  </si>
  <si>
    <t>991</t>
  </si>
  <si>
    <t>количественный метод</t>
  </si>
  <si>
    <t>качественный метод</t>
  </si>
  <si>
    <t>511</t>
  </si>
  <si>
    <t>ПЦР-метод (количественный)</t>
  </si>
  <si>
    <t>Исследования на TORCH-инфекции, наличие респираторных и кишечных инфекций, при онкогематологических заболеваниях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</si>
  <si>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</si>
  <si>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 месяц</t>
  </si>
  <si>
    <t>2 месяца</t>
  </si>
  <si>
    <t>3 месяца</t>
  </si>
  <si>
    <t>4 месяца</t>
  </si>
  <si>
    <t>новорожденный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</si>
  <si>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</si>
  <si>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</si>
  <si>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</si>
  <si>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</si>
  <si>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</si>
  <si>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</si>
  <si>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</si>
  <si>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</si>
  <si>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</si>
  <si>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</si>
  <si>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</si>
  <si>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</si>
  <si>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</si>
  <si>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</si>
  <si>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</si>
  <si>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</si>
  <si>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</si>
  <si>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</si>
  <si>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</si>
  <si>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</si>
  <si>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</si>
  <si>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</si>
  <si>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</si>
  <si>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</si>
  <si>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</si>
  <si>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18 лет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</si>
  <si>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</si>
  <si>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</si>
  <si>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</si>
  <si>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</si>
  <si>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</si>
  <si>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</si>
  <si>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</si>
  <si>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</si>
  <si>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</si>
  <si>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</si>
  <si>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</si>
  <si>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</si>
  <si>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</si>
  <si>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</si>
  <si>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</si>
  <si>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</si>
  <si>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</si>
  <si>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</si>
  <si>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</si>
  <si>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</si>
  <si>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</si>
  <si>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</si>
  <si>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</si>
  <si>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</si>
  <si>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</si>
  <si>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</si>
  <si>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</si>
  <si>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</si>
  <si>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</si>
  <si>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</si>
  <si>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</si>
  <si>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</si>
  <si>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</si>
  <si>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</si>
  <si>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</si>
  <si>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</si>
  <si>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</si>
  <si>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</si>
  <si>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</si>
  <si>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</si>
  <si>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</si>
  <si>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</si>
  <si>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65 лет</t>
  </si>
  <si>
    <t>66 лет</t>
  </si>
  <si>
    <t>67 лет</t>
  </si>
  <si>
    <t>68 лет</t>
  </si>
  <si>
    <t>69 лет</t>
  </si>
  <si>
    <t>70 лет</t>
  </si>
  <si>
    <t>62 года</t>
  </si>
  <si>
    <t>63 года</t>
  </si>
  <si>
    <t>75 лет</t>
  </si>
  <si>
    <t>76 лет</t>
  </si>
  <si>
    <t>77 лет</t>
  </si>
  <si>
    <t>78 лет</t>
  </si>
  <si>
    <t>64 года</t>
  </si>
  <si>
    <t>79 лет</t>
  </si>
  <si>
    <t>80 лет</t>
  </si>
  <si>
    <t>61 год</t>
  </si>
  <si>
    <t>71 год</t>
  </si>
  <si>
    <t>72 года</t>
  </si>
  <si>
    <t>73 года</t>
  </si>
  <si>
    <t>74 года</t>
  </si>
  <si>
    <t>81 год</t>
  </si>
  <si>
    <t>82 года</t>
  </si>
  <si>
    <t>83 года</t>
  </si>
  <si>
    <t>84 года</t>
  </si>
  <si>
    <t>85 лет</t>
  </si>
  <si>
    <t>86 лет</t>
  </si>
  <si>
    <t>88 лет</t>
  </si>
  <si>
    <t>89 лет</t>
  </si>
  <si>
    <t>87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</si>
  <si>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</si>
  <si>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</si>
  <si>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</si>
  <si>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</si>
  <si>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</si>
  <si>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</si>
  <si>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</si>
  <si>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</si>
  <si>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99 лет</t>
  </si>
  <si>
    <t>98 лет</t>
  </si>
  <si>
    <t>Код структурного подразделения, которое может оказывать услугу</t>
  </si>
  <si>
    <t>Тариф на законченный случай с применением мобильного комплекса</t>
  </si>
  <si>
    <t>Код заболевания по МКБ-10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</si>
  <si>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</si>
  <si>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</si>
  <si>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</si>
  <si>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</si>
  <si>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</si>
  <si>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</si>
  <si>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</si>
  <si>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</si>
  <si>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</si>
  <si>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</si>
  <si>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</si>
  <si>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Тарифы на посещение</t>
  </si>
  <si>
    <t xml:space="preserve">Аллергология и иммунология                         </t>
  </si>
  <si>
    <t xml:space="preserve">Гематология                                        </t>
  </si>
  <si>
    <t xml:space="preserve">Генетика                                           </t>
  </si>
  <si>
    <t xml:space="preserve">Колопроктология                                    </t>
  </si>
  <si>
    <t xml:space="preserve">Лечебная физкультура и спортивная медицина         </t>
  </si>
  <si>
    <t xml:space="preserve">Сурдология-оториноларингология                     </t>
  </si>
  <si>
    <t>Лечебная физкультура и спортивная медицина</t>
  </si>
  <si>
    <t xml:space="preserve">Радиология                                         </t>
  </si>
  <si>
    <t xml:space="preserve">Рефлексотерапия                                    </t>
  </si>
  <si>
    <t xml:space="preserve">Физиотерапия        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</si>
  <si>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</si>
  <si>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</si>
  <si>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</si>
  <si>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Фтизиатрия                                         </t>
  </si>
  <si>
    <t xml:space="preserve">Стоматология профилактическая                      </t>
  </si>
  <si>
    <t>15 месяцев</t>
  </si>
  <si>
    <t>18 месяцев</t>
  </si>
  <si>
    <t xml:space="preserve">Лечебное дело 
(средний медперсонал)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</si>
  <si>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</si>
  <si>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</si>
  <si>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>Код по 
V021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</si>
  <si>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</si>
  <si>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</si>
  <si>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</si>
  <si>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</si>
  <si>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>Код по
V002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</si>
  <si>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</si>
  <si>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Код заболевания 
по МКБ-10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</si>
  <si>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</si>
  <si>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</si>
  <si>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Колоноскопия</t>
  </si>
  <si>
    <t>Аноскопия</t>
  </si>
  <si>
    <t>Сигмоскопия</t>
  </si>
  <si>
    <t>409</t>
  </si>
  <si>
    <t>999</t>
  </si>
  <si>
    <t>с аппроксимацией в 1 положении</t>
  </si>
  <si>
    <t>с аппроксимацией в 2 положениях</t>
  </si>
  <si>
    <t xml:space="preserve">Акушерское дело 
(средний медперсонал)              </t>
  </si>
  <si>
    <t>B01.065.007</t>
  </si>
  <si>
    <t>B01.065.008</t>
  </si>
  <si>
    <t>B04.065.005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</si>
  <si>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</si>
  <si>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</si>
  <si>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</si>
  <si>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A16.07.091</t>
  </si>
  <si>
    <t>Снятие временной пломбы</t>
  </si>
  <si>
    <t>A17.07.004</t>
  </si>
  <si>
    <t>Ионофорез при патологии полости рта и зубов</t>
  </si>
  <si>
    <t>A15.03.011</t>
  </si>
  <si>
    <t>A11.07.005</t>
  </si>
  <si>
    <t>Биопсия слизистой преддверия полости рта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</si>
  <si>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</si>
  <si>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</si>
  <si>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</si>
  <si>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</si>
  <si>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</si>
  <si>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</si>
  <si>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</si>
  <si>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</si>
  <si>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</si>
  <si>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</si>
  <si>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A15.01.003</t>
  </si>
  <si>
    <t>Наложение повязки при операции в челюстно-лицевой области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</si>
  <si>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</si>
  <si>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</si>
  <si>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</si>
  <si>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</si>
  <si>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</si>
  <si>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</si>
  <si>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</si>
  <si>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</si>
  <si>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A16.07.097</t>
  </si>
  <si>
    <t>Наложение шва на слизистую оболочку рта</t>
  </si>
  <si>
    <t>A23.07.001.001</t>
  </si>
  <si>
    <t>A23.07.001.002</t>
  </si>
  <si>
    <t>A23.07.002.037</t>
  </si>
  <si>
    <t>A23.07.002.027</t>
  </si>
  <si>
    <t>A23.07.002.073</t>
  </si>
  <si>
    <t>A23.07.002.045</t>
  </si>
  <si>
    <t>A23.07.002.051</t>
  </si>
  <si>
    <t>A23.07.002.055</t>
  </si>
  <si>
    <t>A23.07.002.058</t>
  </si>
  <si>
    <t xml:space="preserve">Изготовление пластинки вестибулярной </t>
  </si>
  <si>
    <t>A23.07.003</t>
  </si>
  <si>
    <t>Припасовка и наложение ортодонтического аппарата</t>
  </si>
  <si>
    <t>A23.07.002.059</t>
  </si>
  <si>
    <t>A23.07.002.060</t>
  </si>
  <si>
    <t>Наложение иммобилизационной повязки при вывихах (подвывихах) зубов</t>
  </si>
  <si>
    <t xml:space="preserve">Наложение шины при переломах костей </t>
  </si>
  <si>
    <t>Приём (осмотр, консультация) врача-стоматолога детского первичный</t>
  </si>
  <si>
    <t>Приём (осмотр, консультация) врача-стоматолога детского повторный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</si>
  <si>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</si>
  <si>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</si>
  <si>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Приём (осмотр, консультация) врача-стоматолога-терапевта  первичный</t>
  </si>
  <si>
    <t>Приём (осмотр, консультация) врача-стоматолога первичный</t>
  </si>
  <si>
    <t>Приём (осмотр, консультация) врача-стоматолога-терапевта  повторный</t>
  </si>
  <si>
    <t>Приём (осмотр, консультация) врача-стоматолога повторный</t>
  </si>
  <si>
    <t xml:space="preserve">Диспансерный приём (осмотр, консультация) врача-стоматолога-терапевта </t>
  </si>
  <si>
    <t xml:space="preserve">Диспансерный приём (осмотр, консультация) врача-стоматолога </t>
  </si>
  <si>
    <t xml:space="preserve">Профилактический приём (осмотр, консультация) врача-стоматолога-терапевта </t>
  </si>
  <si>
    <t>Профилактический приём (осмотр, консультация) врача-стоматолога</t>
  </si>
  <si>
    <t>Приём (осмотр, консультация) зубного врача первичный</t>
  </si>
  <si>
    <t>Нормативная длительность (УЕТ)</t>
  </si>
  <si>
    <t xml:space="preserve">Приём врача-акушера-гинеколога первичный </t>
  </si>
  <si>
    <t>Приём врача-гематолога первичный</t>
  </si>
  <si>
    <t>Приём врача-колопроктолога первичный</t>
  </si>
  <si>
    <t xml:space="preserve">Приём врача-нейрохирурга первичный </t>
  </si>
  <si>
    <t>Приём врача-сердечно-сосудистого хирурга первичный</t>
  </si>
  <si>
    <t>Приём врача сурдолога-оториноларинголога первичный</t>
  </si>
  <si>
    <t>Приём врача-торакального хирурга первичный</t>
  </si>
  <si>
    <t>Приём врача-челюстно-лицевого хирурга первичный</t>
  </si>
  <si>
    <t xml:space="preserve">Приём врача-акушера-гинеколога беременной первичный </t>
  </si>
  <si>
    <t xml:space="preserve">Диспансерный приём врача-акушера-гинеколога </t>
  </si>
  <si>
    <t xml:space="preserve">Приём врача-акушера-гинеколога повторный </t>
  </si>
  <si>
    <t xml:space="preserve">Приём врача-акушера-гинеколога беременной повторный </t>
  </si>
  <si>
    <t xml:space="preserve">Профилактический приём врача-акушера-гинеколога </t>
  </si>
  <si>
    <t>Диспансерный приём врача-терапевта</t>
  </si>
  <si>
    <t xml:space="preserve">Профилактический приём врача-офтальмолога </t>
  </si>
  <si>
    <t xml:space="preserve">Приём врача-терапевта повторный </t>
  </si>
  <si>
    <t>Приём врача-офтальмолога повторный</t>
  </si>
  <si>
    <t>Приём врача-аллерголога-иммунолога первичный</t>
  </si>
  <si>
    <t xml:space="preserve">Профилактический приём врача-терапевта участкового </t>
  </si>
  <si>
    <t xml:space="preserve">Профилактический приём врача-невролога </t>
  </si>
  <si>
    <t xml:space="preserve">Профилактический приём врача-оториноларинголога </t>
  </si>
  <si>
    <t xml:space="preserve">Профилактический приём врача-хирурга </t>
  </si>
  <si>
    <t xml:space="preserve">Профилактический приём врача-уролога </t>
  </si>
  <si>
    <t>Профилактический приём врача общей практики</t>
  </si>
  <si>
    <t>Диспансерный приём врача общей практики</t>
  </si>
  <si>
    <t xml:space="preserve">Диспансерный приём врача-терапевта участкового </t>
  </si>
  <si>
    <t>Диспансерный приём врача-аллерголога-иммунолога</t>
  </si>
  <si>
    <t xml:space="preserve">Диспансерный приём врача по лечебной физкультуре </t>
  </si>
  <si>
    <t>Диспансерный приём врача-гастроэнтеролога</t>
  </si>
  <si>
    <t xml:space="preserve">Диспансерный приём врача-гематолога </t>
  </si>
  <si>
    <t xml:space="preserve">Диспансерный приём врача-дерматовенеролога </t>
  </si>
  <si>
    <t xml:space="preserve">Диспансерный приём врача-инфекциониста </t>
  </si>
  <si>
    <t xml:space="preserve">Диспансерный приём врача-кардиолога </t>
  </si>
  <si>
    <t xml:space="preserve">Диспансерный приём врача-невролога </t>
  </si>
  <si>
    <t xml:space="preserve">Диспансерный приём врача-нефролога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</si>
  <si>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</si>
  <si>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</si>
  <si>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Диспансерный приём врача-пульмонолога </t>
  </si>
  <si>
    <t xml:space="preserve">Диспансерный приём врача сурдолога-оториноларинголога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</si>
  <si>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</si>
  <si>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</si>
  <si>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</si>
  <si>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</si>
  <si>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>Диспансерный приём врача-профпатолога</t>
  </si>
  <si>
    <t xml:space="preserve">Диспансерный приём врача-психиатра </t>
  </si>
  <si>
    <t xml:space="preserve">Диспансерный приём врача-психиатра-нарколога </t>
  </si>
  <si>
    <t xml:space="preserve">Диспансерный приём врача-фтизиатра </t>
  </si>
  <si>
    <t>Приём врача общей практики повторный</t>
  </si>
  <si>
    <t xml:space="preserve">Приём врача-терапевта участкового повторный </t>
  </si>
  <si>
    <t>Приём врача-аллерголога-иммунолога повторный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</si>
  <si>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</si>
  <si>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</si>
  <si>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</si>
  <si>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</si>
  <si>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</si>
  <si>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повторный </t>
  </si>
  <si>
    <t>Приём врача-инфекциониста в очаге инфекции</t>
  </si>
  <si>
    <t xml:space="preserve">Приём врача-инфекциониста повторный </t>
  </si>
  <si>
    <t xml:space="preserve">Приём врача-кардиолога повторный </t>
  </si>
  <si>
    <t xml:space="preserve">Приём врача-невролога повторный </t>
  </si>
  <si>
    <t xml:space="preserve">Приём врача-нефролога повторный </t>
  </si>
  <si>
    <t xml:space="preserve">Приём врача-онколога повторный </t>
  </si>
  <si>
    <t xml:space="preserve">Приём врача-оториноларинголога повторный </t>
  </si>
  <si>
    <t xml:space="preserve">Приём врача-пульмонолога повторный </t>
  </si>
  <si>
    <t xml:space="preserve">Приём врачом-радиологом первичный </t>
  </si>
  <si>
    <t xml:space="preserve">Приём врачом-радиологом повторный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</si>
  <si>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</si>
  <si>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</si>
  <si>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</si>
  <si>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повторный </t>
  </si>
  <si>
    <t xml:space="preserve">Приём врача-уролога повторный </t>
  </si>
  <si>
    <t xml:space="preserve">Приём врача-физиотерапевта </t>
  </si>
  <si>
    <t xml:space="preserve">Приём врача-хирурга повторный </t>
  </si>
  <si>
    <t xml:space="preserve">Приём врача-эндокринолога повторный </t>
  </si>
  <si>
    <t xml:space="preserve">Приём врача-профпатолога первичный </t>
  </si>
  <si>
    <t xml:space="preserve">Приём врача-профпатолога повторный </t>
  </si>
  <si>
    <t xml:space="preserve">Приём врача-психиатра перичный </t>
  </si>
  <si>
    <t xml:space="preserve">Приём врача-психиатра повторный </t>
  </si>
  <si>
    <t xml:space="preserve">Приём врача-психиатра-нарколога первичный </t>
  </si>
  <si>
    <t xml:space="preserve">Приём врача-психиатра-нарколога повторный </t>
  </si>
  <si>
    <t xml:space="preserve">Приём врача-фтизиатра первичный </t>
  </si>
  <si>
    <t xml:space="preserve">Приём врача-фтизиатра повторный </t>
  </si>
  <si>
    <t>Приём врача по паллиативной медицинской помощи первичный</t>
  </si>
  <si>
    <t>Школа здоровья для больных с гастроэнтерологическими заболеваниями</t>
  </si>
  <si>
    <t>Школа для больных с заболеваниями желудочно-кишечного тракта</t>
  </si>
  <si>
    <t xml:space="preserve">Диспансерный приём врача-педиатра участкового </t>
  </si>
  <si>
    <t xml:space="preserve">Диспансерный приём врача-детского кардиолога </t>
  </si>
  <si>
    <t xml:space="preserve">Диспансерный приём врача-детского онколога </t>
  </si>
  <si>
    <t xml:space="preserve">Диспансерный приём врача-детского уролога-андролога </t>
  </si>
  <si>
    <t xml:space="preserve">Диспансерный приём врача-детского хирурга </t>
  </si>
  <si>
    <t xml:space="preserve">Диспансерный приём врача-детского эндокринолога </t>
  </si>
  <si>
    <t>Диспансерный приём врача-психиатра детского</t>
  </si>
  <si>
    <t xml:space="preserve">Приём врача-педиатра участкового повторный </t>
  </si>
  <si>
    <t>Приём врача-детского кардиолога повторный</t>
  </si>
  <si>
    <t xml:space="preserve">Приём врача-детского уролога-андролога повторный </t>
  </si>
  <si>
    <t xml:space="preserve">Приём врача-детского хирурга повторный </t>
  </si>
  <si>
    <t xml:space="preserve">Приём врача-детского эндокринолога повторный </t>
  </si>
  <si>
    <t>Приём врача-психиатра детского первичный</t>
  </si>
  <si>
    <t>Приём врача-психиатра детского повторный</t>
  </si>
  <si>
    <t>Приём врача-генетика первичный</t>
  </si>
  <si>
    <t>Приём врача-офтальмолога-протезиста первичный</t>
  </si>
  <si>
    <t>Профилактический приём врача-колопроктолога</t>
  </si>
  <si>
    <t>Рентгенография лёгких</t>
  </si>
  <si>
    <t>Исследование неспровоцированных дыхательных объёмов и потоков</t>
  </si>
  <si>
    <t>Перечень стоматологических медицинских услуг, 
нормативная длительность</t>
  </si>
  <si>
    <t>Код тарифно-отчётной группы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</si>
  <si>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</si>
  <si>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</si>
  <si>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 xml:space="preserve">Признак наличия лицензии </t>
  </si>
  <si>
    <t>Признак соответствия требованиям</t>
  </si>
  <si>
    <t>не соответствует</t>
  </si>
  <si>
    <t>с. Ковдозеро</t>
  </si>
  <si>
    <t>I - до 100 жителей</t>
  </si>
  <si>
    <t>ж.-д. ст. Магнетиты</t>
  </si>
  <si>
    <t>с. Краснощелье</t>
  </si>
  <si>
    <t>соответствует</t>
  </si>
  <si>
    <t>A03.07.001</t>
  </si>
  <si>
    <t>Люминесцентная стоматоскопия</t>
  </si>
  <si>
    <t xml:space="preserve">Обучение гигиене полости рта </t>
  </si>
  <si>
    <t>с описанием протокола обучения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</si>
  <si>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</si>
  <si>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</si>
  <si>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Восстановление зуба пломбой I, II, III, V, VI класс по Блэку с использованием материалов химического отверждения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</si>
  <si>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</si>
  <si>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</si>
  <si>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>Восстановление зуба пломбой с использованием стеклоиномерных цементов</t>
  </si>
  <si>
    <t xml:space="preserve">Восстановление зуба пломбой IV класс по Блэку с использованием материалов химического отверждения                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</si>
  <si>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</si>
  <si>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</si>
  <si>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трёх зубов</t>
  </si>
  <si>
    <t>Избирательное полирование зуба</t>
  </si>
  <si>
    <t>не используется при профилактической гигиене</t>
  </si>
  <si>
    <t>Временное пломбирование лекарственным препаратом  корневого канала</t>
  </si>
  <si>
    <t>A16.07.051</t>
  </si>
  <si>
    <t>Профессиональная гигиена полости рта и зубов</t>
  </si>
  <si>
    <t>A16.07.082</t>
  </si>
  <si>
    <t>Сошлифовывание твердых тканей зуба</t>
  </si>
  <si>
    <t>Распломбировка корневого канала ранее леченного пастой</t>
  </si>
  <si>
    <t>при обострении</t>
  </si>
  <si>
    <t>Фиксация внутриканального штифта / вкладки</t>
  </si>
  <si>
    <t>на одной челюсти</t>
  </si>
  <si>
    <t>без наложения швов;
при травмах</t>
  </si>
  <si>
    <t>один шов</t>
  </si>
  <si>
    <t>дренирование - по показаниям</t>
  </si>
  <si>
    <t>применяется при удалении доброкачественных новообразований полости рта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</si>
  <si>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</si>
  <si>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</si>
  <si>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</si>
  <si>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Открытый кюретаж при заболеваниях пародонта в области зуба</t>
  </si>
  <si>
    <t>в области двух-трёх зубов</t>
  </si>
  <si>
    <t>Гингивотомия</t>
  </si>
  <si>
    <t>A16.07.048</t>
  </si>
  <si>
    <t>10.1</t>
  </si>
  <si>
    <t>10.2</t>
  </si>
  <si>
    <t>10.3</t>
  </si>
  <si>
    <t>411</t>
  </si>
  <si>
    <t>412</t>
  </si>
  <si>
    <t>без контраста</t>
  </si>
  <si>
    <t>с контрастом</t>
  </si>
  <si>
    <t>512</t>
  </si>
  <si>
    <t>515</t>
  </si>
  <si>
    <t>Реакция иммунофлюоресценции (РИФ)</t>
  </si>
  <si>
    <t>Иммуноферментный анализ (ИФА)</t>
  </si>
  <si>
    <t>Иммуноферментный анализ (ИФА)«ALEGRIA»</t>
  </si>
  <si>
    <t>902</t>
  </si>
  <si>
    <t>811</t>
  </si>
  <si>
    <t>812</t>
  </si>
  <si>
    <t>ПЦР-метод (качественный)</t>
  </si>
  <si>
    <t>602</t>
  </si>
  <si>
    <t>выдача справки</t>
  </si>
  <si>
    <t>199</t>
  </si>
  <si>
    <t>Школа для эндокринологических пациентов с нарушениями роста</t>
  </si>
  <si>
    <t>Школа для пациентов, находящихся на хроническом гемодиализе</t>
  </si>
  <si>
    <t>1.1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</si>
  <si>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</si>
  <si>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</si>
  <si>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</si>
  <si>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</si>
  <si>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</si>
  <si>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</si>
  <si>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</si>
  <si>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</si>
  <si>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</si>
  <si>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</si>
  <si>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</si>
  <si>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</si>
  <si>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</si>
  <si>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</si>
  <si>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</si>
  <si>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</si>
  <si>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4.1</t>
  </si>
  <si>
    <t>4.2</t>
  </si>
  <si>
    <t>5.1</t>
  </si>
  <si>
    <t>5.2</t>
  </si>
  <si>
    <t>7.1</t>
  </si>
  <si>
    <t>7.2</t>
  </si>
  <si>
    <t>7.3</t>
  </si>
  <si>
    <t>8.1</t>
  </si>
  <si>
    <t>8.2</t>
  </si>
  <si>
    <t>8.3</t>
  </si>
  <si>
    <t>9.1</t>
  </si>
  <si>
    <t>12.1</t>
  </si>
  <si>
    <t>11.1</t>
  </si>
  <si>
    <t>11.2</t>
  </si>
  <si>
    <t>11.3</t>
  </si>
  <si>
    <t>11.5</t>
  </si>
  <si>
    <t>11.6</t>
  </si>
  <si>
    <t>пгт. Ревда</t>
  </si>
  <si>
    <t>Единица измерения</t>
  </si>
  <si>
    <t>услуга</t>
  </si>
  <si>
    <t>сутки</t>
  </si>
  <si>
    <t>день обмена</t>
  </si>
  <si>
    <t xml:space="preserve">Электромиография игольчатая (одна мышца) </t>
  </si>
  <si>
    <t xml:space="preserve">Электромиография накожная (одна анатомическая зона) </t>
  </si>
  <si>
    <t>ОПЕРАТИВНЫЕ ВМЕШАТЕЛЬСТВА</t>
  </si>
  <si>
    <t xml:space="preserve">Рентгенография грудного отдела позвоночника </t>
  </si>
  <si>
    <t xml:space="preserve">Рентгенография грудного и поясничного отдела позвоночника </t>
  </si>
  <si>
    <t xml:space="preserve">Рентгенография кисти </t>
  </si>
  <si>
    <t xml:space="preserve">Рентгенография фаланг пальцев кисти </t>
  </si>
  <si>
    <t xml:space="preserve">Рентгенография I пальца кисти </t>
  </si>
  <si>
    <t xml:space="preserve">Рентгенография таза </t>
  </si>
  <si>
    <t xml:space="preserve">Рентгенография надколенника </t>
  </si>
  <si>
    <t xml:space="preserve">Рентгенография стопы в одной проекции </t>
  </si>
  <si>
    <t xml:space="preserve">Рентгенография фаланг пальцев ноги </t>
  </si>
  <si>
    <t xml:space="preserve">Рентгенография тазобедренного сустава </t>
  </si>
  <si>
    <t xml:space="preserve">Рентгеноскопия пищевода с контрастированием </t>
  </si>
  <si>
    <t xml:space="preserve">Рентгенография прямой кишки и ободочной кишки, с двойным контрастированием </t>
  </si>
  <si>
    <t xml:space="preserve">Рентгенография почек и мочевыводящих путей </t>
  </si>
  <si>
    <t>экспресс-тест</t>
  </si>
  <si>
    <t>автоматизированный метод</t>
  </si>
  <si>
    <t>521</t>
  </si>
  <si>
    <t>Первичное стекло</t>
  </si>
  <si>
    <t>522</t>
  </si>
  <si>
    <t>Повторное стекло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</si>
  <si>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</si>
  <si>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</si>
  <si>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</si>
  <si>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</si>
  <si>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</si>
  <si>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</si>
  <si>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</si>
  <si>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</si>
  <si>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</si>
  <si>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</si>
  <si>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</si>
  <si>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</si>
  <si>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</si>
  <si>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</si>
  <si>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</si>
  <si>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</si>
  <si>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</si>
  <si>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</si>
  <si>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</si>
  <si>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</si>
  <si>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</si>
  <si>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</si>
  <si>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</si>
  <si>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</si>
  <si>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</si>
  <si>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</si>
  <si>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</si>
  <si>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</si>
  <si>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</si>
  <si>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</si>
  <si>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</si>
  <si>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</si>
  <si>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</si>
  <si>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</si>
  <si>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 xml:space="preserve">Электростимуляция мышц </t>
  </si>
  <si>
    <t xml:space="preserve">Воздействие синусоидальными модулированными токами </t>
  </si>
  <si>
    <t xml:space="preserve">Массаж передней брюшной стенки медицинский </t>
  </si>
  <si>
    <t xml:space="preserve">Общий массаж и гимнастика у детей раннего возраста </t>
  </si>
  <si>
    <t>МРТ органов брюшной полости</t>
  </si>
  <si>
    <t xml:space="preserve">МРТ преддверно-улиткового органа </t>
  </si>
  <si>
    <t xml:space="preserve">МРТ  органов брюшной полости с внутривенным контрастированием </t>
  </si>
  <si>
    <t xml:space="preserve">КТ верхней конечности с внутривенным болюсным контрастированием </t>
  </si>
  <si>
    <t>КТ височной кости с внутривенным болюсным контрастированием</t>
  </si>
  <si>
    <t xml:space="preserve">Компьютерно-томографическая перфузия головного мозга </t>
  </si>
  <si>
    <t xml:space="preserve"> КТ сердца с контрастированием </t>
  </si>
  <si>
    <t xml:space="preserve">КТ  ангиография брюшной аорты </t>
  </si>
  <si>
    <t xml:space="preserve">КТ ангиография грудной аорты </t>
  </si>
  <si>
    <t>диспансеризация, 
I этап</t>
  </si>
  <si>
    <t>диспансеризация, 
II этап</t>
  </si>
  <si>
    <t xml:space="preserve">МРТ глазниц с контрастированием </t>
  </si>
  <si>
    <t>A05.26.008.001</t>
  </si>
  <si>
    <t>КТ головного мозга</t>
  </si>
  <si>
    <t xml:space="preserve">A06.23.004 </t>
  </si>
  <si>
    <t>КТ органов грудной полости</t>
  </si>
  <si>
    <t xml:space="preserve">A06.09.005 </t>
  </si>
  <si>
    <t xml:space="preserve">КТ сердца </t>
  </si>
  <si>
    <t xml:space="preserve">A06.10.009 </t>
  </si>
  <si>
    <t xml:space="preserve">КТ  глазницы с внутривенным болюсным контрастированием </t>
  </si>
  <si>
    <t xml:space="preserve">КТ головного мозга с внутривенным контрастированием </t>
  </si>
  <si>
    <t>A06.23.004.006</t>
  </si>
  <si>
    <t>КТ позвоночника с внутривенным контрастированием (один отдел)</t>
  </si>
  <si>
    <t>A06.03.058.003</t>
  </si>
  <si>
    <t xml:space="preserve">КТ придаточных пазух носа с внутривенным болюсным контрастированием </t>
  </si>
  <si>
    <t>A06.08.007.004</t>
  </si>
  <si>
    <t>A06.03.002.005</t>
  </si>
  <si>
    <t>A07.03.001.001</t>
  </si>
  <si>
    <t xml:space="preserve">Рентгеноконтроль прохождения контрастного вещества по желудку, тонкой и ободочной кишке </t>
  </si>
  <si>
    <t>A12.21.005</t>
  </si>
  <si>
    <t xml:space="preserve">Дифференцированный подсчет лейкоцитов (лейкоцитарная формула) </t>
  </si>
  <si>
    <t>A12.05.121</t>
  </si>
  <si>
    <t>A12.20.001</t>
  </si>
  <si>
    <t xml:space="preserve">Микроскопическое исследование тонкого мазка крови на малярийные плазмодии (Plasmodium) </t>
  </si>
  <si>
    <t>Микроскопическое исследование нативного и окрашенного препарата мокроты</t>
  </si>
  <si>
    <t xml:space="preserve">Индивидуальное занятие лечебной физкультурой в бассейне </t>
  </si>
  <si>
    <t>Групповое занятие лечебной физкультурой в бассейне</t>
  </si>
  <si>
    <t>Механотерапия</t>
  </si>
  <si>
    <t>ПАТОМОРФОЛОГИЧЕСКИЕ ИССЛЕДОВАНИЯ</t>
  </si>
  <si>
    <t>2120000</t>
  </si>
  <si>
    <t>A08.30.046.004</t>
  </si>
  <si>
    <t>в целях диагностики онкозаболеваний</t>
  </si>
  <si>
    <t>A08.30.046.005</t>
  </si>
  <si>
    <t>2110000</t>
  </si>
  <si>
    <t>ПАТОМОРФОЛОГИЧЕСКИЕ ИССЛЕДОВАНИЯ, НЕ СВЯЗАННЫЕ С ДИАГНОСТИКОЙ ОНКОЗАБОЛЕВАНИЙ</t>
  </si>
  <si>
    <t>A08.30.046.001</t>
  </si>
  <si>
    <t>не связано с диагностикой онкозаболеваний</t>
  </si>
  <si>
    <t>A08.30.046.002</t>
  </si>
  <si>
    <t>A08.30.046.003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</si>
  <si>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</si>
  <si>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</si>
  <si>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550</t>
  </si>
  <si>
    <t>COVID-19</t>
  </si>
  <si>
    <t>A08.09.003</t>
  </si>
  <si>
    <t>523</t>
  </si>
  <si>
    <t>ООО "ДМК"</t>
  </si>
  <si>
    <t>428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</si>
  <si>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</si>
  <si>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</si>
  <si>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</si>
  <si>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</si>
  <si>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</si>
  <si>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</si>
  <si>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</si>
  <si>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</si>
  <si>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</si>
  <si>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</si>
  <si>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</si>
  <si>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</si>
  <si>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</si>
  <si>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</si>
  <si>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</si>
  <si>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</si>
  <si>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</si>
  <si>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</si>
  <si>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</si>
  <si>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</si>
  <si>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0516000</t>
  </si>
  <si>
    <t>МОЛЕКУЛЯРНО-БИОЛОГИЧЕСКИЕ ИССЛЕДОВАНИЯ</t>
  </si>
  <si>
    <t>525</t>
  </si>
  <si>
    <t>Первичное стекло, окраска по Папаниколау</t>
  </si>
  <si>
    <t>0507020</t>
  </si>
  <si>
    <t>Окраска по Папаниколау</t>
  </si>
  <si>
    <t>524</t>
  </si>
  <si>
    <t>Окраска по Карацци</t>
  </si>
  <si>
    <t>ООО "ЦИЭР "ЭмбриЛайф"</t>
  </si>
  <si>
    <t>Цитологическое исследование отделяемого из соска молочной железы</t>
  </si>
  <si>
    <t>КТ  мягких тканей головы с контрастированием</t>
  </si>
  <si>
    <t>КТ органов брюшной полости и забрюшинного пространства</t>
  </si>
  <si>
    <t>A06.26.006.001</t>
  </si>
  <si>
    <t>Сцинтиграфия костей всего тела</t>
  </si>
  <si>
    <t>A12.23.004</t>
  </si>
  <si>
    <t>A09.05.022</t>
  </si>
  <si>
    <t>A09.05.022.001</t>
  </si>
  <si>
    <t>A09.05.034</t>
  </si>
  <si>
    <t>A09.05.051.002</t>
  </si>
  <si>
    <t>A09.05.083</t>
  </si>
  <si>
    <t>A09.05.273</t>
  </si>
  <si>
    <t>A09.05.054.002</t>
  </si>
  <si>
    <t>A09.05.054.003</t>
  </si>
  <si>
    <t>A09.05.054.004</t>
  </si>
  <si>
    <t>A09.05.075.001</t>
  </si>
  <si>
    <t>A09.05.075.002</t>
  </si>
  <si>
    <t>A09.05.102</t>
  </si>
  <si>
    <t>A09.16.003</t>
  </si>
  <si>
    <t>Анализ крови биохимический общетерапевтический</t>
  </si>
  <si>
    <t>A05.03.004</t>
  </si>
  <si>
    <t xml:space="preserve">A03.08.001.001 </t>
  </si>
  <si>
    <t>Видеоларингоскопия</t>
  </si>
  <si>
    <t xml:space="preserve">A03.09.002     </t>
  </si>
  <si>
    <t xml:space="preserve">Трахеоскопия              </t>
  </si>
  <si>
    <t xml:space="preserve">КТ органов малого таза у женщин                   </t>
  </si>
  <si>
    <t>A06.20.002.003</t>
  </si>
  <si>
    <t>КТ органов малого таза у женщин с контрастированием</t>
  </si>
  <si>
    <t>2000000</t>
  </si>
  <si>
    <t>ПОЛУЧЕНИЕ БИОЛОГИЧЕСКОГО МАТЕРИАЛА</t>
  </si>
  <si>
    <t>2020000</t>
  </si>
  <si>
    <t>A11.06.001.001</t>
  </si>
  <si>
    <t>Пункция лимфоузла под контролем УЗИ</t>
  </si>
  <si>
    <t>A06.28.013</t>
  </si>
  <si>
    <t>Обзорная урография (рентгенография мочевыделительной системы)</t>
  </si>
  <si>
    <t>АНЕСТЕЗИОЛОГИЧЕСКОЕ ПОСОБИЕ</t>
  </si>
  <si>
    <t>Цитологическое исследование препарата тканей лимфоузла</t>
  </si>
  <si>
    <t>A08.09.010</t>
  </si>
  <si>
    <t>Цитологическое исследование плевральной жидкости</t>
  </si>
  <si>
    <t>A08.20.012</t>
  </si>
  <si>
    <t>Цитологическое исследование микропрепарата тканей влагалища</t>
  </si>
  <si>
    <t>A08.30.031</t>
  </si>
  <si>
    <t>Цитологическое исследование перитонеальной жидкости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</si>
  <si>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</si>
  <si>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</si>
  <si>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Аборт медикаментозный</t>
  </si>
  <si>
    <t>ds02.008</t>
  </si>
  <si>
    <t>ds02.009</t>
  </si>
  <si>
    <t>ds02.010</t>
  </si>
  <si>
    <t>ds02.011</t>
  </si>
  <si>
    <t>Лечение хронического вирусного гепатита C (уровень 1)</t>
  </si>
  <si>
    <t>Лечение хронического вирусного гепатита C (уровень 2)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</si>
  <si>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</si>
  <si>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</si>
  <si>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</si>
  <si>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</si>
  <si>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</si>
  <si>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</si>
  <si>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</si>
  <si>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</si>
  <si>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</si>
  <si>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</si>
  <si>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</si>
  <si>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</si>
  <si>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</si>
  <si>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</si>
  <si>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</si>
  <si>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</si>
  <si>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</si>
  <si>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</si>
  <si>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</si>
  <si>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</si>
  <si>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</si>
  <si>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</si>
  <si>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</si>
  <si>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</si>
  <si>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</si>
  <si>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</si>
  <si>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</si>
  <si>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</si>
  <si>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</si>
  <si>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</si>
  <si>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</si>
  <si>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</si>
  <si>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</si>
  <si>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</si>
  <si>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</si>
  <si>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</si>
  <si>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</si>
  <si>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</si>
  <si>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</si>
  <si>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</si>
  <si>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</si>
  <si>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</si>
  <si>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</si>
  <si>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</si>
  <si>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</si>
  <si>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</si>
  <si>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</si>
  <si>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</si>
  <si>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Медицинская реабилитация после перенесенной коронавирусной инфекции COVID-19 (3 балла по ШРМ)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</si>
  <si>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</si>
  <si>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</si>
  <si>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</si>
  <si>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</si>
  <si>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</si>
  <si>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</si>
  <si>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</si>
  <si>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</si>
  <si>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</si>
  <si>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</si>
  <si>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</si>
  <si>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</si>
  <si>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</si>
  <si>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</si>
  <si>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</si>
  <si>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</si>
  <si>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</si>
  <si>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Фебрильная нейтропения, агранулоцитоз вследствие проведения лекарственной терапии злокачественных новообразований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</si>
  <si>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</si>
  <si>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</si>
  <si>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</si>
  <si>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</si>
  <si>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</si>
  <si>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</si>
  <si>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</si>
  <si>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</si>
  <si>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</si>
  <si>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</si>
  <si>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</si>
  <si>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</si>
  <si>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</si>
  <si>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</si>
  <si>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</si>
  <si>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</si>
  <si>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</si>
  <si>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</si>
  <si>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</si>
  <si>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</si>
  <si>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</si>
  <si>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</si>
  <si>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</si>
  <si>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</si>
  <si>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</si>
  <si>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</si>
  <si>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</si>
  <si>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</si>
  <si>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</si>
  <si>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</si>
  <si>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st23.004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</si>
  <si>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</si>
  <si>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</si>
  <si>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</si>
  <si>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</si>
  <si>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</si>
  <si>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</si>
  <si>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</si>
  <si>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</si>
  <si>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</si>
  <si>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Взрослая поликлиника</t>
  </si>
  <si>
    <t>Детская поликлиника</t>
  </si>
  <si>
    <t>1.2</t>
  </si>
  <si>
    <t>1.3</t>
  </si>
  <si>
    <t>1.4</t>
  </si>
  <si>
    <t>2.6</t>
  </si>
  <si>
    <t>III группа ФАП</t>
  </si>
  <si>
    <t>II группа ФАП</t>
  </si>
  <si>
    <t>I группа ФАП</t>
  </si>
  <si>
    <t>2.7</t>
  </si>
  <si>
    <t>2.8</t>
  </si>
  <si>
    <t>2.9</t>
  </si>
  <si>
    <t>2.10</t>
  </si>
  <si>
    <t>2.11</t>
  </si>
  <si>
    <t>2.12</t>
  </si>
  <si>
    <t>2.13</t>
  </si>
  <si>
    <t>2.14</t>
  </si>
  <si>
    <t>Фельдшерский здравпункт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</si>
  <si>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</si>
  <si>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</si>
  <si>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</si>
  <si>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</si>
  <si>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</si>
  <si>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</si>
  <si>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</si>
  <si>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</si>
  <si>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</si>
  <si>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</si>
  <si>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4.3</t>
  </si>
  <si>
    <t>Населённый пункт</t>
  </si>
  <si>
    <t>VI - от 30 до 50 тысяч</t>
  </si>
  <si>
    <t>5.4</t>
  </si>
  <si>
    <t>5.5</t>
  </si>
  <si>
    <t>н.п. Ёнский</t>
  </si>
  <si>
    <t>5.6</t>
  </si>
  <si>
    <t>5.7</t>
  </si>
  <si>
    <t>н.п. Ёна</t>
  </si>
  <si>
    <t>6.3</t>
  </si>
  <si>
    <t>6.4</t>
  </si>
  <si>
    <t>Оленегорск-1 (п. Протоки)</t>
  </si>
  <si>
    <t>7.4</t>
  </si>
  <si>
    <t>7.5</t>
  </si>
  <si>
    <t>7.6</t>
  </si>
  <si>
    <t>7.7</t>
  </si>
  <si>
    <t>8.4</t>
  </si>
  <si>
    <t>8.5</t>
  </si>
  <si>
    <t>V - от 20 до 30 тысяч</t>
  </si>
  <si>
    <t>г. Снежногорск</t>
  </si>
  <si>
    <t>с. Ёна</t>
  </si>
  <si>
    <t>Фельдшерско-акушерский пункт</t>
  </si>
  <si>
    <r>
      <t>Д</t>
    </r>
    <r>
      <rPr>
        <vertAlign val="subscript"/>
        <sz val="14"/>
        <color indexed="8"/>
        <rFont val="Cambria"/>
        <family val="1"/>
        <charset val="204"/>
        <scheme val="major"/>
      </rPr>
      <t>ЗП</t>
    </r>
  </si>
  <si>
    <t xml:space="preserve">Раздел I. Перечень медицинских организаций, 
оказывающих первичную медико-санитарную помощь в амбулаторных условиях, 
в том числе по территориально-участковому принципу
</t>
  </si>
  <si>
    <t>Структурное подразделение, оказывающее первичную медико-санитарную помощь</t>
  </si>
  <si>
    <t>Оказание медицинской помощи по территориально-участковому принципу</t>
  </si>
  <si>
    <t>взрослое население</t>
  </si>
  <si>
    <t>детское население</t>
  </si>
  <si>
    <t>Медицинская организация (МО)</t>
  </si>
  <si>
    <t xml:space="preserve">ПЕРЕЧЕНЬ
медицинских организаций (структурных подразделений), 
оказывающих первичную медико-санитарную помощь в амбулаторных условиях </t>
  </si>
  <si>
    <t>ПЕРЕЧЕНЬ
медицинских организаций (структурных подразделений), 
оказывающих первичную медико-санитарную помощь в амбулаторных условиях</t>
  </si>
  <si>
    <t>_______________________________________________</t>
  </si>
  <si>
    <t>ООО "МЕДСКАН"</t>
  </si>
  <si>
    <t>452</t>
  </si>
  <si>
    <t>Медицинская помощь в стационарных условиях</t>
  </si>
  <si>
    <t>в том числе высоко-технологичная</t>
  </si>
  <si>
    <t>Первичная медико-санитарная</t>
  </si>
  <si>
    <t>Паллиативная</t>
  </si>
  <si>
    <t>Первичная 
медико-санитарная помощь в условиях дневных стационаров</t>
  </si>
  <si>
    <t>г. Полярные зори, н.п. Африканда и п. Зашеек</t>
  </si>
  <si>
    <t>Кандалакшский район</t>
  </si>
  <si>
    <t>Средний норматив финансовых затрат на лекарственные средства для проведения тромболитической терапии:</t>
  </si>
  <si>
    <t>МРТ без контраста</t>
  </si>
  <si>
    <t>Компьютерная томография (КТ) без контраста</t>
  </si>
  <si>
    <t>Компьютерная томография (КТ) с болюсным контрастированием</t>
  </si>
  <si>
    <t>наименование медицинской услуги/
тарифно-отчётной группы</t>
  </si>
  <si>
    <t>Тарифно-отчётная группа</t>
  </si>
  <si>
    <t>есть</t>
  </si>
  <si>
    <t>Тип 
фельдшерского пункта</t>
  </si>
  <si>
    <t>Операции по поводу грыж, взрослые (уровень 4)</t>
  </si>
  <si>
    <t>st32.019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</si>
  <si>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</si>
  <si>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t>Станция (подстанция, пост) скорой медицинской помощи</t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</si>
  <si>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</si>
  <si>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t>исследование</t>
  </si>
  <si>
    <t>216, 950</t>
  </si>
  <si>
    <t>910</t>
  </si>
  <si>
    <t>ЛУЧЕВАЯ ТЕРАПИЯ</t>
  </si>
  <si>
    <t>МЕТОДЫ ТЕПЛОВОГО ВОЗДЕЙСТВИЯ</t>
  </si>
  <si>
    <t>ФОТОДИНАМИЧЕСКАЯ ТЕРАПИЯ</t>
  </si>
  <si>
    <t>ПРЕНАТАЛЬНЫЙ СКРИНИНГ</t>
  </si>
  <si>
    <t>МЕТОДЫ ЗАМЕСТИТЕЛЬНОЙ ПОЧЕЧНОЙ ТЕРАПИИ</t>
  </si>
  <si>
    <t>ГЕМОДИАЛИЗ</t>
  </si>
  <si>
    <t>ГЕМОДИАФИЛЬТРАЦИЯ</t>
  </si>
  <si>
    <t>ПЕРИТОНЕАЛЬНЫЙ ДИАЛИЗ</t>
  </si>
  <si>
    <t>КОМПЛЕКСЫ ИССЛЕДОВАНИЙ</t>
  </si>
  <si>
    <t>218, 999</t>
  </si>
  <si>
    <t>0409000</t>
  </si>
  <si>
    <t>ОПИСАНИЕ И ИНТЕРПРЕТАЦИЯ ДАННЫХ РЕНТГЕНОГРАММ, КТ, МРТ</t>
  </si>
  <si>
    <t>0403000</t>
  </si>
  <si>
    <t>РЕНТГЕНОГРАФИЯ</t>
  </si>
  <si>
    <t>ОСТЕОДЕНСИТОМЕТРИЯ</t>
  </si>
  <si>
    <t xml:space="preserve">МАММОГРАФИЯ </t>
  </si>
  <si>
    <t xml:space="preserve">Рентгенография желудка и двенадцатиперстной кишки, с двойным контрастированием </t>
  </si>
  <si>
    <t xml:space="preserve">Рентгенография тонкой кишки с контрастированием </t>
  </si>
  <si>
    <t xml:space="preserve">Рентгеноконтроль прохождения контраста по толстой кишке </t>
  </si>
  <si>
    <t>КЛИНИЧЕСКИЕ ИССЛЕДОВАНИЯ</t>
  </si>
  <si>
    <t>БИОХИМИЧЕСКИЕ ИССЛЕДОВАНИЯ</t>
  </si>
  <si>
    <t>ИММУНОЛОГИЧЕСКИЕ ИССЛЕДОВАНИЯ</t>
  </si>
  <si>
    <t>ИММУНОЛОГИЧЕСКИЕ ИССЛЕДОВАНИЯ (ИХЛ-метод)</t>
  </si>
  <si>
    <t>ИММУНОЛОГИЧЕСКИЕ ИССЛЕДОВАНИЯ (скрининг ВИЧ)</t>
  </si>
  <si>
    <t>ИММУНОЛОГИЧЕСКИЕ ИССЛЕДОВАНИЯ (скрининг на онкопатологию)</t>
  </si>
  <si>
    <t>МИКРОБИОЛОГИЧЕСКИЕ ИССЛЕДОВАНИЯ (ручной метод)</t>
  </si>
  <si>
    <t>МИКРОБИОЛОГИЧЕСКИЕ ИССЛЕДОВАНИЯ (автоматизированный метод)</t>
  </si>
  <si>
    <t>ЦИТОЛОГИЧЕСКИЕ ИССЛЕДОВАНИЯ</t>
  </si>
  <si>
    <t>СКРИНИНГОВЫЕ ЦИТОЛОГИЧЕСКИЕ ИССЛЕДОВАНИЯ</t>
  </si>
  <si>
    <t>ИММУНОЦИТОХИМИЧЕСКИЕ ИССЛЕДОВАНИЯ</t>
  </si>
  <si>
    <t>СКРИНИНГ-ДИАГНОСТИКА НА ИППП И ВИРУСНЫЕ ИНФЕКЦИИ</t>
  </si>
  <si>
    <t>ДИАГНОСТИЧЕСКОЕ ИССЛЕДОВАНИЕ НА ВИРУСНЫЕ ГЕПАТИТЫ</t>
  </si>
  <si>
    <t xml:space="preserve">Измерение скорости потока мочи (урофлоуметрия) </t>
  </si>
  <si>
    <t>ФИЗИОТЕРАПИЯ ПРИ ЛЕЧЕНИИ ДЕРМАТОЗОВ</t>
  </si>
  <si>
    <t>ФИЗИОТЕРАПИЯ ПРИ ЛЕЧЕНИИ ЗАБОЛЕВАНИЙ ГЛАЗ</t>
  </si>
  <si>
    <t>ФИЗИОТЕРАПИЯ ПРИ ВОССТАНОВИТЕЛЬНОМ ЛЕЧЕНИИ</t>
  </si>
  <si>
    <t>201, 212</t>
  </si>
  <si>
    <t>ПАТОЛОГОАНАТОМИЧЕСКИЕ ИССЛЕДОВАНИЯ БИОПСИЙНОГО (ОПЕРАЦИОННОГО) МАТЕРИАЛА, НЕ СВЯЗАННЫЕ С ДИАГНОСТИКОЙ ОНКОЗАБОЛЕВАНИЙ</t>
  </si>
  <si>
    <t>ПОЛУЧЕНИЕ ЦИТОЛОГИЧЕСКОГО ПРЕПАРАТА ПУТЁМ ПУНКЦИИ</t>
  </si>
  <si>
    <t>216, 950, 990</t>
  </si>
  <si>
    <t>МАССАЖ МЕДИЦИНСКИЙ</t>
  </si>
  <si>
    <t>2040000</t>
  </si>
  <si>
    <t>ПОЛУЧЕНИЕ ГИСТОЛОГИЧЕСКОГО ПРЕПАРАТА ПУТЁМ БИОПСИИ</t>
  </si>
  <si>
    <t>УРОДИНАМИЧЕСКИЕ ИССЛЕДОВАНИЯ</t>
  </si>
  <si>
    <t>Детская хирургия в период новорожденности</t>
  </si>
  <si>
    <r>
      <t>НЗ</t>
    </r>
    <r>
      <rPr>
        <vertAlign val="subscript"/>
        <sz val="14"/>
        <color theme="1"/>
        <rFont val="Cambria"/>
        <family val="1"/>
        <charset val="204"/>
        <scheme val="major"/>
      </rPr>
      <t>ВМП</t>
    </r>
  </si>
  <si>
    <t>d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</si>
  <si>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УС</t>
    </r>
  </si>
  <si>
    <t>Региональный сосудистый центр</t>
  </si>
  <si>
    <t>Первичное сосудистое отделение</t>
  </si>
  <si>
    <t>В соотвестветствии с приложением к Программе госгарантий</t>
  </si>
  <si>
    <t>___________________________________________________________________________________________</t>
  </si>
  <si>
    <t>Раздел I. Медицинская помощь в условиях дневных стационаров</t>
  </si>
  <si>
    <t>Раздел II. Специализированная медицинская помощь в стационарных условиях</t>
  </si>
  <si>
    <r>
      <t>1. Средний норматив финансовых затрат на единицу объёма предоставления медицинской помощи в условиях дневных стационаров,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</si>
  <si>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1. Средний норматив финансовых затрат на единицу объёма предоставления медицинской помощи в стационарных условиях,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</si>
  <si>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t>ПЕРЕЧЕНЬ
медицинских организаций, 
оказывающих медицинскую помощь в условиях дневных стационаров и (или) стационарных условиях</t>
  </si>
  <si>
    <t>услуги с применением методов заместительной почечной терапии, оказываемые стационарным пациентам</t>
  </si>
  <si>
    <t>Распределение медицинских организаций и их структурных подразделений, 
оказывающих специализированную медицинскую помощь в стационарных условиях, 
по уровням (подуровням); 
коэффициенты уровня медицинской организации (структурного подразделения)</t>
  </si>
  <si>
    <t>Раздел II. Простые медицинские услуги, 
подлежащие оплате за единицу объёма медицинской помощи согласно решению Комиссии</t>
  </si>
  <si>
    <t>9001000</t>
  </si>
  <si>
    <t>Раздел I. Отдельные диагностические (лабораторные) исследования, 
подлежащие оплате за единицу объёма медицинской помощи в соответствии с нормативами, установленными ТПОМС</t>
  </si>
  <si>
    <t>_____________________________________________</t>
  </si>
  <si>
    <t>8000000</t>
  </si>
  <si>
    <t>8001000</t>
  </si>
  <si>
    <t>Онкологический диспансер</t>
  </si>
  <si>
    <t>Центр специализированных видов медицинской помощи</t>
  </si>
  <si>
    <t>Кабинет врача-специалиста</t>
  </si>
  <si>
    <t>Консультативно-диагностический центр (отделение)</t>
  </si>
  <si>
    <t>Тарифы на 1 УЕТ 
при оказании стоматологической медицинской помощи 
в амбулаторных условиях 
(за исключением медицинской помощи в центрах здоровья 
и профилактических медицинских осмотров и диспансеризации)</t>
  </si>
  <si>
    <t>181</t>
  </si>
  <si>
    <t>Кабинет участкового врача (взрослое население)</t>
  </si>
  <si>
    <t>Кабинет участкового врача (детское население)</t>
  </si>
  <si>
    <t>Приёмное отделение стационара</t>
  </si>
  <si>
    <t>950</t>
  </si>
  <si>
    <t xml:space="preserve">Пункция новообразования молочной железы прицельная 
под контролем УЗИ </t>
  </si>
  <si>
    <t>Пункция щитовидной или паращитовидной железы 
под контролем УЗИ</t>
  </si>
  <si>
    <t xml:space="preserve">Рентгенография пальцев фаланговых костей кисти </t>
  </si>
  <si>
    <t xml:space="preserve">Рентгенография позвоночника с функциональными пробами </t>
  </si>
  <si>
    <t xml:space="preserve">Рентгенография поясничного и крестцового отдела позвоночника </t>
  </si>
  <si>
    <t xml:space="preserve">Рентгенография I пальца стопы в одной проекции </t>
  </si>
  <si>
    <t xml:space="preserve">Рентгенография носоглотки </t>
  </si>
  <si>
    <t xml:space="preserve">Анализ мочи общий </t>
  </si>
  <si>
    <t>Акушерский стационар II уровня</t>
  </si>
  <si>
    <t>Акушерский стационар I уровня</t>
  </si>
  <si>
    <t>Травмоцентр II уровня</t>
  </si>
  <si>
    <t>Травмоцентр I уровня</t>
  </si>
  <si>
    <t>ГОБУЗ "МЦ "Белая роза"</t>
  </si>
  <si>
    <t>456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</si>
  <si>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по территориально-участковому принципу, 
расположенных в сельской местности, отдалённых территориях, посёлках городского типа и малых городах с численностью населения до 50 тысяч человек, 
и перечень фельдшерских пунктов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</si>
  <si>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Период участия в ТПОМС</t>
  </si>
  <si>
    <t>111, 113</t>
  </si>
  <si>
    <t>B04.014.004.001</t>
  </si>
  <si>
    <t>B04.014.004.003</t>
  </si>
  <si>
    <t>B04.014.004.002</t>
  </si>
  <si>
    <t>Вакцинация (Rabies)</t>
  </si>
  <si>
    <t>Кабинет семейного врача</t>
  </si>
  <si>
    <r>
      <t>Диспансеризация</t>
    </r>
    <r>
      <rPr>
        <vertAlign val="superscript"/>
        <sz val="14"/>
        <color theme="1"/>
        <rFont val="Cambria"/>
        <family val="1"/>
        <charset val="204"/>
        <scheme val="major"/>
      </rPr>
      <t>2</t>
    </r>
  </si>
  <si>
    <r>
      <t>Профилактический медицинский осмотр</t>
    </r>
    <r>
      <rPr>
        <vertAlign val="superscript"/>
        <sz val="14"/>
        <color theme="1"/>
        <rFont val="Cambria"/>
        <family val="1"/>
        <charset val="204"/>
        <scheme val="major"/>
      </rPr>
      <t>3</t>
    </r>
  </si>
  <si>
    <t>Дематовенерология</t>
  </si>
  <si>
    <t>B04.008.002</t>
  </si>
  <si>
    <t>Профилактический приём врача-дерматовенеролога</t>
  </si>
  <si>
    <t>A16.07.002.010</t>
  </si>
  <si>
    <t>Восстановление зуба пломбой I, V, VI класс по Блэку с использованием материалов из фотополимеров</t>
  </si>
  <si>
    <t>A16.07.002.011</t>
  </si>
  <si>
    <t>Восстановление зуба пломбой II, III класс по Блэку с использованием материалов из фотополимеров</t>
  </si>
  <si>
    <t>A16.07.002.012</t>
  </si>
  <si>
    <t>Восстановление зуба пломбой IV класс по Блэку с использованием материалов из фотополимеров</t>
  </si>
  <si>
    <t>Операция 1</t>
  </si>
  <si>
    <t>Операция 2</t>
  </si>
  <si>
    <t>Код операции</t>
  </si>
  <si>
    <t>Наименование операции</t>
  </si>
  <si>
    <t>A16.12.009</t>
  </si>
  <si>
    <t>Тромбэндартерэктомия</t>
  </si>
  <si>
    <t>A06.12.015</t>
  </si>
  <si>
    <t>Ангиография бедренной артерии прямая, обеих сторон</t>
  </si>
  <si>
    <t>A16.12.009.001</t>
  </si>
  <si>
    <t>Тромбоэктомия из сосудистого протеза</t>
  </si>
  <si>
    <t>A16.12.038.006</t>
  </si>
  <si>
    <t>Бедренно - подколенное шунтирование</t>
  </si>
  <si>
    <t>Баллонная ангиопластика подвздошной артерии</t>
  </si>
  <si>
    <t>Установка стента в сосуд</t>
  </si>
  <si>
    <t>A16.12.019.001</t>
  </si>
  <si>
    <t>Ревизия бедренных артерий</t>
  </si>
  <si>
    <t>Баллонная вазодилатация</t>
  </si>
  <si>
    <t>A16.12.011.008</t>
  </si>
  <si>
    <t>Пластика глубокой бедренной артерии</t>
  </si>
  <si>
    <t>A16.12.008.001</t>
  </si>
  <si>
    <t>Эндартерэктомия каротидная</t>
  </si>
  <si>
    <t>A06.12.005</t>
  </si>
  <si>
    <t>Ангиография внутренней сонной артерии</t>
  </si>
  <si>
    <t>Сонно-подключичное шунтирование</t>
  </si>
  <si>
    <t>Ангиография артерий верхней конечности прямая</t>
  </si>
  <si>
    <t>A16.12.026.002</t>
  </si>
  <si>
    <t>Баллонная ангиопластика подколенной артерии и магистральных артерий голени</t>
  </si>
  <si>
    <t>A16.12.026.004</t>
  </si>
  <si>
    <t>Баллонная ангиопластика со стентированием подколенной артерии и магистральных артерий голени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</si>
  <si>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</si>
  <si>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</si>
  <si>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</si>
  <si>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</si>
  <si>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</si>
  <si>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</si>
  <si>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</si>
  <si>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</si>
  <si>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</si>
  <si>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</si>
  <si>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</si>
  <si>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</si>
  <si>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</si>
  <si>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</si>
  <si>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</si>
  <si>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</si>
  <si>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</si>
  <si>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</si>
  <si>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</si>
  <si>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</si>
  <si>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A16.30.004.011</t>
  </si>
  <si>
    <t>Оперативное лечение грыжи передней брюшной стенки с использованием сетчатых имплантов</t>
  </si>
  <si>
    <t>A16.14.009.002</t>
  </si>
  <si>
    <t>Холецистэктомия лапароскопическая</t>
  </si>
  <si>
    <t>A16.14.009.001</t>
  </si>
  <si>
    <t>Холецистэктомия малоинвазивная</t>
  </si>
  <si>
    <t>A16.16.033.001</t>
  </si>
  <si>
    <t>Фундопликация лапароскопическая</t>
  </si>
  <si>
    <t>A16.09.026.004</t>
  </si>
  <si>
    <t>Пластика диафрагмы с использованием видеоэндоскопических технологий</t>
  </si>
  <si>
    <t>A16.16.006.001</t>
  </si>
  <si>
    <t>Бужирование пищевода эндоскопическое</t>
  </si>
  <si>
    <t>A16.16.032.002</t>
  </si>
  <si>
    <t>Эндоскопическая кардиодилятация пищевода баллонным кардиодилятатором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</si>
  <si>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</si>
  <si>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</si>
  <si>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A16.16.046.002</t>
  </si>
  <si>
    <t>Лапароскопическая диафрагмокрурорафия</t>
  </si>
  <si>
    <t>A16.30.005.001</t>
  </si>
  <si>
    <t>Пластика диафрагмы с использованием импланта</t>
  </si>
  <si>
    <t>A16.01.031</t>
  </si>
  <si>
    <t>Устранение рубцовой деформации</t>
  </si>
  <si>
    <t>A16.01.018</t>
  </si>
  <si>
    <t>Удаление доброкачественных новообразований подкожно-жировой клетчатки</t>
  </si>
  <si>
    <t>A16.01.017.001</t>
  </si>
  <si>
    <t>Удаление доброкачественных новообразований кожи методом электрокоагуляции</t>
  </si>
  <si>
    <t>A16.01.013</t>
  </si>
  <si>
    <t>Удаление сосудистой мальформации</t>
  </si>
  <si>
    <t>A16.22.001</t>
  </si>
  <si>
    <t>Гемитиреоидэктомия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</si>
  <si>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</si>
  <si>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</si>
  <si>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</si>
  <si>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</si>
  <si>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</si>
  <si>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</si>
  <si>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</si>
  <si>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</si>
  <si>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</si>
  <si>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</si>
  <si>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</si>
  <si>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</si>
  <si>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A16.18.016</t>
  </si>
  <si>
    <t>Гемиколэктомия правосторонняя</t>
  </si>
  <si>
    <t>A16.14.030</t>
  </si>
  <si>
    <t>Резекция печени атипичная</t>
  </si>
  <si>
    <t>A16.20.005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</si>
  <si>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</si>
  <si>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</si>
  <si>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</si>
  <si>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</si>
  <si>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A16.20.041</t>
  </si>
  <si>
    <t>Стерилизация маточных труб лапаротомическая</t>
  </si>
  <si>
    <t>A16.20.039</t>
  </si>
  <si>
    <t>Метропластика лапаротомическая</t>
  </si>
  <si>
    <t>A16.20.075</t>
  </si>
  <si>
    <t>Перевязка маточных артерий</t>
  </si>
  <si>
    <t>A16.20.014</t>
  </si>
  <si>
    <t>Влагалищная тотальная гистерэктомия (экстирпация матки) с придатками</t>
  </si>
  <si>
    <t>A16.20.042.001</t>
  </si>
  <si>
    <t>Слинговые операции при недержании мочи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</si>
  <si>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</si>
  <si>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</si>
  <si>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</si>
  <si>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</si>
  <si>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A16.18.009.001</t>
  </si>
  <si>
    <t>Аппендэктомия с использованием видеоэндоскопических технологий</t>
  </si>
  <si>
    <t>A16.20.061.001</t>
  </si>
  <si>
    <t>Резекция яичника с использованием видеоэндоскопических технологий</t>
  </si>
  <si>
    <t>A16.18.009</t>
  </si>
  <si>
    <t>Аппендэктомия</t>
  </si>
  <si>
    <t>A16.18.027</t>
  </si>
  <si>
    <t>Эндоскопическое электрохирургическое удаление новообразования толстой кишки</t>
  </si>
  <si>
    <t>A16.19.017</t>
  </si>
  <si>
    <t>Удаление полипа анального канала и прямой кишки</t>
  </si>
  <si>
    <t>A16.19.003.001</t>
  </si>
  <si>
    <t>Иссечение анальной трещины</t>
  </si>
  <si>
    <t>A16.19.013</t>
  </si>
  <si>
    <t>Удаление геморроидальных узлов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</si>
  <si>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</si>
  <si>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</si>
  <si>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</si>
  <si>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</si>
  <si>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A16.28.054</t>
  </si>
  <si>
    <t>Трансуретральная уретеролитоэкстракция</t>
  </si>
  <si>
    <t>A16.28.003.001</t>
  </si>
  <si>
    <t>Лапароскопическая резекция почки</t>
  </si>
  <si>
    <t>A16.28.004.001</t>
  </si>
  <si>
    <t>Лапароскопическая нефрэктомия</t>
  </si>
  <si>
    <t>A16.21.002</t>
  </si>
  <si>
    <t>Трансуретральная резекция простаты</t>
  </si>
  <si>
    <t>A16.28.085</t>
  </si>
  <si>
    <t>Трансуретральная эндоскопическая цистолитотрипсия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</si>
  <si>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</si>
  <si>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</si>
  <si>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</si>
  <si>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</si>
  <si>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A16.26.093</t>
  </si>
  <si>
    <t xml:space="preserve">Факоэмульсификация без интраокулярной линзы. Факофрагментация, факоаспирация </t>
  </si>
  <si>
    <t>A16.26.069</t>
  </si>
  <si>
    <t>Трабекулотомия</t>
  </si>
  <si>
    <t>Факоэмульсификация без интраокулярной линзы. Факофрагментация, факоаспирация</t>
  </si>
  <si>
    <t>A16.26.073.003</t>
  </si>
  <si>
    <t>Проникающая склерэктомия</t>
  </si>
  <si>
    <t>A16.26.115</t>
  </si>
  <si>
    <t>Удаление силиконового масла (или иного высокомолекулярного соединения) из витреальной полости</t>
  </si>
  <si>
    <t>A16.26.146</t>
  </si>
  <si>
    <t>Реконструкция угла передней камеры глаза</t>
  </si>
  <si>
    <t>A16.26.049</t>
  </si>
  <si>
    <t>Кератопластика (трансплантация роговицы)</t>
  </si>
  <si>
    <t>A16.26.087</t>
  </si>
  <si>
    <t>Замещение стекловидного тела</t>
  </si>
  <si>
    <t>Факоэмульсификация с имплантацией интраокулярной линзы</t>
  </si>
  <si>
    <t>Факоэмульсификация с использованием фемтосекундного лазера</t>
  </si>
  <si>
    <t>Экстракапсулярная экстракция катаракты с имплантацией ИОЛ</t>
  </si>
  <si>
    <t>Энуклеация глазного яблока</t>
  </si>
  <si>
    <t>Эвисцерация глазного яблока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</si>
  <si>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</si>
  <si>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</si>
  <si>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</si>
  <si>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A16.26.111.001</t>
  </si>
  <si>
    <t>Пластика верхних век без пересадки тканей чрескожным доступом</t>
  </si>
  <si>
    <t>Пластика опорно­двигательной культи при анофтальме</t>
  </si>
  <si>
    <t>А16.26.089.002</t>
  </si>
  <si>
    <t>Витреоэктомия задняя субтотальная закрытая</t>
  </si>
  <si>
    <t>Имплантация интраокулярной линзы</t>
  </si>
  <si>
    <t>A16.26.094</t>
  </si>
  <si>
    <t>A16.26.086.001</t>
  </si>
  <si>
    <t>Интравитреальное введение лекарственных препаратов</t>
  </si>
  <si>
    <t>Хейлоринопластика (устранение врожденной расщелины верхней губы)</t>
  </si>
  <si>
    <t>Экстирпация срединных кист и свищей шеи</t>
  </si>
  <si>
    <t>____________________________________________________________________</t>
  </si>
  <si>
    <t>0517000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</si>
  <si>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</si>
  <si>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</si>
  <si>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</si>
  <si>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</si>
  <si>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</si>
  <si>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периферическая кровь</t>
  </si>
  <si>
    <t>буккальный эпителий</t>
  </si>
  <si>
    <t>исключение мозаицизма</t>
  </si>
  <si>
    <t>A11.20.018</t>
  </si>
  <si>
    <t>Пункция заднего свода влагалища</t>
  </si>
  <si>
    <t>Биопсия кожи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</si>
  <si>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</si>
  <si>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</si>
  <si>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</si>
  <si>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</si>
  <si>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</si>
  <si>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</si>
  <si>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</si>
  <si>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</si>
  <si>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</si>
  <si>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</si>
  <si>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</si>
  <si>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</si>
  <si>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</si>
  <si>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</si>
  <si>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</si>
  <si>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</si>
  <si>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</si>
  <si>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</si>
  <si>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</si>
  <si>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</si>
  <si>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</si>
  <si>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</si>
  <si>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</si>
  <si>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</si>
  <si>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</si>
  <si>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</si>
  <si>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</si>
  <si>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</si>
  <si>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</si>
  <si>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</si>
  <si>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</si>
  <si>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</si>
  <si>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</si>
  <si>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</si>
  <si>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</si>
  <si>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</si>
  <si>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</si>
  <si>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</si>
  <si>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Тариф не включает стоимость вакцины</t>
  </si>
  <si>
    <t>Центр (отделение) ВРТ</t>
  </si>
  <si>
    <t>165, 201, 216</t>
  </si>
  <si>
    <t>151, 152, 
201, 216, 950</t>
  </si>
  <si>
    <t>201, 216, 999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</si>
  <si>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</si>
  <si>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95</t>
  </si>
  <si>
    <t xml:space="preserve">Лечебное дело         </t>
  </si>
  <si>
    <t>161, 215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</si>
  <si>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</si>
  <si>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</si>
  <si>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Лечебное дело</t>
  </si>
  <si>
    <t>Приём врача по медицинской профилактике</t>
  </si>
  <si>
    <t>B01.070.002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</si>
  <si>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</t>
  </si>
  <si>
    <t>B04.070.007</t>
  </si>
  <si>
    <t>Школа по отказу от потребления табака</t>
  </si>
  <si>
    <t>Мобильная медицинская бригада</t>
  </si>
  <si>
    <t xml:space="preserve">Массаж нижней конечности медицинский </t>
  </si>
  <si>
    <t>202</t>
  </si>
  <si>
    <t>индивидуальное занятие ЛФК</t>
  </si>
  <si>
    <t>комплексное посещение</t>
  </si>
  <si>
    <t>531</t>
  </si>
  <si>
    <t>532</t>
  </si>
  <si>
    <t>533</t>
  </si>
  <si>
    <t>A19.30.012</t>
  </si>
  <si>
    <t>Упражнения лечебной физкультуры с использованием подвесных систем</t>
  </si>
  <si>
    <t>A19.30.009.001</t>
  </si>
  <si>
    <t xml:space="preserve">Массаж верхней конечности медицинский </t>
  </si>
  <si>
    <t>тарифы не применяются ввиду отсутствия на территории Мурманской области медицинских организаций (из числа участвующих в реализации ТПОМС), оказывающих данный вид диагностических исследований</t>
  </si>
  <si>
    <t>Перечень оснований для отказа в оплате медицинской помощи 
(уменьшения оплаты медицинской помощи) 
и значения коэффициентов для определения размера неоплаты или неполной оплаты 
затрат медицинской организации на оказание медицинской помощи 
и размера штрафа за неоказание, несвоевременное оказание 
либо оказание медицинской помощи ненадлежащего качества</t>
  </si>
  <si>
    <t>Код нарушения/ деффекта</t>
  </si>
  <si>
    <t>Значения коэффициентов</t>
  </si>
  <si>
    <t xml:space="preserve">Раздел 1. </t>
  </si>
  <si>
    <t>Нарушения, выявляемые при проведении медико-экономического контроля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</si>
  <si>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</si>
  <si>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</si>
  <si>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1.4.1.</t>
  </si>
  <si>
    <t>наличие ошибок и/или недостоверной информации в реквизитах счета;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</si>
  <si>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</si>
  <si>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</si>
  <si>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</si>
  <si>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</si>
  <si>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</si>
  <si>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</si>
  <si>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</si>
  <si>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</si>
  <si>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</si>
  <si>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отчётному периоду/периоду оплаты;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</si>
  <si>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</si>
  <si>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</si>
  <si>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</si>
  <si>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включение в реестр счетов видов медицинской помощи, не входящих в программу обязательного медицинского страхования;</t>
  </si>
  <si>
    <t>1.6.2.</t>
  </si>
  <si>
    <t>1.6.3.</t>
  </si>
  <si>
    <t>1.6.4.</t>
  </si>
  <si>
    <t>включение в реестр счетов медицинской помощи, подлежащей оплате из других источников финансирования, в том числе тяжёлые несчастные случаи на производстве, оплачиваемые Фондом социального страхования,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</t>
  </si>
  <si>
    <t>1.7.</t>
  </si>
  <si>
    <t>1.7.1.</t>
  </si>
  <si>
    <t>1.7.2.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</si>
  <si>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</si>
  <si>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</si>
  <si>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</si>
  <si>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</si>
  <si>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</si>
  <si>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1.8.3.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</si>
  <si>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</si>
  <si>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</si>
  <si>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</si>
  <si>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</si>
  <si>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</si>
  <si>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</si>
  <si>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</si>
  <si>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</si>
  <si>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</si>
  <si>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</si>
  <si>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</si>
  <si>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страхованию;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</si>
  <si>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</si>
  <si>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</si>
  <si>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</si>
  <si>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лечения;</t>
  </si>
  <si>
    <t xml:space="preserve">Раздел 2. </t>
  </si>
  <si>
    <t>Нарушения, выявляемые при проведении медико-экономической экспертизы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</si>
  <si>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</si>
  <si>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с отсутствием последующего ухудшения состояния здоровья;</t>
  </si>
  <si>
    <t>с последующим ухудшением состояния здоровья;</t>
  </si>
  <si>
    <t>с последующим ухудшением состояния здоровья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прохождения);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</si>
  <si>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</si>
  <si>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t>2.7.</t>
  </si>
  <si>
    <t>2.8.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</si>
  <si>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</si>
  <si>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>2.9.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</si>
  <si>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</si>
  <si>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2.10.</t>
  </si>
  <si>
    <t>2.11.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</si>
  <si>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</si>
  <si>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2.12.</t>
  </si>
  <si>
    <t>2.13.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</si>
  <si>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случаях.</t>
  </si>
  <si>
    <t>2.14.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</si>
  <si>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</si>
  <si>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>2.15.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</si>
  <si>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</si>
  <si>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2.16.</t>
  </si>
  <si>
    <t>Несоответствие данных медицинской документации данным реестра счетов, в том числе:</t>
  </si>
  <si>
    <t>2.16.1.</t>
  </si>
  <si>
    <t>2.16.2.</t>
  </si>
  <si>
    <t>включение в счёт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</si>
  <si>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2.17.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</si>
  <si>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</si>
  <si>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2.18.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</si>
  <si>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</si>
  <si>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Раздел 3.</t>
  </si>
  <si>
    <t>Нарушения, выявляемые при проведении экспертизы качества медицинской помощи</t>
  </si>
  <si>
    <t>3.1.1.</t>
  </si>
  <si>
    <t>не повлиявшее на состояние здоровья застрахованного лица;</t>
  </si>
  <si>
    <t>3.1.2.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</si>
  <si>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</si>
  <si>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</si>
  <si>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</si>
  <si>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>3.1.4.</t>
  </si>
  <si>
    <t>приведшее к инвалидизации;</t>
  </si>
  <si>
    <t>3.1.5.</t>
  </si>
  <si>
    <t>приведшее к летальному исходу (в том числе при наличии расхождений клинического и патологоанатомического диагнозов);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</si>
  <si>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</si>
  <si>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</si>
  <si>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</si>
  <si>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</si>
  <si>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по результатам проведенного диспансерного наблюдения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</si>
  <si>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</si>
  <si>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</si>
  <si>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</si>
  <si>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</si>
  <si>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</si>
  <si>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</si>
  <si>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</si>
  <si>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&lt;1&gt;</t>
  </si>
  <si>
    <t>В случаях,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замены, страховая медицинская организация осуществляет оплату медицинской помощи с учётом разницы тарифа, предъявленного к оплате, и тарифа, который следует применить; размер неполной оплаты для данных случаев рассчитывается от тарифа, который следует применить</t>
  </si>
  <si>
    <t>Нарушение сроков ожидания медицинской помощи, установленных территориальной программой обязательного медицинского страхования.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</si>
  <si>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</si>
  <si>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</si>
  <si>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УДВН</t>
  </si>
  <si>
    <t>УДВН, I этап</t>
  </si>
  <si>
    <t>УДВН, II этап</t>
  </si>
  <si>
    <t>001</t>
  </si>
  <si>
    <t>УСО в объёме комплекса услуг Заказчика</t>
  </si>
  <si>
    <t>A07.03.003</t>
  </si>
  <si>
    <t>Однофотонная эмиссионная компьютерная томография костей</t>
  </si>
  <si>
    <t>Сцинтиграфия легких перфузионная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</si>
  <si>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</si>
  <si>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</si>
  <si>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</si>
  <si>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</si>
  <si>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</si>
  <si>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</si>
  <si>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A07.22.007</t>
  </si>
  <si>
    <t>Однофотонная эмиссионная компьютерная томография щитовидной железы</t>
  </si>
  <si>
    <t>A07.22.010</t>
  </si>
  <si>
    <t>Однофотонная эмиссионная компьютерная томография паращитовидных желез</t>
  </si>
  <si>
    <t>A07.28.002</t>
  </si>
  <si>
    <t>Сцинтиграфия почек и мочевыделительной системы</t>
  </si>
  <si>
    <t>Для детей – согласно приказу Минздрава России от 10.08.2017 № 514н «О порядке проведения профилактических медицинских осмотров несовершеннолетних»;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</si>
  <si>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Раздел I. Тарифы на комлексное посещение 
по поводу профилактического медицинского осмотра или I этапа диспансеризации</t>
  </si>
  <si>
    <t>Раздел II. Тарифы на комлексы исследований 
при проведении I и II этапов углублённой диспансеризации взрослого населения</t>
  </si>
  <si>
    <t>Код медицинской услуги / комплекса исследований</t>
  </si>
  <si>
    <t>Наименование медицинской услуги / 
комплекса исследований</t>
  </si>
  <si>
    <t>Структурное подразделение, которое может оказывать услугу</t>
  </si>
  <si>
    <t>Тариф на комплекс исследований</t>
  </si>
  <si>
    <t>B03.037.002</t>
  </si>
  <si>
    <t>Комплекс исследований для диагностики лёгочной недостаточности</t>
  </si>
  <si>
    <t>I этап УДВН - КОМПЛЕКС 1.1</t>
  </si>
  <si>
    <t>включает следующие диагностические исследования:</t>
  </si>
  <si>
    <t>Пульсоксиметрия</t>
  </si>
  <si>
    <t>Исследование неспровоцированных дыхательных объемов и потоков</t>
  </si>
  <si>
    <t>Общий (клинический) анализ крови развёрнутый</t>
  </si>
  <si>
    <t>B03.016.004</t>
  </si>
  <si>
    <t>Анализ крови биохимический общетерапевтический*</t>
  </si>
  <si>
    <t>I этап УДВН - КОМПЛЕКС 1.2</t>
  </si>
  <si>
    <t>B03.037.001</t>
  </si>
  <si>
    <t>Функциональное тестирование лёгких</t>
  </si>
  <si>
    <t>I этап УДВН - КОМПЛЕКС 1.3</t>
  </si>
  <si>
    <t>A09.05.051.001</t>
  </si>
  <si>
    <t xml:space="preserve">Определение концентрации Д-димера в крови </t>
  </si>
  <si>
    <t>B03.005.001</t>
  </si>
  <si>
    <t>Комплекс исследований для диагностики синдрома диссеминированного внутрисосудистого свертывания крови</t>
  </si>
  <si>
    <t>I этап УДВН - КОМПЛЕКС 1.4</t>
  </si>
  <si>
    <t>II этап УДВН - КОМПЛЕКС 2.1</t>
  </si>
  <si>
    <t>Эхокардиография</t>
  </si>
  <si>
    <t>II этап УДВН - КОМПЛЕКС 2.2</t>
  </si>
  <si>
    <t>A04.12.006.002</t>
  </si>
  <si>
    <t>Дуплексное сканирование вен нижних конечностей</t>
  </si>
  <si>
    <t>II этап УДВН - КОМПЛЕКС 2.3</t>
  </si>
  <si>
    <t>* Анализ крови биохимический общетерапевтический включает исследования крови на следующие показатели:</t>
  </si>
  <si>
    <t>** Возможные сочетания комплексов I и II этапов:</t>
  </si>
  <si>
    <t>Комплекс 1.1</t>
  </si>
  <si>
    <t>пункты 1 - 4</t>
  </si>
  <si>
    <t>Комплекс 2.1</t>
  </si>
  <si>
    <t>Комплекс 1.2</t>
  </si>
  <si>
    <t>Комплекс 1.3</t>
  </si>
  <si>
    <t>Комплекс 2.2</t>
  </si>
  <si>
    <t>Комплекс 2.3</t>
  </si>
  <si>
    <t>Комплекс 1.4</t>
  </si>
  <si>
    <t>A07.07.005</t>
  </si>
  <si>
    <t>Дистанционная гамма-терапия при новообразованиях губы</t>
  </si>
  <si>
    <t>A07.15.001</t>
  </si>
  <si>
    <t>Дистанционная лучевая терапия опухолей поджелудочной железы</t>
  </si>
  <si>
    <t>A07.18.001.002</t>
  </si>
  <si>
    <t>Дистанционная гамма-терапия опухолей ободочной кишки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</si>
  <si>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</si>
  <si>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</si>
  <si>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</si>
  <si>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</si>
  <si>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A07.30.002</t>
  </si>
  <si>
    <t>Дистанционная лучевая терапия при новообразовании забрюшинного пространства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</si>
  <si>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</si>
  <si>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</si>
  <si>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</si>
  <si>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</si>
  <si>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206</t>
  </si>
  <si>
    <t>Доля оплаты прерванных случаев лечения</t>
  </si>
  <si>
    <t>A19.30.010</t>
  </si>
  <si>
    <t>Лечебная механотерапия в воде</t>
  </si>
  <si>
    <t>Приём врача-педиатра участкового повторный</t>
  </si>
  <si>
    <t>Диспансерный приём врача-педиатра участкового</t>
  </si>
  <si>
    <t>B01.070.012</t>
  </si>
  <si>
    <t>B01.070.011</t>
  </si>
  <si>
    <t>Патронаж выездной патронажной бригадой отделения паллиативной медицинской помощи взрослым</t>
  </si>
  <si>
    <r>
      <t>Размер базового тарифа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норматив финансовых затрат на проведение тромболитической терапии (Нфз</t>
    </r>
    <r>
      <rPr>
        <b/>
        <vertAlign val="subscript"/>
        <sz val="16"/>
        <color theme="1"/>
        <rFont val="Cambria"/>
        <family val="1"/>
        <charset val="204"/>
        <scheme val="major"/>
      </rPr>
      <t>тромб</t>
    </r>
    <r>
      <rPr>
        <b/>
        <sz val="16"/>
        <color theme="1"/>
        <rFont val="Cambria"/>
        <family val="1"/>
        <charset val="204"/>
        <scheme val="major"/>
      </rPr>
      <t>)
и дифференцированные тарифы на 1 вызов скорой медицинской помощи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в том числе с проведением тромболитической терапии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СМПтромб</t>
    </r>
    <r>
      <rPr>
        <b/>
        <sz val="16"/>
        <color theme="1"/>
        <rFont val="Cambria"/>
        <family val="1"/>
        <charset val="204"/>
        <scheme val="major"/>
      </rPr>
      <t>)</t>
    </r>
  </si>
  <si>
    <t>Дети - возраст 0-17 лет; взрослые - возраст 18 лет и старше</t>
  </si>
  <si>
    <t>Приложение № 3.4</t>
  </si>
  <si>
    <t>Приложение № 3.5</t>
  </si>
  <si>
    <t>Приложение № 3.6</t>
  </si>
  <si>
    <t>Приложение № 3.7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</si>
  <si>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</si>
  <si>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</si>
  <si>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</si>
  <si>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</si>
  <si>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</si>
  <si>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</si>
  <si>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</si>
  <si>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</si>
  <si>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</si>
  <si>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</si>
  <si>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</si>
  <si>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</si>
  <si>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</si>
  <si>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</si>
  <si>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</si>
  <si>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Приложение № 3.8</t>
  </si>
  <si>
    <t>st06.004</t>
  </si>
  <si>
    <t>st06.005</t>
  </si>
  <si>
    <t>st06.006</t>
  </si>
  <si>
    <t>st06.007</t>
  </si>
  <si>
    <t>st19.122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</si>
  <si>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</si>
  <si>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</si>
  <si>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</si>
  <si>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</si>
  <si>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</si>
  <si>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</si>
  <si>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Приложение № 3.9</t>
  </si>
  <si>
    <t>Приложение № 3.10</t>
  </si>
  <si>
    <r>
      <t>Перечень сочетанных (симультанных) хирургических вмешательств, 
выполняемых во время одной госпитализации, 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</si>
  <si>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Уровень 1</t>
  </si>
  <si>
    <t>A16.26.093.002</t>
  </si>
  <si>
    <t>A16.26.070</t>
  </si>
  <si>
    <t>Модифицированная синустрабекулэктомия</t>
  </si>
  <si>
    <t>A16.26.093.001</t>
  </si>
  <si>
    <t>A16.26.049.008</t>
  </si>
  <si>
    <t>Сквозная кератопластика</t>
  </si>
  <si>
    <t>A16.26.092</t>
  </si>
  <si>
    <t>A16.07.061.001</t>
  </si>
  <si>
    <t>A16.07.066</t>
  </si>
  <si>
    <t>Уранопластика (устранение врожденной расщелины твердого и мягкого неба)</t>
  </si>
  <si>
    <t>A16.30.014</t>
  </si>
  <si>
    <t>A16.30.015</t>
  </si>
  <si>
    <t>Экстирпация боковых свищей шеи</t>
  </si>
  <si>
    <t>A16.26.106</t>
  </si>
  <si>
    <t>Уровень 2</t>
  </si>
  <si>
    <t>A16.12.038.008</t>
  </si>
  <si>
    <t>A06.12.007</t>
  </si>
  <si>
    <t>A16.26.041.001</t>
  </si>
  <si>
    <t>Пластика конъюнктивальной полости с использованием свободного лоскута слизистой со щеки</t>
  </si>
  <si>
    <t>A16.26.145</t>
  </si>
  <si>
    <t>A16.26.099</t>
  </si>
  <si>
    <t>A16.12.028</t>
  </si>
  <si>
    <t>A16.12.026</t>
  </si>
  <si>
    <t>A16.26.098</t>
  </si>
  <si>
    <t>Уровень 3</t>
  </si>
  <si>
    <t>A16.26.049.005</t>
  </si>
  <si>
    <t>Неавтоматизированная эндотекатопластика</t>
  </si>
  <si>
    <t>A16.26.049.004</t>
  </si>
  <si>
    <t>Послойная кератопластика</t>
  </si>
  <si>
    <t>A16.26.089.002</t>
  </si>
  <si>
    <t>Уровень 4</t>
  </si>
  <si>
    <t>A16.26.082</t>
  </si>
  <si>
    <t>Круговое эпиклеральное пломбирование</t>
  </si>
  <si>
    <t>Приложение № 3.11</t>
  </si>
  <si>
    <t>A16.26.007</t>
  </si>
  <si>
    <t>Пластика слезных точек и слезных канальцев</t>
  </si>
  <si>
    <t>A16.26.019</t>
  </si>
  <si>
    <t>Устранение эпикантуса</t>
  </si>
  <si>
    <t>A16.26.020</t>
  </si>
  <si>
    <t>Устранение энтропиона или эктропиона</t>
  </si>
  <si>
    <t>A16.26.021</t>
  </si>
  <si>
    <t>Коррекция блефароптоза</t>
  </si>
  <si>
    <t>A16.26.021.001</t>
  </si>
  <si>
    <t>Устранение птоза</t>
  </si>
  <si>
    <t>A16.26.022</t>
  </si>
  <si>
    <t>Коррекция блефарохалязиса</t>
  </si>
  <si>
    <t>A16.26.023</t>
  </si>
  <si>
    <t>Устранение блефароспазма</t>
  </si>
  <si>
    <t>A16.26.028</t>
  </si>
  <si>
    <t>Миотомия, тенотомия глазной мышцы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</si>
  <si>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</si>
  <si>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</si>
  <si>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</si>
  <si>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</si>
  <si>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</si>
  <si>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</si>
  <si>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</si>
  <si>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Лазерный трабекулоспазис</t>
  </si>
  <si>
    <t>A22.26.009</t>
  </si>
  <si>
    <t>Фокальная лазерная коагуляция глазного дна</t>
  </si>
  <si>
    <t>A22.26.010</t>
  </si>
  <si>
    <t xml:space="preserve">Панретинальная лазерная коагуляция </t>
  </si>
  <si>
    <t>A22.26.019</t>
  </si>
  <si>
    <t>Лазерная гониодесцеметопунктура</t>
  </si>
  <si>
    <t>A22.26.023</t>
  </si>
  <si>
    <t>Лазерная трабекулопластика</t>
  </si>
  <si>
    <t>A16.03.033.002</t>
  </si>
  <si>
    <t>Наложение наружных фиксирующих устройств с использованием компрессионно-дистракционного аппарата внешней фиксации</t>
  </si>
  <si>
    <t>A16.12.006</t>
  </si>
  <si>
    <t>Разрез, иссечение и закрытие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</si>
  <si>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</si>
  <si>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</si>
  <si>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A16.12.012</t>
  </si>
  <si>
    <t>Перевязка и обнажение варикозных вен</t>
  </si>
  <si>
    <t>A16.26.075</t>
  </si>
  <si>
    <t xml:space="preserve">Склеропластика </t>
  </si>
  <si>
    <t>A16.26.075.001</t>
  </si>
  <si>
    <t xml:space="preserve">Склеропластика с использованием трансплантатов </t>
  </si>
  <si>
    <t>A16.26.079</t>
  </si>
  <si>
    <t>Реваскуляризация заднего сегмента глаза</t>
  </si>
  <si>
    <t>A16.26.147</t>
  </si>
  <si>
    <t>Ретросклеропломбирование</t>
  </si>
  <si>
    <t>A16.12.006.003</t>
  </si>
  <si>
    <t>Диссекция перфорантных вен с использованием видеоэндоскопических технологий</t>
  </si>
  <si>
    <t>A16.03.022.002</t>
  </si>
  <si>
    <t xml:space="preserve">Остеосинтез титановой пластиной </t>
  </si>
  <si>
    <t>A16.03.022.004</t>
  </si>
  <si>
    <t>Интрамедуллярный стержневой остеосинтез</t>
  </si>
  <si>
    <t>A16.03.022.005</t>
  </si>
  <si>
    <t xml:space="preserve">Остеосинтез с использованием биодеградируемых материалов </t>
  </si>
  <si>
    <t>A16.03.022.006</t>
  </si>
  <si>
    <t>Интрамедуллярный блокируемый остеосинтез</t>
  </si>
  <si>
    <t>A16.03.024.005</t>
  </si>
  <si>
    <t xml:space="preserve">Реконструкция кости. Остеотомия кости с использованием комбинируемых методов фиксации </t>
  </si>
  <si>
    <t>A16.03.024.007</t>
  </si>
  <si>
    <t>Реконструкция кости. Корригирующая остеотомия при деформации стоп</t>
  </si>
  <si>
    <t>A16.03.024.008</t>
  </si>
  <si>
    <t>Реконструкция кости. Корригирующая остеотомия бедра</t>
  </si>
  <si>
    <t>A16.03.024.009</t>
  </si>
  <si>
    <t>Реконструкция кости. Корригирующая остеотомия голени</t>
  </si>
  <si>
    <t>A16.03.024.010</t>
  </si>
  <si>
    <t>Реконструкция кости при ложном суставе бедра</t>
  </si>
  <si>
    <t>A16.04.014</t>
  </si>
  <si>
    <t>Артропластика стопы и пальцев ноги</t>
  </si>
  <si>
    <t xml:space="preserve">Эндартерэктомия каротидная </t>
  </si>
  <si>
    <t>A16.12.008.002</t>
  </si>
  <si>
    <t>Эндартерэктомия каротидная с пластикой</t>
  </si>
  <si>
    <t>A16.20.043.003</t>
  </si>
  <si>
    <t>Мастэктомия радикальная с односторонней пластикой молочной железы с применением микрохирургической техники</t>
  </si>
  <si>
    <t>A16.20.043.004</t>
  </si>
  <si>
    <t>Мастэктомия расширенная модифицированная с пластическим закрытием дефекта грудной стенки</t>
  </si>
  <si>
    <t>A16.20.047</t>
  </si>
  <si>
    <t>Мастэктомия расширенная модифицированная с пластическим закрытием дефекта грудной стенки различными вариантами кожно-мышечных лоскутов</t>
  </si>
  <si>
    <t>A16.20.048</t>
  </si>
  <si>
    <t>Мастэктомия радикальная с реконструкцией TRAM-лоскутом</t>
  </si>
  <si>
    <t>Уровень 5</t>
  </si>
  <si>
    <t>A16.20.032.007</t>
  </si>
  <si>
    <t>Резекция молочной железы субтотальная с маммопластикой и эндопротезированием</t>
  </si>
  <si>
    <t>A16.20.103</t>
  </si>
  <si>
    <t>Отсроченная реконструкция молочной железы с использованием эндопротеза</t>
  </si>
  <si>
    <t>A16.20.049.001</t>
  </si>
  <si>
    <t>Мастэктомия радикальная по Маддену с реконструкцией кожно-мышечным лоскутом и эндопротезированием</t>
  </si>
  <si>
    <t>Приложение № 2.1</t>
  </si>
  <si>
    <t>Приложение № 2.2</t>
  </si>
  <si>
    <t>Педиатрическое отделение (кабинет)</t>
  </si>
  <si>
    <t>п. Раякоски</t>
  </si>
  <si>
    <t>7.8</t>
  </si>
  <si>
    <t>п. Туманный</t>
  </si>
  <si>
    <t>Приложение № 2.3</t>
  </si>
  <si>
    <t>Приложение № 2.4</t>
  </si>
  <si>
    <t>ПАТОМОРФОЛОГИЧЕСКИЕ ИССЛЕДОВАНИЯ С ЦЕЛЬЮ ДИАГНОСТИКИ ОНКОЛОГИЧЕСКИХ ЗАБОЛЕВАНИЙ И ПОДБОРА ПРОТИВООПУХОЛЕВОЙ ЛЕКАРСТВЕННОЙ ТЕРАПИИ</t>
  </si>
  <si>
    <t>2120010</t>
  </si>
  <si>
    <t>ПАТОЛОГОАНАТОМИЧЕСКИЕ ИССЛЕДОВАНИЯ БИОПСИЙНОГО (ОПЕРАЦИОННОГО) МАТЕРИАЛА (ДИАГНОСТИКА ОНКОЗАБОЛЕВАНИЙ)</t>
  </si>
  <si>
    <t>ИММУНОГИСТОХИМИЧЕСКИЕ ИССЛЕДОВАНИЯ (ДИАГНОСТИКА ОНКОЗАБОЛЕВАНИЙ)</t>
  </si>
  <si>
    <t>2120020</t>
  </si>
  <si>
    <t>A08.30.013</t>
  </si>
  <si>
    <t>МОЛЕКУЛЯРНО-ГЕНЕТИЧЕСКИЕ ИССЛЕДОВАНИЯ (ДИАГНОСТИКА ОНКОЗАБОЛЕВАНИЙ)</t>
  </si>
  <si>
    <t>2120030</t>
  </si>
  <si>
    <t>0518000</t>
  </si>
  <si>
    <t>A09.05.088</t>
  </si>
  <si>
    <t>Исследование уровня фенилаланина в крови</t>
  </si>
  <si>
    <t>иммунофлуоресцентный анализ(ИФА)</t>
  </si>
  <si>
    <t>A09.05.128</t>
  </si>
  <si>
    <t>Исследование уровня галактозы в крови</t>
  </si>
  <si>
    <t>1 укладка пациента</t>
  </si>
  <si>
    <t>более 1 укладки пациента</t>
  </si>
  <si>
    <t>1203000</t>
  </si>
  <si>
    <t>1203010</t>
  </si>
  <si>
    <t>ЭЛЕКТРОМАГНИТНОЕ ЛЕЧЕНИЕ</t>
  </si>
  <si>
    <t>A17.30.031</t>
  </si>
  <si>
    <t>Воздействие магнитными полями</t>
  </si>
  <si>
    <t>1203040</t>
  </si>
  <si>
    <t>ЛЕЧЕНИЕ С ПОМОЩЬЮ ФАКТОРОВ МЕХАНИЧЕСКОЙ ПРИРОДЫ</t>
  </si>
  <si>
    <t>1203050</t>
  </si>
  <si>
    <t>СВЕТОЛЕЧЕНИЕ (ФОТОТЕРАПИЯ)</t>
  </si>
  <si>
    <t>1203060</t>
  </si>
  <si>
    <t>ЛЕЧЕНИЕ С ПРИМЕНЕНИЕМ ИСКУССТВЕННО ИЗМЕНЁННОЙ ВОЗДУШНОЙ СРЕДЫ</t>
  </si>
  <si>
    <t>1203070</t>
  </si>
  <si>
    <t>ВОДОЛЕЧЕНИЕ</t>
  </si>
  <si>
    <t>1203080</t>
  </si>
  <si>
    <t>ТЕПЛОЛЕЧЕНИЕ</t>
  </si>
  <si>
    <t>A20.03.001</t>
  </si>
  <si>
    <t>Воздействие лечебной грязью при заболеваниях костной системы</t>
  </si>
  <si>
    <t xml:space="preserve">Термовоздействие </t>
  </si>
  <si>
    <t>1203090</t>
  </si>
  <si>
    <t>КРИОТЕРАПИЯ</t>
  </si>
  <si>
    <t>209</t>
  </si>
  <si>
    <t>группа до 7 человек</t>
  </si>
  <si>
    <t>210</t>
  </si>
  <si>
    <t>группа 7 человек и более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</si>
  <si>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</si>
  <si>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</si>
  <si>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</si>
  <si>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</si>
  <si>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A19.03.002.003</t>
  </si>
  <si>
    <t>Механотерапия при заболеваниях позвоночника</t>
  </si>
  <si>
    <t>A19.03.002.005</t>
  </si>
  <si>
    <t xml:space="preserve">Механотерапия на простейших механотерапевтических аппаратах при заболеваниях позвоночника </t>
  </si>
  <si>
    <t>A19.03.004.001</t>
  </si>
  <si>
    <t>Индивидуальное занятие лечебной физкультурой при травме позвоночника с поражением спинного мозга</t>
  </si>
  <si>
    <t>A19.03.004.002</t>
  </si>
  <si>
    <t>Групповое занятие лечебной физкультурой при травме позвоночника с поражением спинного мозга</t>
  </si>
  <si>
    <t>A19.04.001.001</t>
  </si>
  <si>
    <t>Индивидуальное занятие лечебной физкультурой при заболеваниях и травмах суставов</t>
  </si>
  <si>
    <t>A19.04.001.002</t>
  </si>
  <si>
    <t>Групповое занятие лечебной физкультурой при заболеваниях и травмах суставов</t>
  </si>
  <si>
    <t>A19.04.001.003</t>
  </si>
  <si>
    <t>Механотерапия при заболеваниях и травмах суставов</t>
  </si>
  <si>
    <t>A19.09.001.001</t>
  </si>
  <si>
    <t>Индивидуальное занятие лечебной физкультурой при заболеваниях бронхолегочной системы</t>
  </si>
  <si>
    <t>A19.09.001.002</t>
  </si>
  <si>
    <t>Групповое занятие лечебной физкультурой при заболеваниях бронхолегочной системы</t>
  </si>
  <si>
    <t>A19.09.001.006</t>
  </si>
  <si>
    <t>Лечебная физкультура с биологической обратной связью при заболеваниях бронхолегочной системы</t>
  </si>
  <si>
    <t>A19.09.002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</si>
  <si>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</si>
  <si>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</si>
  <si>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</si>
  <si>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</si>
  <si>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A19.12.001.001</t>
  </si>
  <si>
    <t>Индивидуальное занятие лечебной физкультурой при заболеваниях крупных кровеносных сосудов</t>
  </si>
  <si>
    <t>A19.12.001.002</t>
  </si>
  <si>
    <t>Групповое занятие лечебной физкультурой при заболеваниях крупных кровеносных сосудов</t>
  </si>
  <si>
    <t>A19.13.001.001</t>
  </si>
  <si>
    <t>Индивидуальное занятие лечебной физкультурой при заболевании системы микроциркуляции</t>
  </si>
  <si>
    <t>A19.13.001.002</t>
  </si>
  <si>
    <t>Групповое занятие лечебной физкультурой при заболевании системы микроциркуляции</t>
  </si>
  <si>
    <t>A19.14.001.002</t>
  </si>
  <si>
    <t>Групповое занятие лечебной физкультурой при заболеваниях печени, желчного пузыря и желчевыводящих путей</t>
  </si>
  <si>
    <t>A19.16.001.001</t>
  </si>
  <si>
    <t>Индивидуальное занятие лечебной физкультурой при заболеваниях пищевода, желудка, двенадцатиперстной кишки</t>
  </si>
  <si>
    <t>A19.16.001.002</t>
  </si>
  <si>
    <t>Групповое занятие лечебной физкультурой при заболеваниях пищевода, желудка, двенадцатиперстной кишки</t>
  </si>
  <si>
    <t>A19.18.001.001</t>
  </si>
  <si>
    <t>Индивидуальное занятие лечебной физкультурой при заболеваниях толстой кишки</t>
  </si>
  <si>
    <t>A19.18.001.002</t>
  </si>
  <si>
    <t>Групповое занятие лечебной физкультурой при заболеваниях толстой кишки</t>
  </si>
  <si>
    <t>A19.20.001.001</t>
  </si>
  <si>
    <t>Индивидуальное занятие лечебной физкультурой при заболеваниях женских половых органов</t>
  </si>
  <si>
    <t>A19.20.001.002</t>
  </si>
  <si>
    <t>Групповое занятие лечебной физкультурой при заболеваниях женских половых органов</t>
  </si>
  <si>
    <t>A19.20.002.001</t>
  </si>
  <si>
    <t>Индивидуальное занятие лечебной физкультурой в акушерстве</t>
  </si>
  <si>
    <t>A19.20.002.002</t>
  </si>
  <si>
    <t>Групповое занятие лечебной физкультурой в акушерстве</t>
  </si>
  <si>
    <t>A19.22.001.001</t>
  </si>
  <si>
    <t>Индивидуальное занятие лечебной физкультурой при заболеваниях желез внутренней секреции</t>
  </si>
  <si>
    <t>A19.22.001.002</t>
  </si>
  <si>
    <t>Групповое занятие лечебной физкультурой при заболеваниях желез внутренней секреции</t>
  </si>
  <si>
    <t xml:space="preserve">Индивидуальное занятие лечебной физкультурой при заболеваниях ЦНС и головного мозга </t>
  </si>
  <si>
    <t>Групповое занятие лечебной физкультурой при заболеваниях ЦНС и головного мозга</t>
  </si>
  <si>
    <t>A19.23.006</t>
  </si>
  <si>
    <t>Динамическая проприокоррекция</t>
  </si>
  <si>
    <t>A19.24.001.011</t>
  </si>
  <si>
    <t>Лечебная физкультура с биологической обратной связью при травме позвоночника с поражением спинного мозга, при заболеваниях периферической нервной системы</t>
  </si>
  <si>
    <t>A19.28.001.001</t>
  </si>
  <si>
    <t>Индивидуальное занятие лечебной физкультурой при заболеваниях почек и мочевыделительного тракта</t>
  </si>
  <si>
    <t>A19.28.001.002</t>
  </si>
  <si>
    <t>Групповое занятие лечебной физкультурой при заболеваниях почек и мочевыделительного тракта</t>
  </si>
  <si>
    <t>207</t>
  </si>
  <si>
    <t>группа 2-3 человека</t>
  </si>
  <si>
    <t>208</t>
  </si>
  <si>
    <t>группа 4-5 человек</t>
  </si>
  <si>
    <t>Массаж спины медицинский</t>
  </si>
  <si>
    <t>104</t>
  </si>
  <si>
    <t>скрининг I триместра - многоплодная беременность</t>
  </si>
  <si>
    <t xml:space="preserve">Ультразвуковое исследование лимфатических узлов 
(одна анатомическая зона) 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</si>
  <si>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</si>
  <si>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</si>
  <si>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</si>
  <si>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</si>
  <si>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</si>
  <si>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</si>
  <si>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</si>
  <si>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</si>
  <si>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A06.30.002.003</t>
  </si>
  <si>
    <t>Описание и интерпретация данных рентгенографических исследований с применением телемедицинских технологий</t>
  </si>
  <si>
    <t>A06.30.002.005</t>
  </si>
  <si>
    <t>Описание и интерпретация компьютерных томограмм с применением телемедицинских технологий</t>
  </si>
  <si>
    <t>A22.01.006.006</t>
  </si>
  <si>
    <t>Ультрафиолетовое облучение кожи. Общие ПУВА-ванны</t>
  </si>
  <si>
    <t>2110010</t>
  </si>
  <si>
    <t>410, 990</t>
  </si>
  <si>
    <t>Приложение № 2.8</t>
  </si>
  <si>
    <r>
      <t>взрослые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</si>
  <si>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1"/>
        <rFont val="Cambria"/>
        <family val="1"/>
        <charset val="204"/>
        <scheme val="major"/>
      </rPr>
      <t>2</t>
    </r>
  </si>
  <si>
    <t>Тариф на 1 УЕТ</t>
  </si>
  <si>
    <t>один зуб</t>
  </si>
  <si>
    <t>один квадрант</t>
  </si>
  <si>
    <t>761</t>
  </si>
  <si>
    <t>укрепление (фиксация) ортодонтических деталей</t>
  </si>
  <si>
    <t>один элемент</t>
  </si>
  <si>
    <t>762</t>
  </si>
  <si>
    <t>NiTi-дуга</t>
  </si>
  <si>
    <t>наложение и фиксация одной детали</t>
  </si>
  <si>
    <t>763</t>
  </si>
  <si>
    <t>наложение лигатуры (звена цепочки)</t>
  </si>
  <si>
    <t>764</t>
  </si>
  <si>
    <t>изгибание ретейнера</t>
  </si>
  <si>
    <t>765</t>
  </si>
  <si>
    <t xml:space="preserve">снятие брекета, ретейнера </t>
  </si>
  <si>
    <t>одного зуба</t>
  </si>
  <si>
    <t>Ремонт ортодонтического аппарата</t>
  </si>
  <si>
    <t>________________________________________</t>
  </si>
  <si>
    <t>Приложение № 2.9</t>
  </si>
  <si>
    <t>один зуб; не сочетать с кодом А22.07.002 на одном зубе</t>
  </si>
  <si>
    <t>один зуб; 
по показаниям</t>
  </si>
  <si>
    <t>один зуб; при лечении кариеса эмали, некариозных поражений</t>
  </si>
  <si>
    <t xml:space="preserve">Глубокое фторирование эмали зуба </t>
  </si>
  <si>
    <t>один зуб; не сочетать с кодом А16.07.020.001 на одном зубе</t>
  </si>
  <si>
    <t>Приложение № 2.6</t>
  </si>
  <si>
    <t>Приложение № 2.7</t>
  </si>
  <si>
    <t>Мурманская область</t>
  </si>
  <si>
    <t>Отделение (кабинет) профпатологии</t>
  </si>
  <si>
    <t>Патронаж выездной патронажной бригадой отделения паллиативной медицинской помощи  детям</t>
  </si>
  <si>
    <t>Центр амбулаторной онкологической помощи</t>
  </si>
  <si>
    <t xml:space="preserve">Центр здоровья </t>
  </si>
  <si>
    <t>B04.058.001</t>
  </si>
  <si>
    <t>B04.058.003</t>
  </si>
  <si>
    <t>Первичное онкологическое отделение (кабинет)</t>
  </si>
  <si>
    <t>Кабинет здорового ребёнка</t>
  </si>
  <si>
    <t>Отделение (кабинет) медицинской профилактики</t>
  </si>
  <si>
    <t>Кабинет доврачебного приёма акушерки</t>
  </si>
  <si>
    <t xml:space="preserve">Кабинет врача-акушера-гинеколога </t>
  </si>
  <si>
    <t>Дошкольно-школьное отделение</t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</si>
  <si>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</si>
  <si>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</si>
  <si>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Приложение № 2.5</t>
  </si>
  <si>
    <t>Приложение № 6</t>
  </si>
  <si>
    <t>Приём гигиениста стоматологического первичный</t>
  </si>
  <si>
    <t xml:space="preserve">Тариф применяется в сочетании с услугой A11.12.003 при осмотре врача-педиатра с последующим введением генно-инженерных биологических препаратов </t>
  </si>
  <si>
    <t>Тариф применяется только для врачебных амбулаторий</t>
  </si>
  <si>
    <t>*** В том числе для случаев введения медицинской организацией лекарственных препаратов, предоставленных пациентом или иной организацией, действующей в интересах пациента,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</si>
  <si>
    <t>нет</t>
  </si>
  <si>
    <t>да</t>
  </si>
  <si>
    <t xml:space="preserve">Смотровой кабинет </t>
  </si>
  <si>
    <t>Тарифы на комплексное посещение и комплексы исследований
при проведении профилактического медицинского осмотра или диспансеризации</t>
  </si>
  <si>
    <t>ДИСПАНСЕРИЗАЦИЯ И ПРОФИЛАКТИЧЕСКИЕ МЕДИЦИНСКИЕ ОСМОТРЫ ОПРЕДЕЛЁННЫХ ГРУПП НАСЕЛЕНИЯ</t>
  </si>
  <si>
    <t>Только для взрослых поликлиник и врачебных амбулаторий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</si>
  <si>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</si>
  <si>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t>длительностью 4 дня и более</t>
  </si>
  <si>
    <t>длительностью 3 дня и менее</t>
  </si>
  <si>
    <t>Х</t>
  </si>
  <si>
    <t>при несоблюдении режима введения лекарственных препаратов случаи лечения считаются прерванными и оплачиваются в размере:</t>
  </si>
  <si>
    <r>
      <t xml:space="preserve"> - </t>
    </r>
    <r>
      <rPr>
        <i/>
        <sz val="12"/>
        <rFont val="Times New Roman"/>
        <family val="1"/>
        <charset val="204"/>
      </rPr>
      <t>0,25 при сроках госпитализации 3 дня и менее;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</si>
  <si>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4 дня и более;</t>
    </r>
  </si>
  <si>
    <t>Х - признак КСГ, которая предполагает хирургическое лечение или тромболитическую терапию</t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</si>
  <si>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</si>
  <si>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t>доля оплаты прерванных случаев лечения  с летальным исходом  и без проведения хирургического лечения и (или) тромболитической терапии устанавливается в размере:</t>
  </si>
  <si>
    <t>если установленная для соответствующей КСГ доля менее указанного размера.</t>
  </si>
  <si>
    <r>
      <t>Доля оплаты случая лечения  (1,00 = 100%)</t>
    </r>
    <r>
      <rPr>
        <vertAlign val="superscript"/>
        <sz val="12"/>
        <rFont val="Cambria"/>
        <family val="1"/>
        <charset val="204"/>
        <scheme val="major"/>
      </rPr>
      <t>3</t>
    </r>
  </si>
  <si>
    <r>
      <t xml:space="preserve"> - </t>
    </r>
    <r>
      <rPr>
        <i/>
        <sz val="12"/>
        <rFont val="Times New Roman"/>
        <family val="1"/>
        <charset val="204"/>
      </rPr>
      <t>0,30 при сроках госпитализации до 24 часов (код результата лечения 106 «умер в приемном покое»);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</si>
  <si>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от 24 часов до 3-х дней включительно (код результата лечения 105 «умер»);</t>
    </r>
  </si>
  <si>
    <r>
      <t xml:space="preserve"> - </t>
    </r>
    <r>
      <rPr>
        <i/>
        <sz val="12"/>
        <rFont val="Times New Roman"/>
        <family val="1"/>
        <charset val="204"/>
      </rPr>
      <t>0,80 при сроках госпитализации более 3-х дней (код результата лечения 105 «умер»),</t>
    </r>
  </si>
  <si>
    <t>_______________________________________</t>
  </si>
  <si>
    <t>__________________________________</t>
  </si>
  <si>
    <t>Тариф на 1 койко-день</t>
  </si>
  <si>
    <t>Тариф на 1 пациенто-день</t>
  </si>
  <si>
    <r>
      <t>Перечень однотипных операций на парных органах, выполняемых во время одной госпитализации, 
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</si>
  <si>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ЛАБОРАТОРНАЯ ДИАГНОСТИКА при ГЕНЕТИЧЕСКИХ ЗАБОЛЕВАНИЯХ</t>
  </si>
  <si>
    <t>УЗИ СЕРДЕЧНО-СОСУДИСТОЙ СИСТЕМЫ</t>
  </si>
  <si>
    <t>Комплексы диагностических исследований при проведении II этапа углублённой диспансеризации взрослого населения**:</t>
  </si>
  <si>
    <t>Комплексы диагностических исследований при проведении I этапа углублённой диспансеризации взрослого населения</t>
  </si>
  <si>
    <r>
      <t>Тариф 
на единицу объёма</t>
    </r>
    <r>
      <rPr>
        <vertAlign val="superscript"/>
        <sz val="12"/>
        <rFont val="Cambria"/>
        <family val="1"/>
        <charset val="204"/>
      </rPr>
      <t>1</t>
    </r>
  </si>
  <si>
    <t>151, 152, 165, 201, 216</t>
  </si>
  <si>
    <t>Включая расшифровку, описание и интерпретацию электрокардиографических данных</t>
  </si>
  <si>
    <t>Вакцинация (COVID-19)</t>
  </si>
  <si>
    <t>Вакцинация (иные заболевания)</t>
  </si>
  <si>
    <t>Для медицинских организаций, оказывающих первичную помощь по территориально-участковому принципу</t>
  </si>
  <si>
    <t>Для медицинских организаций, не имеющих прикреплённого населения</t>
  </si>
  <si>
    <t>Только для женских консультаций</t>
  </si>
  <si>
    <t>Тариф применяется при проведении УДВН в отрыве от профосмотра или диспансеризации</t>
  </si>
  <si>
    <t>обращение по заболеванию</t>
  </si>
  <si>
    <t>Только для диагнозов U07.1 и U07.2</t>
  </si>
  <si>
    <t>Только для диагнозов:
J00 - J06, J10 - J18, J20 - J22, U07.1, 07.2</t>
  </si>
  <si>
    <t>дистанционный мониторинг</t>
  </si>
  <si>
    <t>169</t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</si>
  <si>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</si>
  <si>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Подуровень 4</t>
  </si>
  <si>
    <t>111, 113, 131, 132, 161, 181</t>
  </si>
  <si>
    <t>111, 113, 131, 132, 
161, 181, 980</t>
  </si>
  <si>
    <t>Включая цитологическое исследование полученного материала</t>
  </si>
  <si>
    <t>Отделение (кабинет) паллиативной медицинской помощи</t>
  </si>
  <si>
    <t>Центр (отделение) диализа (стационарный)</t>
  </si>
  <si>
    <t xml:space="preserve">№ п/п </t>
  </si>
  <si>
    <t>Код услуги</t>
  </si>
  <si>
    <t>Наименование услуги</t>
  </si>
  <si>
    <t xml:space="preserve">Условия оказания </t>
  </si>
  <si>
    <t>Единица объёма</t>
  </si>
  <si>
    <t>Базовая стоимость</t>
  </si>
  <si>
    <t>Коэффициент относительной затратоемкости (КЗ)</t>
  </si>
  <si>
    <t xml:space="preserve">Тариф на единицу объёма </t>
  </si>
  <si>
    <t>стационар, 
дневной стационар</t>
  </si>
  <si>
    <t>процедура</t>
  </si>
  <si>
    <t>стационар</t>
  </si>
  <si>
    <t>Приложение № 3.12</t>
  </si>
  <si>
    <t>____________________________________________________</t>
  </si>
  <si>
    <t>0209000</t>
  </si>
  <si>
    <t>Расшифровка, описание и интерпретация электрокардиографических данных</t>
  </si>
  <si>
    <t>РАСШИФРОВКА, ОПИСАНИЕ И ИНТЕРПРЕТАЦИЯ ДАННЫХ в ФУНКЦИОНАЛЬНОЙ ДИАГНОСТИКЕ</t>
  </si>
  <si>
    <t>A08.04.004</t>
  </si>
  <si>
    <t>291</t>
  </si>
  <si>
    <t>локальная терапия при заболеваниях кожи</t>
  </si>
  <si>
    <t>ОТДЕЛЬНЫЕ ДИАГНОСТИЧЕСКИЕ ИССЛЕДОВАНИЯ</t>
  </si>
  <si>
    <t>0701000</t>
  </si>
  <si>
    <t>АЛЛЕРГИЧЕСКИЕ ПРОБЫ</t>
  </si>
  <si>
    <t>0702000</t>
  </si>
  <si>
    <t>0703000</t>
  </si>
  <si>
    <t>Физическая и реабилитационная медицина</t>
  </si>
  <si>
    <t>B05.070.001</t>
  </si>
  <si>
    <t xml:space="preserve">Приём врача по медицинской реабилитации первичный </t>
  </si>
  <si>
    <t>B05.070.002</t>
  </si>
  <si>
    <t xml:space="preserve">Приём врача по медицинской реабилитации повторный </t>
  </si>
  <si>
    <t>111, 113, 131, 132, 
161, 181</t>
  </si>
  <si>
    <t>111, 113, 131, 132, 
161, 181,980</t>
  </si>
  <si>
    <r>
      <t xml:space="preserve">предъявление к оплате медицинской помощи сверх распределённого объема предоставления медицинской помощи, </t>
    </r>
    <r>
      <rPr>
        <sz val="12"/>
        <rFont val="Cambria"/>
        <family val="1"/>
        <charset val="204"/>
        <scheme val="major"/>
      </rPr>
      <t>установленного медицинской организации в соответствии с законодательством об обязательном медицинском страховании;</t>
    </r>
  </si>
  <si>
    <r>
      <t xml:space="preserve">предъявление к оплате медицинской помощи сверх размера финансового обеспечения распределённого объёма предоставления медицинской помощи, установленного </t>
    </r>
    <r>
      <rPr>
        <sz val="12"/>
        <rFont val="Cambria"/>
        <family val="1"/>
        <charset val="204"/>
        <scheme val="major"/>
      </rPr>
      <t>медицинской организации в соответствии с законодательством об обязательном медицинском страховании;</t>
    </r>
  </si>
  <si>
    <t>включение в реестр счетов случаев оказания медицинской помощи по тарифам на оплату медицинской помощи, неустановленным в соответствии с законодательством об обязательном медицинском страховании;</t>
  </si>
  <si>
    <t>включение в реестр счетов случаев оказания медицинской по тарифам на оплату медицинской помощи, не соответствующим установленным в соответствии с законодательством об обязательном медицинском страховании.</t>
  </si>
  <si>
    <t>2.3-2.6</t>
  </si>
  <si>
    <t>Утратили силу. - Приказ Минздрава Росии от 21.02.2022 №100н</t>
  </si>
  <si>
    <r>
      <t xml:space="preserve"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 </t>
    </r>
    <r>
      <rPr>
        <sz val="12"/>
        <rFont val="Cambria"/>
        <family val="1"/>
        <charset val="204"/>
        <scheme val="major"/>
      </rPr>
      <t xml:space="preserve"> (за исключением случаев, связанных с патологией беременности и родами)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rFont val="Cambria"/>
        <family val="1"/>
        <charset val="204"/>
        <scheme val="major"/>
      </rPr>
      <t>в течение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color theme="1"/>
        <rFont val="Cambria"/>
        <family val="1"/>
        <charset val="204"/>
        <scheme val="major"/>
      </rPr>
      <t>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  </r>
  </si>
  <si>
    <r>
      <t>Непредставление медицинской документации,</t>
    </r>
    <r>
      <rPr>
        <sz val="12"/>
        <rFont val="Cambria"/>
        <family val="1"/>
        <charset val="204"/>
        <scheme val="major"/>
      </rPr>
      <t xml:space="preserve"> учетно-отчетной документации, </t>
    </r>
    <r>
      <rPr>
        <sz val="12"/>
        <color theme="1"/>
        <rFont val="Cambria"/>
        <family val="1"/>
        <charset val="204"/>
        <scheme val="major"/>
      </rPr>
      <t xml:space="preserve">подтверждающей факт оказания застрахованному лицу медицинской помощи в медицинской организации, </t>
    </r>
    <r>
      <rPr>
        <sz val="12"/>
        <rFont val="Cambria"/>
        <family val="1"/>
        <charset val="204"/>
        <scheme val="major"/>
      </rPr>
      <t xml:space="preserve"> а также результатов внутреннего и внешнего контроля медицинской организации, безопасности оказания медицинской помощи без объективных причин в течение 10 рабочих дней после получения медицинской организацией соответствующего запроса от Федерального фонда обязательного медицинского страхования или территориального фонда обязательного медицинского страхования, или страховой медицинской организации, или специалиста-эксперта, эксперта качества медицинской помощи, действующего по их поручению.</t>
    </r>
    <r>
      <rPr>
        <sz val="12"/>
        <color theme="1"/>
        <rFont val="Cambria"/>
        <family val="1"/>
        <charset val="204"/>
        <scheme val="major"/>
      </rPr>
      <t xml:space="preserve">
</t>
    </r>
  </si>
  <si>
    <t>2.16.3.</t>
  </si>
  <si>
    <t>некорректное (неполное) отражение в реестре счета сведений медицинской документации.</t>
  </si>
  <si>
    <r>
  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  </r>
    <r>
      <rPr>
        <strike/>
        <sz val="12"/>
        <rFont val="Cambria"/>
        <family val="1"/>
        <charset val="204"/>
        <scheme val="major"/>
      </rPr>
      <t xml:space="preserve">
</t>
    </r>
  </si>
  <si>
    <t>3.14.1</t>
  </si>
  <si>
    <t>3.14.2</t>
  </si>
  <si>
    <t>3.14.3</t>
  </si>
  <si>
    <t>приведший к летальному исходу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</si>
  <si>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указанный порядок исследований, в том числе:</t>
  </si>
  <si>
    <t>3.15.1</t>
  </si>
  <si>
    <t>3.15.2</t>
  </si>
  <si>
    <t>3.15.3</t>
  </si>
  <si>
    <t>ГОАУЗ "МОЛРЦ"</t>
  </si>
  <si>
    <t>Размер финансового обеспечения фельдшерских пунктов 
в составе медицинских организаций, оказывающих первичную медико-санитарную помощь в амбулаторных условиях 
по территориально-участковому принципу</t>
  </si>
  <si>
    <t>Местонахождение фельдшерского, 
фельдшерско-акушерского пункта</t>
  </si>
  <si>
    <t>√**</t>
  </si>
  <si>
    <t xml:space="preserve">** </t>
  </si>
  <si>
    <t>661</t>
  </si>
  <si>
    <t>В соответствии с приказом Министерства здравоохранения Мурманской области от 01.06.2015 №277</t>
  </si>
  <si>
    <t>Отделение восстановительного лечения</t>
  </si>
  <si>
    <t>Передвижной стоматологический кабинет</t>
  </si>
  <si>
    <t>Код структурного подразделения, 
которое может оказывать услугу:</t>
  </si>
  <si>
    <t>ГОАУЗ "МОМСП"</t>
  </si>
  <si>
    <t>039</t>
  </si>
  <si>
    <t>Криотерапия общая (криокамера)</t>
  </si>
  <si>
    <t>Сцинтиграфия сторожевых лимфатических узлов</t>
  </si>
  <si>
    <t>в рамках заключенных договоров между МО</t>
  </si>
  <si>
    <t>ООО "ОЦМО"</t>
  </si>
  <si>
    <t>Для детей – в соответствии с приказами Минздрава России от 15.02.2013 № 72н «О проведении диспансеризации пребывающих в стационарных учреждениях детей-сирот и детей, находящихся в трудной жизненной ситуации» и от 21.04.2022 № 275н «Об утверждении порядка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приёмную или патронатную семью»;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</si>
  <si>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233, 810</t>
  </si>
  <si>
    <t>Приложение № 2.10</t>
  </si>
  <si>
    <t>B05.027.001</t>
  </si>
  <si>
    <t>Услуги по медицинской реабилитации пациента, перенесшего операцию по поводу онкологического заболевания</t>
  </si>
  <si>
    <t>Индивидуальная клинико-психологическая коррекция</t>
  </si>
  <si>
    <t>A13.29.007.002</t>
  </si>
  <si>
    <t>Групповая клинико-психологическая коррекция</t>
  </si>
  <si>
    <t>9700000</t>
  </si>
  <si>
    <t>970</t>
  </si>
  <si>
    <t>Кол-во услуг в комплексе</t>
  </si>
  <si>
    <t>B05.037.001</t>
  </si>
  <si>
    <t>Услуги по медицинской реабилитации пациента с заболеванием дыхательной системы</t>
  </si>
  <si>
    <t xml:space="preserve">Индивидуальное занятие лечебной физкультурой при заболеваниях бронхолегочной системы </t>
  </si>
  <si>
    <t>Групповое занятие лечебной физкультурой при заболеваниях бронхолегочной системы (группа 7 человек и более)</t>
  </si>
  <si>
    <t>Услуги по медицинской реабилитации пациента, перенесшего инфекционное заболевание</t>
  </si>
  <si>
    <t>B05.014.002</t>
  </si>
  <si>
    <t>Групповое занятие лечебной физкультурой при заболеваниях позвоночника (группа 7 человек и более)</t>
  </si>
  <si>
    <t>Групповое занятие лечебной физкультурой при заболеваниях и травмах суставов (группа 7 человек и более)</t>
  </si>
  <si>
    <t>A21.23.002</t>
  </si>
  <si>
    <t>Рефлексотерапия при заболеваниях центральной нервной системы</t>
  </si>
  <si>
    <t>B05.050.005</t>
  </si>
  <si>
    <t>Услуги по медицинской реабилитации пациента, перенесшего операцию на опорно-двигательной системе</t>
  </si>
  <si>
    <t>B05.050.004</t>
  </si>
  <si>
    <t>Услуги по медицинской реабилитации пациента с заболеванием опорно-двигательной системы</t>
  </si>
  <si>
    <t>B05.023.001</t>
  </si>
  <si>
    <t>Услуги по медицинской реабилитации пациента, перенесшего острое нарушение мозгового кровообращения</t>
  </si>
  <si>
    <t>B05.023.002.001</t>
  </si>
  <si>
    <t>Услуги по медицинской реабилитации пациента с заболеваниями центральной нервной системы</t>
  </si>
  <si>
    <t>B05.015.002</t>
  </si>
  <si>
    <t>Услуги по медицинской реабилитации пациента с заболеваниями сердечно-сосудистой системы</t>
  </si>
  <si>
    <t>Исследование уровня глюкозы в крови</t>
  </si>
  <si>
    <t>Исследование уровня C-реактивного белка в сыворотке крови</t>
  </si>
  <si>
    <t>A12.28.011</t>
  </si>
  <si>
    <t>B03.016.002</t>
  </si>
  <si>
    <t>B03.016.003</t>
  </si>
  <si>
    <t>B03.016.006</t>
  </si>
  <si>
    <t>B03.016.010</t>
  </si>
  <si>
    <t>B03.005.006</t>
  </si>
  <si>
    <t>A04.16.001</t>
  </si>
  <si>
    <t>B04.027.001</t>
  </si>
  <si>
    <t xml:space="preserve">Диспансерный приём врача-онколога </t>
  </si>
  <si>
    <t xml:space="preserve">Лечебное дело 
(средний медперсонал) </t>
  </si>
  <si>
    <t>Парафино-озокеритовая аппликация</t>
  </si>
  <si>
    <t>A20.30.036</t>
  </si>
  <si>
    <t>Галотерапия</t>
  </si>
  <si>
    <t>A20.30.018.001</t>
  </si>
  <si>
    <t>A19.30.006</t>
  </si>
  <si>
    <t>A13.29.007.001</t>
  </si>
  <si>
    <t>A12.05.120</t>
  </si>
  <si>
    <t>A12.05.123</t>
  </si>
  <si>
    <t>A12.09.010</t>
  </si>
  <si>
    <t>A12.21.002</t>
  </si>
  <si>
    <t>A12.28.015</t>
  </si>
  <si>
    <t>A26.01.019</t>
  </si>
  <si>
    <t>A26.05.073</t>
  </si>
  <si>
    <t>B03.053.002</t>
  </si>
  <si>
    <t>Микроскопическое исследование отделяемого из уретры</t>
  </si>
  <si>
    <t>Микроскопическое исследование отпечатков с поверхности перианальных складок на яйца гельминтов</t>
  </si>
  <si>
    <t>без уточнения</t>
  </si>
  <si>
    <t>A12.01.003</t>
  </si>
  <si>
    <t>A12.28.002</t>
  </si>
  <si>
    <t>A12.05.007.001</t>
  </si>
  <si>
    <t>A12.05.007.004</t>
  </si>
  <si>
    <t>A12.05.109</t>
  </si>
  <si>
    <t>A26.06.011.001</t>
  </si>
  <si>
    <t>A26.06.011.002</t>
  </si>
  <si>
    <t>A26.06.018.001</t>
  </si>
  <si>
    <t>A26.06.018.003</t>
  </si>
  <si>
    <t>A12.06.037</t>
  </si>
  <si>
    <t>A12.06.079</t>
  </si>
  <si>
    <t>A26.06.022.001</t>
  </si>
  <si>
    <t>A26.06.022.002</t>
  </si>
  <si>
    <t>A26.06.022.003</t>
  </si>
  <si>
    <t>A26.06.024</t>
  </si>
  <si>
    <t>A26.06.029.001</t>
  </si>
  <si>
    <t>A26.06.029.002</t>
  </si>
  <si>
    <t>A26.06.034.001</t>
  </si>
  <si>
    <t>A26.06.034.002</t>
  </si>
  <si>
    <t>A26.06.039.001</t>
  </si>
  <si>
    <t>A26.06.043.001</t>
  </si>
  <si>
    <t>A26.06.044.001</t>
  </si>
  <si>
    <t>A26.06.044.002</t>
  </si>
  <si>
    <t>A26.06.056.001</t>
  </si>
  <si>
    <t>A26.06.056.002</t>
  </si>
  <si>
    <t>A26.06.071.001</t>
  </si>
  <si>
    <t>A26.06.071.002</t>
  </si>
  <si>
    <t>A26.06.081.001</t>
  </si>
  <si>
    <t>A26.06.081.002</t>
  </si>
  <si>
    <t>A26.06.081.003</t>
  </si>
  <si>
    <t>A26.06.088.001</t>
  </si>
  <si>
    <t>A26.06.088.002</t>
  </si>
  <si>
    <t>A26.06.103</t>
  </si>
  <si>
    <t>A26.06.113</t>
  </si>
  <si>
    <t>A26.19.081</t>
  </si>
  <si>
    <t>Определение фенотипа по антигенам C, c, E, e, Cw, K, k и определение антиэритроцитарных антител</t>
  </si>
  <si>
    <t>Определение антител к антигенам системы Резус</t>
  </si>
  <si>
    <t>Определение антител класса M (IgM) к возбудителям иксодовых клещевых боррелиозов группы Borrelia burgdorferi sensu lato в крови</t>
  </si>
  <si>
    <t>Определение антител класса G (IgG) к возбудителям иксодовых клещевых боррелиозов группы Borrelia burgdorferi sensu lato в крови</t>
  </si>
  <si>
    <t>Определение антител класса A (IgA) к хламидии трахоматис (Chlamydia trachomatis) в крови</t>
  </si>
  <si>
    <t>Определение антител класса G (IgG) к хламидии трахоматис (Chlamydia trachomatis) в крови</t>
  </si>
  <si>
    <t>Определение антител класса G (IgG) к цитомегаловирусу (Cytomegalovirus) в крови</t>
  </si>
  <si>
    <t>Определение антител класса M (IgM) к цитомегаловирусу (Cytomegalovirus) в крови</t>
  </si>
  <si>
    <t>Определение индекса авидности антител класса G (IgG avidity) к цитомегаловирусу (Cytomegalovirus) в крови</t>
  </si>
  <si>
    <t>Определение антител класса G (IgG) к эхинококку однокамерному в крови</t>
  </si>
  <si>
    <t>Определение антител класса M (IgM) к капсидному антигену (VCA) вируса Эпштейна-Барр (Epstein - Barr virus) в крови</t>
  </si>
  <si>
    <t>Определение антител класса G (IgG) к капсидному антигену (VCA) вируса Эпштейна-Барр (Epstein - Barr virus) в крови</t>
  </si>
  <si>
    <t>Определение антител класса M (anti-HAV IgM) к вирусу гепатита A (Hepatitis A virus) в крови</t>
  </si>
  <si>
    <t>Обнаружение антител класса G (anti-HAV IgG) к вирусу гепатита A (Hepatitis A virus) в крови</t>
  </si>
  <si>
    <t>Определение антигена (HbsAg) вируса гепатита B (Hepatitis B virus) в крови</t>
  </si>
  <si>
    <t>778</t>
  </si>
  <si>
    <t>Иммуноферментный анализ (ИФА) - подтверждающий тест</t>
  </si>
  <si>
    <t>Определение антител класса M к ядерному антигену (anti-HBc IgM) вируса гепатита B (Hepatitis B virus) в крови</t>
  </si>
  <si>
    <t>Определение антител к поверхностному антигену (HBsAg) вируса гепатита B (Hepatitis B virus) в крови</t>
  </si>
  <si>
    <t>779</t>
  </si>
  <si>
    <t>Иммуноферментный анализ (ИФА) -  концентрация в условных единицах в сыворотке крови</t>
  </si>
  <si>
    <t>Определение антител к вирусу гепатита C (Hepatitis C virus) в крови</t>
  </si>
  <si>
    <t>Определение антител класса M (anti-HDV IgM) к вирусу гепатита D (Hepatitis D virus) в крови</t>
  </si>
  <si>
    <t>Определение антител класса M (anti-HEV IgM) к вирусу гепатита E (Hepatitis E virus) в крови</t>
  </si>
  <si>
    <t>Определение антител класса G (anti-HEV IgG) к вирусу гепатита E (Hepatitis E virus) в крови</t>
  </si>
  <si>
    <t>Определение антител класса G (IgG) к вирусу кори в крови</t>
  </si>
  <si>
    <t>Определение антител класса M, (IgM) к вирусу кори в крови</t>
  </si>
  <si>
    <t>Определение антител класса G (IgG) к вирусу краснухи (Rubella virus) в крови</t>
  </si>
  <si>
    <t>Определение антител класса M (IgM) к вирусу краснухи (Rubella virus) в крови</t>
  </si>
  <si>
    <t>780</t>
  </si>
  <si>
    <t>Иммуноферментный анализ (ИФА) - антитела класса G (IgG)</t>
  </si>
  <si>
    <t>Определение антител класса G (IgG) к токсоплазме (Toxoplasma gondii) в крови</t>
  </si>
  <si>
    <t>Определение антител класса M (IgM) к токсоплазме (Toxoplasma gondii) в крови</t>
  </si>
  <si>
    <t>Определение индекса авидности антител класса G (IgG avidity) антител к токсоплазме (Toxoplasma gondii) в крови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</si>
  <si>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</si>
  <si>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Определение антител класса M (IgM) к вирусу клещевого энцефалита в крови</t>
  </si>
  <si>
    <t>Определение антител класса G (IgG) к вирусу клещевого энцефалита в крови</t>
  </si>
  <si>
    <t>Определение антител к возбудителю коклюша (Bordetella pertussis) в крови (IgG)</t>
  </si>
  <si>
    <t>Определение антител к возбудителю коклюша (Bordetella pertussis) в крови (IgM)</t>
  </si>
  <si>
    <t>781</t>
  </si>
  <si>
    <t>Иммуноферментный анализ (ИФА) - антитела класса M (IgM)</t>
  </si>
  <si>
    <t>Определение антител к хламидии пневмонии (Chlamydophila pneumoniae) в крови</t>
  </si>
  <si>
    <t>A09.05.080</t>
  </si>
  <si>
    <t>A09.05.235</t>
  </si>
  <si>
    <t>A09.05.256</t>
  </si>
  <si>
    <t>A09.28.064</t>
  </si>
  <si>
    <t>A12.06.052</t>
  </si>
  <si>
    <t>Исследование уровня 25-ОН витамина D в крови</t>
  </si>
  <si>
    <t>Определение содержания антител к циклическому цитрулиновому пептиду (анти-CCP) в крови</t>
  </si>
  <si>
    <t>Лечение хронического вирусного гепатита C (уровень 3)</t>
  </si>
  <si>
    <t>Лечение хронического вирусного гепатита C (уровень 4)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</si>
  <si>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</si>
  <si>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</si>
  <si>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</si>
  <si>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ds21.007</t>
  </si>
  <si>
    <t>Операции на органе зрения (факоэмульсификация с имплантацией ИОЛ)</t>
  </si>
  <si>
    <t>ds36.014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</si>
  <si>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</si>
  <si>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</si>
  <si>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</si>
  <si>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</si>
  <si>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</si>
  <si>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</si>
  <si>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</si>
  <si>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</si>
  <si>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</si>
  <si>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</si>
  <si>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</si>
  <si>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</si>
  <si>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</si>
  <si>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</si>
  <si>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</si>
  <si>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</si>
  <si>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</si>
  <si>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</si>
  <si>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</si>
  <si>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</si>
  <si>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</si>
  <si>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</si>
  <si>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</si>
  <si>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</si>
  <si>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</si>
  <si>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</si>
  <si>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</si>
  <si>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</si>
  <si>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</si>
  <si>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</si>
  <si>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</si>
  <si>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</si>
  <si>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</si>
  <si>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</si>
  <si>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</si>
  <si>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</si>
  <si>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</si>
  <si>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</si>
  <si>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</si>
  <si>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</si>
  <si>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</si>
  <si>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</si>
  <si>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</si>
  <si>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dt37</t>
  </si>
  <si>
    <t>st02.014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</si>
  <si>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</si>
  <si>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</si>
  <si>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</si>
  <si>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</si>
  <si>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</si>
  <si>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</si>
  <si>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Посттрансплантационный период после пересадки костного мозга</t>
  </si>
  <si>
    <t>st21.009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</si>
  <si>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</si>
  <si>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</si>
  <si>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</si>
  <si>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</si>
  <si>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</si>
  <si>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</si>
  <si>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</si>
  <si>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</si>
  <si>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</si>
  <si>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</si>
  <si>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</si>
  <si>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</si>
  <si>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</si>
  <si>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</si>
  <si>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</si>
  <si>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</si>
  <si>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</si>
  <si>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</si>
  <si>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</si>
  <si>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</si>
  <si>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</si>
  <si>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st36.024</t>
  </si>
  <si>
    <t>Радиойодтерапия</t>
  </si>
  <si>
    <t>st36.025</t>
  </si>
  <si>
    <t>st36.026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</si>
  <si>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</si>
  <si>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</si>
  <si>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</si>
  <si>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</si>
  <si>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</si>
  <si>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</si>
  <si>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Тарифы на услуги заместительной почечной терапии при оказании специализированной 
медицинской помощи в стационарных условиях и условиях дневных стационаров</t>
  </si>
  <si>
    <t>A04.14.001.005</t>
  </si>
  <si>
    <t>A02.12.002.001</t>
  </si>
  <si>
    <t>A05.02.001.003</t>
  </si>
  <si>
    <t>A05.10.008</t>
  </si>
  <si>
    <t>A05.23.001.001</t>
  </si>
  <si>
    <t>A12.09.001.001</t>
  </si>
  <si>
    <t>A06.20.009</t>
  </si>
  <si>
    <t>A06.01.004</t>
  </si>
  <si>
    <t>A06.17.002</t>
  </si>
  <si>
    <t>A06.09.005</t>
  </si>
  <si>
    <t>Цитологическое исследование мазка костного мозга (миелограмма)</t>
  </si>
  <si>
    <t>A12.05.119</t>
  </si>
  <si>
    <t>A12.05.122</t>
  </si>
  <si>
    <t>A12.05.117</t>
  </si>
  <si>
    <t>A12.16.008</t>
  </si>
  <si>
    <t>A12.16.010</t>
  </si>
  <si>
    <t>A12.21.003</t>
  </si>
  <si>
    <t>Микроскопическое исследование "толстой капли" и "тонкого" мазка крови на малярийные плазмодии</t>
  </si>
  <si>
    <t>A09.28.078</t>
  </si>
  <si>
    <t>Исследование уровня хорионического гонадотропина (свободная бета-субъединица) в сыворотке крови</t>
  </si>
  <si>
    <t>Исследование уровня белка A, связанного с беременностью, в крови (PAPP-A)</t>
  </si>
  <si>
    <t>Определение содержания антител к тироглобулину в сыворотке крови</t>
  </si>
  <si>
    <t>A12.06.073</t>
  </si>
  <si>
    <t>Определение антител к возбудителям иксодовых клещевых боррелиозов группы Borrelia burgdorferi sensu lato в крови</t>
  </si>
  <si>
    <t>Определение антител к хламидии трахоматис (Chlamydia trachomatis) в крови</t>
  </si>
  <si>
    <t>Определение антител к вирусу гепатита A (Hepatitis A virus) в крови</t>
  </si>
  <si>
    <t>Определение антигена (HbeAg) вируса гепатита B (Hepatitis B virus) в крови</t>
  </si>
  <si>
    <t>Определение антител к e-антигену (anti-HBe) вируса гепатита B (Hepatitis B virus) в крови</t>
  </si>
  <si>
    <t>Определение антител классов к ядерному антигену (HBcAg) вируса гепатита B (Hepatitis B virus) в крови</t>
  </si>
  <si>
    <t>Определение антител к вирусу гепатита D (Hepatitis D virus) в крови</t>
  </si>
  <si>
    <t>Определение антител к вирусу простого герпеса (Herpes simplex virus) в крови</t>
  </si>
  <si>
    <t>Определение антител к вирусу кори в крови</t>
  </si>
  <si>
    <t>Определение антител к вирусу краснухи (Rubella virus) в крови</t>
  </si>
  <si>
    <t>Определение антител к вирусу ветряной оспы и опоясывающего лишая (Varicella-Zoster virus) в крови</t>
  </si>
  <si>
    <t>Определение антител к хантавирусам, возбудителям геморрагической лихорадки с почечным синдромом в крови</t>
  </si>
  <si>
    <t>Исследование уровня тропонинов I, T в крови</t>
  </si>
  <si>
    <t>A26.06.049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</si>
  <si>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</si>
  <si>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Микробиологическое (культуральное) исследование крови на дрожжевые грибы</t>
  </si>
  <si>
    <t>Микробиологическое (культуральное) исследование слизи и пленок с миндалин на палочку дифтерии (Corinebacterium diphtheriae)</t>
  </si>
  <si>
    <t>Микробиологическое (культуральное) исследование слизи с задней стенки глотки на менингококк (Neisseria meningitidis)</t>
  </si>
  <si>
    <t>Микробиологическое (культуральное) исследование мокроты на аэробные и факультативно-анаэробные микроорганизмы</t>
  </si>
  <si>
    <t>Микробиологическое (культуральное) исследование слизи с задней стенки глотки на палочку коклюша (Bordetella pertussis)</t>
  </si>
  <si>
    <t>Микробиологическое (культуральное) исследование желчи на аэробные и факультативно-анаэробные микроорганизмы</t>
  </si>
  <si>
    <t>Микробиологическое (культуральное) исследование фекалий/ректального мазка на возбудителя дизентерии (Shigella spp.)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</si>
  <si>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</si>
  <si>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</si>
  <si>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Микробиологическое (культуральное) исследование фекалий/ректального мазка на иерсинии (Yersinia spp.)</t>
  </si>
  <si>
    <t>Микробиологическое (культуральное) исследование фекалий/ректального мазка на патогенные кампилобактерии (Campylobacter jejuni/coli)</t>
  </si>
  <si>
    <t>Микробиологическое (культуральное) исследование фекалий на холерные вибрионы (Vibrio cholerae)</t>
  </si>
  <si>
    <t>Микробиологическое (культуральное) исследование кала на аэробные и факультативно-анаэробные микроорганизмы</t>
  </si>
  <si>
    <t>Микробиологическое (культуральное) исследование отделяемого женских половых органов на гонококк (Neisseria gonorrhoeae)</t>
  </si>
  <si>
    <t>Микробиологическое (культуральное) исследование отделяемого из уретры на уреаплазму уреалитикум (Ureaplasma urealyticum)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</si>
  <si>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</si>
  <si>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Микробиологическое (культуральное) исследование спинномозговой жидкости на менингококк (Neisseria meningitidis)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</si>
  <si>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</si>
  <si>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</si>
  <si>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</si>
  <si>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Микроскопическое исследование осадка мочи на дрожжевые грибы</t>
  </si>
  <si>
    <t>Определение чувствительности микроорганизмов к антимикробным химиотерапевтическим препаратам</t>
  </si>
  <si>
    <t>A08.06.001</t>
  </si>
  <si>
    <t>A08.20.017</t>
  </si>
  <si>
    <t>A08.20.017.001</t>
  </si>
  <si>
    <t>Цитохимическое исследование микропрепарата костного мозга</t>
  </si>
  <si>
    <t>Микробиологическое (культуральное) исследование мокроты на микобактерии туберкулеза (Mycobacterium tuberculosis complex)</t>
  </si>
  <si>
    <t>Молекулярно-биологическое исследование бронхоальвеолярной лаважной жидкости на аденовирус (Adenovirus)</t>
  </si>
  <si>
    <t>Молекулярно-биологическое исследование бронхоальвеолярной лаважной жидкости на вирус гриппа (Influenza virus)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</si>
  <si>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</si>
  <si>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Молекулярно-биологическое исследование отделяемого коньюктивы на грибы рода кандида (Candida spp.) с уточнением вида</t>
  </si>
  <si>
    <t>Молекулярно-биологическое исследование отделяемого конъюнктивы на вирус простого герпеса 1 и 2 типов (Herpes simplex virus types 1, 2)</t>
  </si>
  <si>
    <t>A03.26.019.002</t>
  </si>
  <si>
    <t>A03.26.020</t>
  </si>
  <si>
    <t>A24.01.005.001</t>
  </si>
  <si>
    <t>A20.30.023</t>
  </si>
  <si>
    <t>A19.30.009.002</t>
  </si>
  <si>
    <t>A21.13.001</t>
  </si>
  <si>
    <t>A11.01.001</t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</si>
  <si>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</si>
  <si>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Тариф на 1 услугу</t>
    </r>
    <r>
      <rPr>
        <vertAlign val="superscript"/>
        <sz val="12"/>
        <rFont val="Cambria"/>
        <family val="1"/>
        <charset val="204"/>
        <scheme val="major"/>
      </rPr>
      <t>2</t>
    </r>
  </si>
  <si>
    <t>B04.047.001</t>
  </si>
  <si>
    <t>A07.06.005</t>
  </si>
  <si>
    <t>601</t>
  </si>
  <si>
    <t>A16.12.026.018</t>
  </si>
  <si>
    <t>11.7</t>
  </si>
  <si>
    <t>B04.009.001</t>
  </si>
  <si>
    <r>
      <t>Коэффициенты дифференциации БПНФ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</si>
  <si>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t>длительностью, равной минимальной и более</t>
  </si>
  <si>
    <t>длительностью менее минимальной</t>
  </si>
  <si>
    <t>Законченные случаи лечения длительностью менее минимальной</t>
  </si>
  <si>
    <t>Оплата в особом порядке:</t>
  </si>
  <si>
    <t>Минимальная длительность лечения, койко-дней</t>
  </si>
  <si>
    <t>Ультразвуковое исследование периферических нервов (одна анатомическая область)</t>
  </si>
  <si>
    <t>A26.08.038</t>
  </si>
  <si>
    <t>диспансеризация, II этап</t>
  </si>
  <si>
    <t>посещение в составе диспансерного наблюдения первичное</t>
  </si>
  <si>
    <t>посещение в составе диспансерного наблюдения повторное</t>
  </si>
  <si>
    <t>дополнено в соответствии с Номенклатурой</t>
  </si>
  <si>
    <t>Ортодонтическая коррекция с применением брекет-систем*</t>
  </si>
  <si>
    <t>A19.04.001.004</t>
  </si>
  <si>
    <t>Роботизированная механотерапия при заболеваниях и травмах суставов</t>
  </si>
  <si>
    <t>111, 113, 131, 132, 181</t>
  </si>
  <si>
    <t>310</t>
  </si>
  <si>
    <t>описание</t>
  </si>
  <si>
    <t xml:space="preserve">A12.25.007 </t>
  </si>
  <si>
    <t>Тимпанометрия</t>
  </si>
  <si>
    <t>A12.25.011</t>
  </si>
  <si>
    <t>Регистрация электрически вызванного стапедиального рефлекса с помощью импедансного аудиометра</t>
  </si>
  <si>
    <t xml:space="preserve">A05.25.006 </t>
  </si>
  <si>
    <t>Регистрация вызванных акустических ответов мозга на постоянные модулированные тоны (ASSR тест)</t>
  </si>
  <si>
    <t>A05.25.003</t>
  </si>
  <si>
    <t>Исследование коротколатентных вызванных потенциалов</t>
  </si>
  <si>
    <t xml:space="preserve">B03.002.004 </t>
  </si>
  <si>
    <t>Комплекс исследований для выявления аллергена</t>
  </si>
  <si>
    <t>560</t>
  </si>
  <si>
    <t>1 аллерген</t>
  </si>
  <si>
    <t>561</t>
  </si>
  <si>
    <t>бытовые и эпидермальные аллергены</t>
  </si>
  <si>
    <t>562</t>
  </si>
  <si>
    <t>плесневые аллергены</t>
  </si>
  <si>
    <t>563</t>
  </si>
  <si>
    <t>пыльцевые аллергены</t>
  </si>
  <si>
    <t>564</t>
  </si>
  <si>
    <t>пищевые аллергены</t>
  </si>
  <si>
    <t>565</t>
  </si>
  <si>
    <t>педиатрическая панель</t>
  </si>
  <si>
    <t>0504000</t>
  </si>
  <si>
    <t>Забор крови</t>
  </si>
  <si>
    <t xml:space="preserve">A11.12.009 </t>
  </si>
  <si>
    <t>Взятие крови из периферической вены</t>
  </si>
  <si>
    <t>Тарифы на комплексное посещение по медицинской реабилитации  в амбулаторных условиях</t>
  </si>
  <si>
    <t>Раздел I. Услуги по медицинской реабилитации пациента с заболеванием дыхательной системы (взрослые)</t>
  </si>
  <si>
    <t>Код комплекса исследований</t>
  </si>
  <si>
    <t>Наименование комплекса исследований</t>
  </si>
  <si>
    <t>комплексное посещение по медицинской реабилитации</t>
  </si>
  <si>
    <t>Блок 1. Приемы (осмотры, консультации) специалистов МДРК</t>
  </si>
  <si>
    <t>Раздел услуг</t>
  </si>
  <si>
    <t>Приём врача по физической и реабилитационной медицине первичный</t>
  </si>
  <si>
    <t>посещение с проведением консилиума МДРК</t>
  </si>
  <si>
    <t>Физиотрерапия</t>
  </si>
  <si>
    <t>Рефлексотерапия</t>
  </si>
  <si>
    <t xml:space="preserve">Приём врача по физической и реабилитационной медицине повторный </t>
  </si>
  <si>
    <t>посещение в составе комплексного посещения повторное</t>
  </si>
  <si>
    <t>Блок 2. Простые и комплексные медицинские услуги, применяемые в процессе реабилитации</t>
  </si>
  <si>
    <t>Массаж грудной клетки медицинский</t>
  </si>
  <si>
    <t>Вакуумный массаж кожи</t>
  </si>
  <si>
    <t>Ультрафонофорез лекарственный</t>
  </si>
  <si>
    <t>A17.09.001</t>
  </si>
  <si>
    <t>Электрофорез лекарственных препаратов при патологии легких</t>
  </si>
  <si>
    <t>Электростимуляция мышц</t>
  </si>
  <si>
    <t>A12.09.001*</t>
  </si>
  <si>
    <t>Доля оплаты прерванных случаев медицинской реабилитации</t>
  </si>
  <si>
    <t>Группа услуг</t>
  </si>
  <si>
    <t>Усредненный объем услуг</t>
  </si>
  <si>
    <t>Законченный случай</t>
  </si>
  <si>
    <t>Прерванный случай</t>
  </si>
  <si>
    <t>Минимальное количество услуг</t>
  </si>
  <si>
    <t>Коэф-т</t>
  </si>
  <si>
    <t>Блок 1</t>
  </si>
  <si>
    <t>Услуги раздела 1</t>
  </si>
  <si>
    <t>Услуги раздела 2</t>
  </si>
  <si>
    <t>Блок 2</t>
  </si>
  <si>
    <t>* Допускается вместо указанной услуги выполнение оценки переносимости физической нагрузки по шкале Борга</t>
  </si>
  <si>
    <t>Раздел II. Услуги по медицинской реабилитации пациента, перенесшего операцию по поводу онкологического заболевания (взрослые)</t>
  </si>
  <si>
    <t>IV. Модель пациента: Последствия проведенного хирургического вмешательства по поводу злокачественного новообразования молочной железы (C50)</t>
  </si>
  <si>
    <t>B01.070.009</t>
  </si>
  <si>
    <t>Прием (тестирование, консультация) медицинского психолога первичный</t>
  </si>
  <si>
    <t>802</t>
  </si>
  <si>
    <t>посещение в составе комплексного посещения первичное</t>
  </si>
  <si>
    <t>B05.069.004</t>
  </si>
  <si>
    <t>Разработка индивидуальной программы психологической реабилитации</t>
  </si>
  <si>
    <t>Массаж верхней конечности медицинский</t>
  </si>
  <si>
    <t>Раздел III. Услуги по медицинской реабилитации пациента с заболеваниями сердечно-сосудистой системы (взрослые)</t>
  </si>
  <si>
    <t>II. Модель пациента: Состояние после аортокоронарного шунтирования, резекции аневризмы сердца, баллонной ангиопластики,  стентирования коронарных сосудов и протезирования и пластики клапанов (I97.1)</t>
  </si>
  <si>
    <t>B05.015.001</t>
  </si>
  <si>
    <t>Прием врача-кардиолога первичный</t>
  </si>
  <si>
    <t>Прием врача-кардиолога повторный</t>
  </si>
  <si>
    <t>Индивидуальное занятие лечебной физкультурой в бассейне</t>
  </si>
  <si>
    <t>Раздел IV. Услуги по медицинской реабилитации пациента, перенесшего инфекционное заболевание (взрослые)</t>
  </si>
  <si>
    <t>V. Модель пациента: Состояния после перенесенной новой коронавирусной инфекции COVID-19 (U09.9)</t>
  </si>
  <si>
    <t>Раздел V. Услуги по медицинской реабилитации пациента с заболеваниями центральной нервной системы (взрослые)</t>
  </si>
  <si>
    <t>Прием врача-невролога первичный</t>
  </si>
  <si>
    <t>B05.023.002</t>
  </si>
  <si>
    <t>Прием врача-невролога повторный</t>
  </si>
  <si>
    <t>B05.069.006</t>
  </si>
  <si>
    <t>Разработка индивидуальной программы логопедической реабилитации</t>
  </si>
  <si>
    <t>A13.23.005.001</t>
  </si>
  <si>
    <t>Медико-логопедическая процедура при афазии индивидуальная</t>
  </si>
  <si>
    <t>A13.23.006.001</t>
  </si>
  <si>
    <t>Медико-логопедическая процедура при дизартрии индивидуальная</t>
  </si>
  <si>
    <t>A13.23.005.002</t>
  </si>
  <si>
    <t>Медико-логопедическая процедура при афазии групповая</t>
  </si>
  <si>
    <t>A13.23.006.002</t>
  </si>
  <si>
    <t>Медико-логопедическая процедура при дизартрии групповая</t>
  </si>
  <si>
    <t xml:space="preserve">Индивидуальное занятие лечебной физкультурой при заболеваниях центральной нервной системы и головного мозга
</t>
  </si>
  <si>
    <t>Массаж при заболеваниях центральной нервной системы</t>
  </si>
  <si>
    <t>A17.23.001</t>
  </si>
  <si>
    <t>Электрофорез лекарственных препаратов при заболеваниях центральной нервной системы и головного мозга</t>
  </si>
  <si>
    <t>Раздел VI. Услуги по медицинской реабилитации пациента, перенесшего острое нарушение мозгового кровообращения (взрослые)</t>
  </si>
  <si>
    <t>II. Модель пациента: Последствия черепно-мозговой травмы при наличии двигательных и/ или речевых нарушений (T90.5)</t>
  </si>
  <si>
    <t>III. Модель пациента: Последствия удаления объемных и сосудистых образований головного и спинного мозга при наличии двигательных и/ или речевых нарушений (D32, D33, I67.1)</t>
  </si>
  <si>
    <t>IV. Модель пациента: Последствия воспалительных болезней ЦНС при наличии двигательных и/ или чувствительных нарушений (G00-G09)</t>
  </si>
  <si>
    <t>Индивидуальное занятие лечебной физкультурой при заболеваниях центральной нервной системы и головного мозга</t>
  </si>
  <si>
    <t xml:space="preserve">Групповое занятие лечебной физкультурой при заболеваниях центральной нервной системы и головного мозга
</t>
  </si>
  <si>
    <t>A19.23.002.017</t>
  </si>
  <si>
    <t>Роботизированная механотерапия при заболеваниях центральной нервной системы и головного мозга</t>
  </si>
  <si>
    <t>Раздел VII. Услуги по медицинской реабилитации пациента, перенесшего травму опорно-двигательной системы (взрослые)</t>
  </si>
  <si>
    <t>I. Модель пациента: Травмы опорно-двигательного аппарата с неврологическими осложнениями, атрофией прилегающих мышц, с развитием контрактур и деформаций, нарушающих функцию  (S40-S99, T00-T07, T91-T94)</t>
  </si>
  <si>
    <t>III. Модель пациента: Состояние после протезирования коленных, плечевых, локтевых суставов, эндопротезирования и в процессе этапного протезирования тазобредренных суставов при двустороннем поражении (M16, M17, M19)</t>
  </si>
  <si>
    <t>IV. Модель пациента: После реконструктивно-пластических операций на суставах с применением видеоэндоскопических (артроскопических) технологий в течение 6 мес после операции  (M17, S83)</t>
  </si>
  <si>
    <t>B05.050.003</t>
  </si>
  <si>
    <t>Услуги по медицинской реабилитации пациента, перенесшего травму опорно-двигательной системы</t>
  </si>
  <si>
    <t>A19.24.001.004</t>
  </si>
  <si>
    <t>Роботизированная механотерапия при заболеваниях периферической нервной системы</t>
  </si>
  <si>
    <t>A17.24.005</t>
  </si>
  <si>
    <t>Электрофорез лекарственных препаратов при заболеваниях периферической нервной системы</t>
  </si>
  <si>
    <t>Раздел VIII. Услуги по медицинской реабилитации пациента, перенесшего операцию на опорно-двигательной системе (взрослые)</t>
  </si>
  <si>
    <t>A21.24.002</t>
  </si>
  <si>
    <t>Рефлексотерапия при заболеваниях периферической нервной системы</t>
  </si>
  <si>
    <t>Раздел IX. Услуги по медицинской реабилитации пациента с заболеваниями центральной нервной системы (дети)</t>
  </si>
  <si>
    <t>I. Модель пациента: Церебральный паралич (G80)</t>
  </si>
  <si>
    <t>II. Модель пациента: Другие поражения головного мозга (G93)</t>
  </si>
  <si>
    <t>III. Модель пациента: Другие нарушения центральной нервной системы (G96)</t>
  </si>
  <si>
    <t>Групповое занятие лечебной физкультурой при заболеваниях центральной нервной системы и головного мозга</t>
  </si>
  <si>
    <t>Раздел X. Услуги по медицинской реабилитации пациента с заболеванием опорно-двигательной системы (дети)</t>
  </si>
  <si>
    <t>I. Модель пациента: Сколиоз (M41)</t>
  </si>
  <si>
    <t>II. Модель пациента: Остеохондроз позвоночника (M42)</t>
  </si>
  <si>
    <t>III. Модель пациента: Другие деформирующие дорсопатии (M43)</t>
  </si>
  <si>
    <t>IV. Модель пациента: Последствия травм шеи и туловища (T91)</t>
  </si>
  <si>
    <t>VIII. Модель пациента: Другие приобретенные деформации конечностей (M21)</t>
  </si>
  <si>
    <t>Раздел XI. Услуги по медицинской реабилитации пациента, перенесшего травму опорно-двигательной системы (дети)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</si>
  <si>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УР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</si>
  <si>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ЗП</t>
    </r>
  </si>
  <si>
    <t>наблюдение беременной из группы высокого акушерского риска</t>
  </si>
  <si>
    <t>специализированный прием при направлении на ВРТ</t>
  </si>
  <si>
    <r>
      <t>КС</t>
    </r>
    <r>
      <rPr>
        <vertAlign val="subscript"/>
        <sz val="12"/>
        <color indexed="8"/>
        <rFont val="Cambria"/>
        <family val="1"/>
        <charset val="204"/>
        <scheme val="major"/>
      </rPr>
      <t>УР</t>
    </r>
  </si>
  <si>
    <t>Эластография молочных желёз</t>
  </si>
  <si>
    <t>Ультразвуковое исследование молочных желёз с допплеровским исследованием</t>
  </si>
  <si>
    <t>Отделение (койки) паллиативной помощи с респираторной поддержкой</t>
  </si>
  <si>
    <t>Приём медицинского психолога первичный</t>
  </si>
  <si>
    <t>B01.070.010</t>
  </si>
  <si>
    <t>Приём медицинского психолога повторный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</si>
  <si>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затратоёмкости, коэффициент специфики, 
доля заработной платы и прочих расходов)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</si>
  <si>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затратоёмкости, коэффициент специфики, 
доля заработной платы и прочих расходов)</t>
  </si>
  <si>
    <t>0704000</t>
  </si>
  <si>
    <t>ПОТОВЫЕ ПРОБЫ</t>
  </si>
  <si>
    <t>A12.01.009</t>
  </si>
  <si>
    <t>Потовая проба</t>
  </si>
  <si>
    <t>III. Модель пациента: Пневмония в стадии разрешения (J12-16,18)</t>
  </si>
  <si>
    <t>VI. Модель пациента: Демиелинизирующие болезни ЦНС ( G35-G37)</t>
  </si>
  <si>
    <t>B03.016.011</t>
  </si>
  <si>
    <t>Исследование кислотно-основного состояния и газов крови</t>
  </si>
  <si>
    <t>уточнить</t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</si>
  <si>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1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</t>
    </r>
  </si>
  <si>
    <t>9.2</t>
  </si>
  <si>
    <r>
      <t>К</t>
    </r>
    <r>
      <rPr>
        <vertAlign val="subscript"/>
        <sz val="14"/>
        <rFont val="Cambria"/>
        <family val="1"/>
        <charset val="204"/>
        <scheme val="major"/>
      </rPr>
      <t>З</t>
    </r>
  </si>
  <si>
    <r>
      <t>Д</t>
    </r>
    <r>
      <rPr>
        <vertAlign val="subscript"/>
        <sz val="14"/>
        <rFont val="Cambria"/>
        <family val="1"/>
        <charset val="204"/>
        <scheme val="major"/>
      </rPr>
      <t>ЗП</t>
    </r>
  </si>
  <si>
    <r>
      <t>* Признак применения коэффициента уровня (подуровня) К</t>
    </r>
    <r>
      <rPr>
        <i/>
        <vertAlign val="subscript"/>
        <sz val="10"/>
        <rFont val="Cambria"/>
        <family val="1"/>
        <charset val="204"/>
        <scheme val="major"/>
      </rPr>
      <t>УС</t>
    </r>
    <r>
      <rPr>
        <i/>
        <sz val="10"/>
        <rFont val="Cambria"/>
        <family val="1"/>
        <charset val="204"/>
        <scheme val="major"/>
      </rPr>
      <t>: да - применяется; нет - не применяется, за исключением медицинских организаций, расположенных на территории ЗАТО</t>
    </r>
  </si>
  <si>
    <t>ГЕМОДИАЛИЗ при сепсисе, септическом шоке, полиорганной недостаточности, печеночной недостаточности, острых отравлениях, остром некротическом панкреатите, остром рабдомиолизе и других миоглобинурических синдромах, парапротеинемических гемобластозах, жизнеугрожающих обострениях аутоиммунных заболеваний</t>
  </si>
  <si>
    <t xml:space="preserve">A18.05.001.001 </t>
  </si>
  <si>
    <t>A18.05.006.001</t>
  </si>
  <si>
    <r>
      <t>БПНФ</t>
    </r>
    <r>
      <rPr>
        <vertAlign val="subscript"/>
        <sz val="11"/>
        <color indexed="8"/>
        <rFont val="Cambria"/>
        <family val="1"/>
        <charset val="204"/>
      </rPr>
      <t>СМП</t>
    </r>
  </si>
  <si>
    <t>Коэффициенты дифференциации базового подушевого норматива финансирования СМП</t>
  </si>
  <si>
    <r>
      <t>ДПНФ</t>
    </r>
    <r>
      <rPr>
        <vertAlign val="subscript"/>
        <sz val="11"/>
        <color indexed="8"/>
        <rFont val="Cambria"/>
        <family val="1"/>
        <charset val="204"/>
      </rPr>
      <t>СМП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</si>
  <si>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ПВ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</si>
  <si>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УР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</si>
  <si>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ЗП</t>
    </r>
  </si>
  <si>
    <t>11.4</t>
  </si>
  <si>
    <t>087</t>
  </si>
  <si>
    <r>
      <t xml:space="preserve">оплаченный случай оказания медицинской помощи </t>
    </r>
    <r>
      <rPr>
        <sz val="12"/>
        <rFont val="Cambria"/>
        <family val="1"/>
        <charset val="204"/>
        <scheme val="major"/>
      </rPr>
      <t xml:space="preserve"> не соответствует тарифу, установленному законодательством об обязательном медицинском страховании </t>
    </r>
    <r>
      <rPr>
        <b/>
        <sz val="12"/>
        <rFont val="Cambria"/>
        <family val="1"/>
        <charset val="204"/>
        <scheme val="major"/>
      </rPr>
      <t>&lt;1&gt;</t>
    </r>
    <r>
      <rPr>
        <sz val="12"/>
        <rFont val="Cambria"/>
        <family val="1"/>
        <charset val="204"/>
        <scheme val="major"/>
      </rPr>
      <t>;</t>
    </r>
  </si>
  <si>
    <r>
  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</t>
    </r>
    <r>
      <rPr>
        <sz val="12"/>
        <rFont val="Cambria"/>
        <family val="1"/>
        <charset val="204"/>
        <scheme val="major"/>
      </rPr>
      <t xml:space="preserve"> (в случае, если установление диагноза и постановка на диспансерное наблюдение должно быть осуществлено в рамках одного случая оказания медицинской помощи).</t>
    </r>
  </si>
  <si>
    <r>
      <t xml:space="preserve">Наличие расхождений клинического и </t>
    </r>
    <r>
      <rPr>
        <sz val="12"/>
        <rFont val="Cambria"/>
        <family val="1"/>
        <charset val="204"/>
        <scheme val="major"/>
      </rPr>
      <t>патолого-анатомического диагнозов 2 - 3 категории, обусловленное непроведением необходимых диагностических исследований (за исключением оказания медицинской помощи в экстренной форме).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</si>
  <si>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</t>
    </r>
  </si>
  <si>
    <r>
      <t>ДПНФ</t>
    </r>
    <r>
      <rPr>
        <vertAlign val="subscript"/>
        <sz val="11"/>
        <color indexed="8"/>
        <rFont val="Cambria"/>
        <family val="1"/>
        <charset val="204"/>
      </rPr>
      <t>АПП</t>
    </r>
  </si>
  <si>
    <t>2110020</t>
  </si>
  <si>
    <t>ПАТОЛОГОАНАТОМИЧЕСКОЕ ВСКРЫТИЕ</t>
  </si>
  <si>
    <t>IV - от 1501 до 2000 жителей</t>
  </si>
  <si>
    <t>III - от 901 до 1500 жителей</t>
  </si>
  <si>
    <t>II - от 101 до 900 жителей</t>
  </si>
  <si>
    <t>IV группа ФАП</t>
  </si>
  <si>
    <t>Раздел I. Первичная медико-санитарная помощь в амбулаторных условиях</t>
  </si>
  <si>
    <t>Раздел II. Первичная медико-санитарная помощь в амбулаторных условиях с применением телемедицинских технологий</t>
  </si>
  <si>
    <t>Телемедицинский консультационный центр</t>
  </si>
  <si>
    <t>A13.29.009.001</t>
  </si>
  <si>
    <t>A13.29.009.002</t>
  </si>
  <si>
    <t>A13.29.009.003</t>
  </si>
  <si>
    <t>A13.29.009.004</t>
  </si>
  <si>
    <t>Дистанционный консилиум (с участием 2-3 специалистов)</t>
  </si>
  <si>
    <t>неотложная консультация должна быть проведена не позднее 2-х часов</t>
  </si>
  <si>
    <t>плановая консультация должна быть проведена не позднее суток</t>
  </si>
  <si>
    <t>экстренная консультация проводится незамедлительно</t>
  </si>
  <si>
    <t>Дистанционная консультация пациента</t>
  </si>
  <si>
    <t>Дистанционная консультация в режиме отсроченной консультации (плановая*)</t>
  </si>
  <si>
    <t>Дистанционная консультация в режиме реального времени (неотложная**)</t>
  </si>
  <si>
    <t>Дистанционная консультация в режиме реального времени (экстренная***)</t>
  </si>
  <si>
    <t>B01.031.002</t>
  </si>
  <si>
    <t>Приём врача-педиатра повторный</t>
  </si>
  <si>
    <t>A06.20.002</t>
  </si>
  <si>
    <t>B04.026.001.002</t>
  </si>
  <si>
    <t>B04.026.001.003</t>
  </si>
  <si>
    <t>B04.026.001.004</t>
  </si>
  <si>
    <t>Диспансерное наблюдение (сахарный диабет)</t>
  </si>
  <si>
    <t>Диспансерное наблюдение (болезни сердечно-сосудистой системы)</t>
  </si>
  <si>
    <t>Диспансерное наблюдение (иные заболевания)</t>
  </si>
  <si>
    <t>B04.047.003.002</t>
  </si>
  <si>
    <t>B04.047.003.003</t>
  </si>
  <si>
    <t>B04.047.003.004</t>
  </si>
  <si>
    <t>B04.001.001.004</t>
  </si>
  <si>
    <t>B04.047.001.002</t>
  </si>
  <si>
    <t>B04.047.001.003</t>
  </si>
  <si>
    <t>B04.047.001.004</t>
  </si>
  <si>
    <t>B04.027.001.001</t>
  </si>
  <si>
    <t>Диспансерное наблюдение (онкология)</t>
  </si>
  <si>
    <t>B04.014.002.004</t>
  </si>
  <si>
    <t>B04.015.003.003</t>
  </si>
  <si>
    <t>B04.023.001.004</t>
  </si>
  <si>
    <t>B04.028.001.004</t>
  </si>
  <si>
    <t>B04.029.001.004</t>
  </si>
  <si>
    <t>B04.050.001.004</t>
  </si>
  <si>
    <t>B04.053.001.004</t>
  </si>
  <si>
    <t>B04.057.001.004</t>
  </si>
  <si>
    <t>B04.058.002.004</t>
  </si>
  <si>
    <t>Селективная гемосорбция липополисахаридов*</t>
  </si>
  <si>
    <t>не более 2 услуг для одного пациента в рамках одной госпитализации</t>
  </si>
  <si>
    <t xml:space="preserve">*при заболеваниях , относящихся к тяжёлой патологии челюстно-лицевой области  (приказ Министерства здравоохранения Мурманской области от 07.02.2023 №63 «Об организации ортодонтической помощи детям с тяжёлой челюстно-лицевой патологией»). </t>
  </si>
  <si>
    <t>A13.29.009.005</t>
  </si>
  <si>
    <t>ООО "КЦЗ "Норникель"</t>
  </si>
  <si>
    <t>Плазмообмен</t>
  </si>
  <si>
    <r>
      <rPr>
        <b/>
        <sz val="12"/>
        <rFont val="Cambria"/>
        <family val="1"/>
        <charset val="204"/>
      </rPr>
      <t>I.Модель пациента: Хронические обструктивные болезни легких в стадии обострения (ХОБЛ), бронхоэктатическая болезнь; внебольничнная пневмония, затяжное течение, остаточные явленияв виде ДН не менее 1 ст.  (J41-44, J47, J13-15,18)</t>
    </r>
  </si>
  <si>
    <t>I. Модель пациента: Первичный или повторный крупноочаговый (в т.ч. трансмуральный), мелкоочаговый инфаркт миокарда в стадии выздоровления, при любых осложнениях в остром периоде (I21, I22, I24, I25.8, I97.1)</t>
  </si>
  <si>
    <t>I.Модель пациента: Последствия поражения черепно-мозговых нервов различного генеза (воспалительного, травматического, сосудистого) в виде двигательных, чувствительных нарушений (G50-52)</t>
  </si>
  <si>
    <r>
      <t>I. Модель пациента: Последствия острого нарушения мозгового и спинального кровообращения (I60-I64, I67</t>
    </r>
    <r>
      <rPr>
        <b/>
        <sz val="12"/>
        <rFont val="Cambria"/>
        <family val="1"/>
        <charset val="204"/>
      </rPr>
      <t>,G95.1, I69, G95.8)</t>
    </r>
  </si>
  <si>
    <r>
  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</t>
    </r>
    <r>
      <rPr>
        <b/>
        <sz val="12"/>
        <rFont val="Cambria"/>
        <family val="1"/>
        <charset val="204"/>
      </rPr>
      <t xml:space="preserve"> в течение 1 года после операции (S40-S99, T00-T07, T91-T94)</t>
    </r>
  </si>
  <si>
    <t>V. Модель пациента: Полиневропатии и другие поражения периферической нервной системы (G61, G62, G64, G54.1-54.4)</t>
  </si>
  <si>
    <t>II. Модель пациента: Церебральный паралич (G80)</t>
  </si>
  <si>
    <t>III. Модель пациента: Другие поражения головного мозга (G93)</t>
  </si>
  <si>
    <t>IV. Модель пациента: Другие нарушения центральной нервной системы (G96)</t>
  </si>
  <si>
    <t>B03.016.014</t>
  </si>
  <si>
    <t>Исследование мочи методом Нечипоренко</t>
  </si>
  <si>
    <t>B03.016.015</t>
  </si>
  <si>
    <t>Исследование мочи методом Зимницкого</t>
  </si>
  <si>
    <t>A09.23.004</t>
  </si>
  <si>
    <t>Исследование уровня белка в спинномозговой жидкости</t>
  </si>
  <si>
    <t>A09.23.009</t>
  </si>
  <si>
    <t>Исследование уровня натрия в спинномозговой жидкости</t>
  </si>
  <si>
    <t>A09.23.010</t>
  </si>
  <si>
    <t>Исследование уровня калия в спинномозговой жидкости</t>
  </si>
  <si>
    <t>A09.23.012</t>
  </si>
  <si>
    <t>Исследование уровня хлоридов в спинномозговой жидкости</t>
  </si>
  <si>
    <t>A26.05.016.001</t>
  </si>
  <si>
    <t>Исследование микробиоценоза кишечника (дисбактериоз) культуральными методами</t>
  </si>
  <si>
    <t>A26.06.073</t>
  </si>
  <si>
    <t>Определение антител к сальмонелле кишечной (Salmonella enterica) в крови</t>
  </si>
  <si>
    <t>A26.06.086</t>
  </si>
  <si>
    <t>Определение антител к сероварам иерсинии энтероколитика (Yersinia enterocolitica)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</si>
  <si>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</si>
  <si>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</si>
  <si>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</si>
  <si>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</si>
  <si>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</si>
  <si>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</si>
  <si>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</si>
  <si>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</si>
  <si>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</si>
  <si>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</si>
  <si>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A26.06.104</t>
  </si>
  <si>
    <t>Определение антител к дифтерийному анатоксину в крови</t>
  </si>
  <si>
    <t>A26.19.009</t>
  </si>
  <si>
    <t>Микробиологическое (культуральное) исследование кала на грибы рода кандида (Candida spp.)</t>
  </si>
  <si>
    <t>A26.19.066.001</t>
  </si>
  <si>
    <t>Определение ДНК возбудителя иерсиниоза (Yersinia enterocolitica) в образцах фекалий методом ПЦР</t>
  </si>
  <si>
    <t>A26.19.067.001</t>
  </si>
  <si>
    <t>Определение ДНК возбудителя псевдотуберкулеза (Yersinia pseudotuberculosis) в образцах фекалий методом ПЦР</t>
  </si>
  <si>
    <t>A26.19.078</t>
  </si>
  <si>
    <t>Микробиологическое (культуральное) исследование фекалий/ректального мазка на диарогенные эшерихии (EHEC, EPEC, ETEC, EAgEC, EIEC)</t>
  </si>
  <si>
    <t>A26.19.084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</si>
  <si>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</si>
  <si>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A26.05.001</t>
  </si>
  <si>
    <t>Микробиологическое (культуральное) исследование крови на стерильность</t>
  </si>
  <si>
    <t>A26.05.007</t>
  </si>
  <si>
    <t>Микробиологическое (культуральное) исследование крови на облигатные анаэробные микроорганизмы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</si>
  <si>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</si>
  <si>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</si>
  <si>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</si>
  <si>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</si>
  <si>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</si>
  <si>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</si>
  <si>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</si>
  <si>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</si>
  <si>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A26.20.050</t>
  </si>
  <si>
    <t>Бактериологическое исследование отделяемого цервикального канала на стрептококк группы B (S.agalactiae)</t>
  </si>
  <si>
    <t>A26.21.002</t>
  </si>
  <si>
    <t>Микробиологическое (культуральное) исследование отделяемого из уретры на гонококк (Neisseria gonorrhoeae)</t>
  </si>
  <si>
    <t>A26.30.004.002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</si>
  <si>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</si>
  <si>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A26.30.004.003</t>
  </si>
  <si>
    <t>Определение чувствительности микроорганизмов к антимикробным химиотерапевтическим препаратам методом разведений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</si>
  <si>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</si>
  <si>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</si>
  <si>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</si>
  <si>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</si>
  <si>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B03.014.003</t>
  </si>
  <si>
    <t>Комплекс исследований для диагностики менингита</t>
  </si>
  <si>
    <t>A26.05.074</t>
  </si>
  <si>
    <t>Молекулярно-биологическое исследование крови на возбудителей брюшного тифа и паратифов (S. typhi/paratyphi A/B/C)</t>
  </si>
  <si>
    <t>A26.06.118.001</t>
  </si>
  <si>
    <t>Определение суммарных антител к риккетсиям - возбудителям сыпного тифа (Rickettsia spp.) в крови</t>
  </si>
  <si>
    <t>A26.16.008</t>
  </si>
  <si>
    <t>Определение антигена холерного вибриона (Vibrio cholerae) в рвотных массах с использованием 01 и 0139 диагностических сывороток</t>
  </si>
  <si>
    <t>A26.19.087</t>
  </si>
  <si>
    <t>Определение антигена холерного вибриона (Vibrio cholerae) в фекалиях с использованием 01 и 0139 диагностических сывороток</t>
  </si>
  <si>
    <t>A26.05.037</t>
  </si>
  <si>
    <t>Молекулярно-биологическое исследование крови на листерии (Listeria monocytogenes)</t>
  </si>
  <si>
    <t>A26.08.050.001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</si>
  <si>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</si>
  <si>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A26.19.034.001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</si>
  <si>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</si>
  <si>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A26.19.063.001</t>
  </si>
  <si>
    <t>Определение ДНК микроорганизмов рода шигелла (Shigella spp.) в образцах фекалий методом ПЦР</t>
  </si>
  <si>
    <t>A26.19.064.001</t>
  </si>
  <si>
    <t>Определение ДНК микроорганизмов рода сальмонелла (Salmonella spp.) в образцах фекалий методом ПЦР</t>
  </si>
  <si>
    <t>A26.19.068.001</t>
  </si>
  <si>
    <t>Определение ДНК патогенных кампилобактерий (Campylobacter jejuni/coli) в образцах фекалий методом ПЦР</t>
  </si>
  <si>
    <t>A26.19.069.001</t>
  </si>
  <si>
    <t>Определение ДНК диарогенных эшерихий (EHEC, EPEC, ETEC, EAgEC, EIEC) в образцах фекалий методом ПЦР</t>
  </si>
  <si>
    <t>A26.19.074.001</t>
  </si>
  <si>
    <t>Определение РНК ротавирусов (Rotavirus gr.A) в образцах фекалий методом ПЦР</t>
  </si>
  <si>
    <t>A26.19.075.001</t>
  </si>
  <si>
    <t>Определение РНК калицивирусов (норовирусов, саповирусов) (Caliciviridae (Norovirus, Sapovirus)) в образцах фекалий методом ПЦР</t>
  </si>
  <si>
    <t>A26.19.076.001</t>
  </si>
  <si>
    <t>Определение РНК астровирусов (Astrovirus) в образцах фекалий методом ПЦР</t>
  </si>
  <si>
    <t>A26.19.077.001</t>
  </si>
  <si>
    <t>Определение ДНК аденовирусов (Adenovirus) в образцах фекалий методом ПЦР</t>
  </si>
  <si>
    <t>A26.23.017</t>
  </si>
  <si>
    <t>Молекулярно-биологическое исследование спинномозговой жидкости на листерии (Listeria monocytogenes)</t>
  </si>
  <si>
    <t>A26.23.025.001</t>
  </si>
  <si>
    <t>Определение ДНК гемофильной палочки (Haemophilus influenzae) в спинномозговой жидкости методом ПЦР</t>
  </si>
  <si>
    <t>A26.23.026.001</t>
  </si>
  <si>
    <t>Определение ДНК менингококка (Neisseria meningitidis) в спинномозговой жидкости методом ПЦР</t>
  </si>
  <si>
    <t>A26.23.027.001</t>
  </si>
  <si>
    <t>Определение ДНК пневмококка (Streptococcus pneumoniae) в спинномозговой жидкости методом ПЦР</t>
  </si>
  <si>
    <t>A26.30.004.004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</si>
  <si>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</si>
  <si>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9.3</t>
  </si>
  <si>
    <t>A04.20.002.001</t>
  </si>
  <si>
    <t>A04.20.002.002</t>
  </si>
  <si>
    <t xml:space="preserve">A04.24.001 </t>
  </si>
  <si>
    <t>IV. Модель пациента: Состояния после оперативного вмешательства на позвоночнике, сопровождающиеся двигательными и чувствительными нарушениями и после ламинэктомий и инплантации металлоконструкций  (M51, М 50, M96.1, M54.1)</t>
  </si>
  <si>
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 в течение 1 года после операции (S40-S99, T00-T07, T91-T94, М50, М51)</t>
  </si>
  <si>
    <t>режим "Врач-врач"</t>
  </si>
  <si>
    <t>режим "Врач-пациент"</t>
  </si>
  <si>
    <t>Клиническая психология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</si>
  <si>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</si>
  <si>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</si>
  <si>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</si>
  <si>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</si>
  <si>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</si>
  <si>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</si>
  <si>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</si>
  <si>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</si>
  <si>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Установка, замена порт-системы (катетера) для лекарственной терапии злокачественных новообразований</t>
  </si>
  <si>
    <t>Лечение с применением генно-инженерных биологических препаратов и селективных иммунодепрессантов (инициация или замена)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</si>
  <si>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</si>
  <si>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</si>
  <si>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</si>
  <si>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</si>
  <si>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</si>
  <si>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</si>
  <si>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</si>
  <si>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st09.011</t>
  </si>
  <si>
    <t>Операции на почке и мочевыделительной системе, дети (уровень 7)</t>
  </si>
  <si>
    <t>Аппендэктомия, дети</t>
  </si>
  <si>
    <t>st10.008</t>
  </si>
  <si>
    <t>Другие операции на органах брюшной полости, дети</t>
  </si>
  <si>
    <t>st14.004</t>
  </si>
  <si>
    <t>Операции на кишечнике и анальной области (уровень 4)</t>
  </si>
  <si>
    <t>Интерстициальные болезни легких, врожденные аномалии развития легких, бронхолегочная дисплазия, дети</t>
  </si>
  <si>
    <t>st30.016</t>
  </si>
  <si>
    <t>Операции на почке и мочевыделительной системе, взрослые (уровень 7)</t>
  </si>
  <si>
    <t>Аппендэктомия, взрослые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</si>
  <si>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</si>
  <si>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</si>
  <si>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</si>
  <si>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</si>
  <si>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B04.027.001.004</t>
  </si>
  <si>
    <t>668</t>
  </si>
  <si>
    <t>1.5</t>
  </si>
  <si>
    <t>1.6</t>
  </si>
  <si>
    <t>13.1</t>
  </si>
  <si>
    <r>
      <t>Размер базового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, дифференцированные подушевые нормативы 
финансирования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</t>
    </r>
  </si>
  <si>
    <t>211, 235</t>
  </si>
  <si>
    <t>0709000</t>
  </si>
  <si>
    <t>ДРУГИЕ ДИАГНОСТИЧЕКСИЕ  ИССЛЕДОВАНИЯ</t>
  </si>
  <si>
    <t>A23.10.003</t>
  </si>
  <si>
    <t>Тестирование состояния постоянного имплантируемого антиаритмического устройства</t>
  </si>
  <si>
    <t>Региональный эндокринологический центр</t>
  </si>
  <si>
    <t>B01.058.003</t>
  </si>
  <si>
    <t>Посещение в составе обращения первичное</t>
  </si>
  <si>
    <t>B01.058.004</t>
  </si>
  <si>
    <t>Приём врача-детского эндокринолога повторный</t>
  </si>
  <si>
    <t>Посещение в составе обращения повторное</t>
  </si>
  <si>
    <t>Диспансерный прием врача-детского эндокринолога</t>
  </si>
  <si>
    <t>Приём врача-эндокринолога повторный</t>
  </si>
  <si>
    <t xml:space="preserve">школа здоровья </t>
  </si>
  <si>
    <t>B04.031.003.002</t>
  </si>
  <si>
    <t>B04.031.003.003</t>
  </si>
  <si>
    <t>B04.031.003.004</t>
  </si>
  <si>
    <t>B04.031.003.001</t>
  </si>
  <si>
    <r>
      <t xml:space="preserve">Диспансерный приём врача-травматолога-ортопеда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</si>
  <si>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врача-офтальмолога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</si>
  <si>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врача-оториноларинголога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</si>
  <si>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врача-невролога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</si>
  <si>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t>тарифы для детей - по диспансерному наблюдению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</si>
  <si>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r>
      <t xml:space="preserve">Диспансерный приём врача-акушера-гинеколога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</si>
  <si>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t>B04.010.001.004</t>
  </si>
  <si>
    <t>B04.058.002.002</t>
  </si>
  <si>
    <t>В рабочие дни</t>
  </si>
  <si>
    <t>В выходные и праздничные дни</t>
  </si>
  <si>
    <t>Тариф на комплекс исследований в рабочие дни</t>
  </si>
  <si>
    <t>Тариф на комплекс исследований в выходные и праздничные дни</t>
  </si>
  <si>
    <t>151, 152</t>
  </si>
  <si>
    <t>169, 212</t>
  </si>
  <si>
    <t>111, 161, 
215</t>
  </si>
  <si>
    <t>111, 113, 131, 132, 
161, 980</t>
  </si>
  <si>
    <r>
      <t>КС</t>
    </r>
    <r>
      <rPr>
        <vertAlign val="subscript"/>
        <sz val="14"/>
        <rFont val="Cambria"/>
        <family val="1"/>
        <charset val="204"/>
        <scheme val="major"/>
      </rPr>
      <t>ДС</t>
    </r>
    <r>
      <rPr>
        <sz val="14"/>
        <rFont val="Cambria"/>
        <family val="1"/>
        <charset val="204"/>
        <scheme val="major"/>
      </rPr>
      <t>*</t>
    </r>
  </si>
  <si>
    <t>ЗНО лимфоидной и кроветворной тканей без специального противоопухолевого лечения (уровень 1) &lt;***&gt;</t>
  </si>
  <si>
    <t>ЗНО лимфоидной и кроветворной тканей без специального противоопухолевого лечения (уровень 2) &lt;***&gt;</t>
  </si>
  <si>
    <t>ЗНО лимфоидной и кроветворной тканей без специального противоопухолевого лечения (уровень 3) &lt;***&gt;</t>
  </si>
  <si>
    <t>ЗНО лимфоидной и кроветворной тканей без специального противоопухолевого лечения (уровень 4) &lt;***&gt;</t>
  </si>
  <si>
    <t>Злокачественное новообразование без специального противоопухолевого лечения &lt;***&gt;</t>
  </si>
  <si>
    <t>Медицинская кардиореабилитация (2 балла по ШРМ)</t>
  </si>
  <si>
    <t>Медицинская реабилитация после перенесенной коронавирусной инфекции COVID-19 (2 балла по ШРМ)</t>
  </si>
  <si>
    <t xml:space="preserve">_________________________________________________________________________  </t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</si>
  <si>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КС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</si>
  <si>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УС</t>
    </r>
    <r>
      <rPr>
        <sz val="14"/>
        <color indexed="8"/>
        <rFont val="Cambria"/>
        <family val="1"/>
        <charset val="204"/>
        <scheme val="major"/>
      </rPr>
      <t>*</t>
    </r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</si>
  <si>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</si>
  <si>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</si>
  <si>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r>
      <t>Лечение хронического вирусного гепатита C (уровень 1)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</si>
  <si>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2)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</si>
  <si>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3)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</si>
  <si>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4)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</si>
  <si>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Вирусный гепатит B хронический без дельта агента, лекарственная терапия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</si>
  <si>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Вирусный гепатит B хронический с дельта агентом, лекарственная терапия</t>
    </r>
    <r>
      <rPr>
        <vertAlign val="superscript"/>
        <sz val="11"/>
        <rFont val="Cambria"/>
        <family val="1"/>
        <charset val="204"/>
        <scheme val="major"/>
      </rPr>
      <t>4</t>
    </r>
  </si>
  <si>
    <t>Раздел III. Отдельные случаи</t>
  </si>
  <si>
    <t>Подуровень 5</t>
  </si>
  <si>
    <t>Профилактический прием врача-уролога</t>
  </si>
  <si>
    <t>Профилактический прием врача-хирурга</t>
  </si>
  <si>
    <t>Спермограмма</t>
  </si>
  <si>
    <t>Раздел III. Тарифы на комлексное посещение 
по поводу I этапа диспансеризации для оценки репродуктивного здоровья женщин и мужчин</t>
  </si>
  <si>
    <t>ДИСПАНСЕРИЗАЦИЯ ДЛЯ ОЦЕНКИ РЕПРОДУКТИВНОГО ЗДОРОВЬЯ ЖЕНЩИН И МУЖЧИН, II ЭТАП</t>
  </si>
  <si>
    <t>Кабинет "Диабетическая стопа"</t>
  </si>
  <si>
    <t>112, 113, 162, 181</t>
  </si>
  <si>
    <t>112, 113, 114, 162, 181</t>
  </si>
  <si>
    <t>При проведении I этапа диспансеризации или профилактического медицинского осмотра с  использованием мобильного комплекса 
(код структурного подразделения 181) тариф увеличивается на 608,00 рублей</t>
  </si>
  <si>
    <r>
      <t>КС</t>
    </r>
    <r>
      <rPr>
        <vertAlign val="subscript"/>
        <sz val="11"/>
        <rFont val="Cambria"/>
        <family val="1"/>
        <charset val="204"/>
        <scheme val="major"/>
      </rPr>
      <t>ФАП</t>
    </r>
  </si>
  <si>
    <t>в т.ч. отдельный повышающий коэффициент, рассчитываемый с учётом доли женщин репродуктивного возраста в численности прикреплённого населения</t>
  </si>
  <si>
    <t>ГОБУЗ "Апатитско-Кировская ЦРБ"</t>
  </si>
  <si>
    <t>ГОБУЗ "Оленегорская ЦРБ"</t>
  </si>
  <si>
    <t>A08.30.019.002</t>
  </si>
  <si>
    <t>Патолого-анатомическое вскрытие первой категории сложности</t>
  </si>
  <si>
    <t>A08.30.019.003</t>
  </si>
  <si>
    <t>Патолого-анатомическое вскрытие второй категории сложности</t>
  </si>
  <si>
    <t>A08.30.019.004</t>
  </si>
  <si>
    <t>Патолого-анатомическое вскрытие третьей категории сложности</t>
  </si>
  <si>
    <t>A08.30.019.005</t>
  </si>
  <si>
    <t>Патолого-анатомическое вскрытие четвертой категории сложности</t>
  </si>
  <si>
    <t>A08.30.019.006</t>
  </si>
  <si>
    <t>Патолого-анатомическое вскрытие пятой категории сложности</t>
  </si>
  <si>
    <t>999, 237</t>
  </si>
  <si>
    <t>Кабинет диагностики и лечения КИНК</t>
  </si>
  <si>
    <t>консультация с манипуляцией</t>
  </si>
  <si>
    <t>Диспансеризация для оценки репродуктивного здоровья</t>
  </si>
  <si>
    <t>151, 152, 169, 181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</si>
  <si>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</t>
  </si>
  <si>
    <r>
      <t>Возрастная группа</t>
    </r>
    <r>
      <rPr>
        <vertAlign val="superscript"/>
        <sz val="12"/>
        <rFont val="Cambria"/>
        <family val="1"/>
        <charset val="204"/>
        <scheme val="major"/>
      </rPr>
      <t>2</t>
    </r>
  </si>
  <si>
    <t xml:space="preserve"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
</t>
  </si>
  <si>
    <t>A26.20.009.002</t>
  </si>
  <si>
    <t xml:space="preserve"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
</t>
  </si>
  <si>
    <t>A26.21.036.001</t>
  </si>
  <si>
    <t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</si>
  <si>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</si>
  <si>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</si>
  <si>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Отделение реабилитации при ДСС</t>
  </si>
  <si>
    <t>Кабинет репродуктивного здоровья мужчин</t>
  </si>
  <si>
    <t>B04.006.001</t>
  </si>
  <si>
    <t xml:space="preserve">Диспансерный приём врача-генетика </t>
  </si>
  <si>
    <t xml:space="preserve">II. Модель пациента: Хронические обструктивные болезни легких в стадии обострения (ХОБЛ, бронхиальная астма, бронхоэктатическая болезньв стадии затихающего обострения, ДН 1-2) (J00-J99)  </t>
  </si>
  <si>
    <t>V. Модель пациента: Последствия травм позвоночника с повреждением спинного мозга и заболеваний позвоночника с повреждением спинного мозга (Т91.3)</t>
  </si>
  <si>
    <r>
      <t xml:space="preserve">IV. Модель пациента: После реконструктивно-пластических операций на суставах с применением видеоэндоскопических (артроскопических) технологий </t>
    </r>
    <r>
      <rPr>
        <b/>
        <sz val="12"/>
        <rFont val="Cambria"/>
        <family val="1"/>
        <charset val="204"/>
      </rPr>
      <t>в течение 1 года после операции  (M17, S83, M75.4, M23.2)</t>
    </r>
  </si>
  <si>
    <t>A26.06.036.001</t>
  </si>
  <si>
    <t>Определение антигена (HBsAg) вируса гепатита B (Hepatitis B virus) в крови, качественное исследование</t>
  </si>
  <si>
    <t>A26.06.041.001</t>
  </si>
  <si>
    <t>Определение антител класса G (anti-HCV IgG) к вирусу гепатита C (Hepatitis C virus) в крови</t>
  </si>
  <si>
    <t>A26.06.041.002</t>
  </si>
  <si>
    <t>Определение суммарных антител классов M и G (anti-HCV IgG и anti-HCV IgM) к вирусу гепатита C (Hepatitis C virus) в крови</t>
  </si>
  <si>
    <t>A26.06.045.002</t>
  </si>
  <si>
    <t>Определение антител класса G (IgG) к вирусу простого герпеса 2 типа (Herpes simplex virus 2) в крови</t>
  </si>
  <si>
    <t>A26.20.029</t>
  </si>
  <si>
    <t>Молекулярно-биологическое исследование отделяемого слизистых оболочек женских половых органов на уреаплазмы (Ureaplasma spp.)</t>
  </si>
  <si>
    <t>A26.21.033</t>
  </si>
  <si>
    <t>Молекулярно-биологическое исследование отделяемого из уретры на уреаплазмы (Ureaplasma spp.)</t>
  </si>
  <si>
    <t>A26.06.084.001</t>
  </si>
  <si>
    <t>Определение антител класса G (IgG) к вирусу ветряной оспы и опоясывающего лишая (Varicella-Zoster virus) в крови</t>
  </si>
  <si>
    <t>A26.06.084.002</t>
  </si>
  <si>
    <t>Определение антител класса M (IgM) к вирусу ветряной оспы и опоясывающего лишая (Varicella-Zoster virus) в крови</t>
  </si>
  <si>
    <t>A26.06.112.001</t>
  </si>
  <si>
    <t>Определение антител класса G (IgG) к вирусу паротита (Mumps virus) в крови</t>
  </si>
  <si>
    <t>A26.06.112.002</t>
  </si>
  <si>
    <t>Определение антител класса M (IgM) к вирусу паротита (Mumps virus) в крови</t>
  </si>
  <si>
    <t>A26.06.045.001</t>
  </si>
  <si>
    <t>Определение антител класса G (IgG) к вирусу простого герпеса 1 типа (Herpes simplex virus 1) в крови</t>
  </si>
  <si>
    <t>A26.06.045.003</t>
  </si>
  <si>
    <t>Определение антител класса M (IgM) к вирусу простого герпеса 1 и 2 типов (Herpes simplex virus types 1, 2) в крови</t>
  </si>
  <si>
    <t>A26.05.019.001</t>
  </si>
  <si>
    <t>Определение РНК вируса гепатита C (Hepatitis C virus) в крови методом ПЦР, качественное исследование</t>
  </si>
  <si>
    <t>Молекулярно-биологическое исследование мазков со слизистой оболочки ротоглотки на вирус гриппа (Influenza virus)</t>
  </si>
  <si>
    <t>A26.08.038.001</t>
  </si>
  <si>
    <t>Определение РНК вируса гриппа A (Influenza virus A) в мазках со слизистой оболочки ротоглотки методом ПЦР</t>
  </si>
  <si>
    <t>A26.20.035</t>
  </si>
  <si>
    <t>Молекулярно-биологическое исследование отделяемого слизистых оболочек женских половых органов на уреаплазмы (Ureaplasma spp.) с уточнением вида</t>
  </si>
  <si>
    <t>A26.21.027</t>
  </si>
  <si>
    <t>Молекулярно-биологическое исследование отделяемого из уретры на уреаплазмы (Ureaplasma spp.) с уточнением вида</t>
  </si>
  <si>
    <t>A26.05.019.002</t>
  </si>
  <si>
    <t>Определение РНК вируса гепатита C (Hepatitis C virus) в крови методом ПЦР, количественное исследование</t>
  </si>
  <si>
    <t>A26.05.020.001</t>
  </si>
  <si>
    <t>Определение ДНК вируса гепатита B (Hepatitis B virus) в крови методом ПЦР, качественное исследование</t>
  </si>
  <si>
    <t>A26.05.011.001</t>
  </si>
  <si>
    <t>Определение ДНК вируса Эпштейна-Барр (Epstein - Barr virus) методом ПЦР в периферической и пуповинной крови, качественное исследование</t>
  </si>
  <si>
    <t>A26.05.011.002</t>
  </si>
  <si>
    <t>Определение ДНК вируса Эпштейна-Барр (Epstein - Barr virus) методом ПЦР в периферической и пуповинной крови, количественное исследование</t>
  </si>
  <si>
    <t>A26.05.017.001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</si>
  <si>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</si>
  <si>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A26.05.017.002</t>
  </si>
  <si>
    <t>Определение ДНК цитомегаловируса (Cytomegalovirus) методом ПЦР в периферической и пуповинной крови, количественное исследование</t>
  </si>
  <si>
    <t>7.9</t>
  </si>
  <si>
    <t>нп. Лиинахамари</t>
  </si>
  <si>
    <t>нп. Спутник</t>
  </si>
  <si>
    <r>
      <t>Базовый норматив финансового обеспечения ФАП (БНФО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на год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</si>
  <si>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на год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</si>
  <si>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с учётом периода работы</t>
    </r>
  </si>
  <si>
    <t>Электрофорез лекарственных препаратов при заболеваниях периферической  нервной системы</t>
  </si>
  <si>
    <t>Воздействие озокеритом при заболеваниях периферической  нервной системы</t>
  </si>
  <si>
    <t>Роботизированная механотерапия при заболеваниях периферической  нервной системы</t>
  </si>
  <si>
    <t>Роботизированная механотерапия при заболеваниях центральной  нервной системы</t>
  </si>
  <si>
    <t>Диспансерный приём врача-акушера-гинеколога</t>
  </si>
  <si>
    <t>Диспансерный приём врача-невролога</t>
  </si>
  <si>
    <t>Диспансерный приём врача-оториноларинголога</t>
  </si>
  <si>
    <t>Диспансерный приём врача-офтальмолога</t>
  </si>
  <si>
    <t>I. Модель пациента: Последствия острого нарушения мозгового и спинального кровообращения (I60-I64, I67, G95.1)</t>
  </si>
  <si>
    <t>IV. Модель пациента: Последствия воспалительных болезней ЦНС при наличии двигательных и/ или чувствительных нарушений (G00-G09 )</t>
  </si>
  <si>
    <t>V. Модель пациента: Последствия травм позвоночника с повреждением спинного мозга (Т91.3 )</t>
  </si>
  <si>
    <t>Услуги по медицинской реабилитации пациента с заболеваниями нервной системы</t>
  </si>
  <si>
    <t>ИТОГО</t>
  </si>
  <si>
    <t>I. Модель пациента: Травмы опорно-двигательного аппарата с неврологическими осложнениями, атрофией прилегающих мышц, с развитием контрактур и деформаций, нарушающих функцию  (S40-S99, T00-T07, T91-T94 )</t>
  </si>
  <si>
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 в течение 1 года после операции (S40-S99, T00-T07, T91-T94 )</t>
  </si>
  <si>
    <t>III. Модель пациента: Состояние после протезирования коленных, плечевых, локтевых суставов, эндопротезирования и в процессе этапного протезирования тазобредренных суставов при двустороннем поражении (M16, M17, M19 )</t>
  </si>
  <si>
    <t>IV. Модель пациента: После реконструктивно-пластических операций на суставах с применением видеоэндоскопических (артроскопических) технологий в течение 6 мес после операции  (M17, S83 )</t>
  </si>
  <si>
    <t xml:space="preserve">Травматология и ортопедия                   </t>
  </si>
  <si>
    <t>Модель пациента: Хронические болезни легких в стадии обострения (ХОБЛ), бронхоэктатическая болезнь; внебольничнная пневмония, затяжное течение, остаточные явленияв виде ДН не менее 1 ст.  (J41-44, J47, J13-15,18)</t>
  </si>
  <si>
    <t>Раздел XII. Услуги по медицинской реабилитации пациента с заболеваниями нервной системы, оказанные на дому (взрослые)</t>
  </si>
  <si>
    <t>Раздел XIII. Услуги по медицинской реабилитации пациента, перенесшего травму опорно-двигательной системы, оказанные на дому (взрослые)</t>
  </si>
  <si>
    <t>Раздел XIV. Услуги по медицинской реабилитации пациента с заболеванием дыхательной системы, оказанные на дому (взрослые)</t>
  </si>
  <si>
    <r>
      <t>Размер базового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дифференцированные подушевые нормативы финансирования скорой медицинской помощи (ДПНФ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СМП)</t>
    </r>
  </si>
  <si>
    <r>
      <t xml:space="preserve">предоставление реестров счетов в случае прекращения действия лицензии медицинской организации на осуществление медицинской деятельности </t>
    </r>
    <r>
      <rPr>
        <sz val="12"/>
        <rFont val="Cambria"/>
        <family val="1"/>
        <charset val="204"/>
        <scheme val="major"/>
      </rPr>
      <t>по случаям оказания медицинской помощи, завершившимся после прекращения действия лицензии медицинской организации;</t>
    </r>
  </si>
  <si>
    <r>
  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</t>
    </r>
    <r>
      <rPr>
        <sz val="12"/>
        <color theme="1"/>
        <rFont val="Times New Roman"/>
        <family val="1"/>
        <charset val="204"/>
      </rPr>
      <t xml:space="preserve">, </t>
    </r>
    <r>
      <rPr>
        <sz val="12"/>
        <color theme="1"/>
        <rFont val="Cambria"/>
        <family val="1"/>
        <charset val="204"/>
      </rPr>
      <t>и (или) медицинских изделий, включенных в перечень медицинских изделий, имплантируемых в организм человека, на основе клинических рекомендаций.</t>
    </r>
  </si>
  <si>
    <t>Установление неверного диагноза, связанное с невыполнением, несвоевременным или ненадлежащим выполнением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рекомендаций, в том числе по результатам проведенного диспансерного наблюдения, с учетом рекомендаций по применению методов профилактики, диагностики, лечения и реабилитации, данных медицинскими работниками национальных медицинских центров в ходе консультаций/консилиумов с применением телемедицинских технологий: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</si>
  <si>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</si>
  <si>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</si>
  <si>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профильные медицинские организации (структурные подразделения медицинских организаций) в течение суток или более, если перевод в течение суток невозможен с учётом тяжести состояния пациента и его транспортабельности.</t>
  </si>
  <si>
    <r>
      <t xml:space="preserve"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</t>
    </r>
    <r>
      <rPr>
        <sz val="12"/>
        <rFont val="Cambria"/>
        <family val="1"/>
        <charset val="204"/>
        <scheme val="major"/>
      </rPr>
      <t>с учетом клинических рекомендаций, связанные с риском для здоровья пациента.</t>
    </r>
  </si>
  <si>
    <t>ФГБУН "КНЦ РАН"</t>
  </si>
  <si>
    <t>к Тарифному соглашению на 2025 год</t>
  </si>
  <si>
    <t>Действует с 01.01.2025</t>
  </si>
  <si>
    <r>
      <t>взрослые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</si>
  <si>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дети</t>
    </r>
    <r>
      <rPr>
        <vertAlign val="superscript"/>
        <sz val="12"/>
        <rFont val="Cambria"/>
        <family val="1"/>
        <charset val="204"/>
        <scheme val="major"/>
      </rPr>
      <t>1</t>
    </r>
  </si>
  <si>
    <t>A06.10.006.001</t>
  </si>
  <si>
    <t>Компьютерно-томографическая коронарография</t>
  </si>
  <si>
    <t>A06.12.053</t>
  </si>
  <si>
    <t>Компьютерно-томографическая ангиография сосудов нижних конечностей</t>
  </si>
  <si>
    <t>A06.12.054</t>
  </si>
  <si>
    <t>Компьютерно-томографическая ангиография сосудов верхних конечностей</t>
  </si>
  <si>
    <t>A06.12.055</t>
  </si>
  <si>
    <t>Компьютерно-томографическая ангиография сосудов таза</t>
  </si>
  <si>
    <t>A06.12.056</t>
  </si>
  <si>
    <t>Компьютерно-томографическая ангиография сосудов головного мозга</t>
  </si>
  <si>
    <t>A06.12.058</t>
  </si>
  <si>
    <t>Компьютерно-томографическая ангиография брахиоцефальных артерий</t>
  </si>
  <si>
    <t>Компьютерная томография (КТ) с болюсным контрастированием (без учета стоимости контрастного усиления)</t>
  </si>
  <si>
    <t>0407030</t>
  </si>
  <si>
    <t>A06.09.005.002</t>
  </si>
  <si>
    <t>A06.12.001.001</t>
  </si>
  <si>
    <t>A06.21.003.002</t>
  </si>
  <si>
    <t>A06.21.003.003</t>
  </si>
  <si>
    <t>A26.06.077</t>
  </si>
  <si>
    <t>Определение антител к сальмонелле тифи (Salmonella typhi) в крови</t>
  </si>
  <si>
    <t>Молекулярно-биологическое исследование мазков со слизистой оболочки носоглотки на возбудитель дифтерии ()</t>
  </si>
  <si>
    <t>Исследование биологических объектов, обнаруженных в фекалиях, с целью определения их биологического вида</t>
  </si>
  <si>
    <t>A26.08.007</t>
  </si>
  <si>
    <t>Микробиологическое (культуральное) исследование пунктатов из околоносовых полостей на неспорообразующие анаэробные микроорганизмы</t>
  </si>
  <si>
    <t>A26.23.012.001</t>
  </si>
  <si>
    <t>Определение антигена грибов рода Криптококкус (Cryptococcus spp.) в спинномозговой жидкости</t>
  </si>
  <si>
    <t>A26.19.085</t>
  </si>
  <si>
    <t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t>
  </si>
  <si>
    <t>A26.20.037</t>
  </si>
  <si>
    <t>Молекулярно-биологическое исследование отделяемого из влагалища на Streptococcus agalactiae (SGB)</t>
  </si>
  <si>
    <t>B04.012.001</t>
  </si>
  <si>
    <t>Тариф 
на единицу объёма2025</t>
  </si>
  <si>
    <t>КОМПЬЮТЕРНАЯ ТОМОГРАФИЯ (КТ)</t>
  </si>
  <si>
    <t>0410000</t>
  </si>
  <si>
    <t>ОФЭКТ/КТ</t>
  </si>
  <si>
    <t>A07.30.041</t>
  </si>
  <si>
    <t>Однофотонная эмиссионная компьютерная томография, совмещённая с компьютерной томографией с туморотропными РФП</t>
  </si>
  <si>
    <t>B01.041.001</t>
  </si>
  <si>
    <t>B01.041.002</t>
  </si>
  <si>
    <t>Численность обслуживаемого населения на 01.12.2024</t>
  </si>
  <si>
    <r>
      <t xml:space="preserve">Диспансерный приём врача-педиатра участкового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</si>
  <si>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врача-детского эндокринолога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</si>
  <si>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врача-детского кардиолога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</si>
  <si>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врача-детского хирурга </t>
    </r>
    <r>
      <rPr>
        <vertAlign val="superscript"/>
        <sz val="11"/>
        <rFont val="Cambria"/>
        <family val="1"/>
        <charset val="204"/>
        <scheme val="major"/>
      </rPr>
      <t>3</t>
    </r>
  </si>
  <si>
    <t>5.8</t>
  </si>
  <si>
    <t>27 км ж.д. Мончегорск-Оленья</t>
  </si>
  <si>
    <t>11.8</t>
  </si>
  <si>
    <t>Кабинет ВОП</t>
  </si>
  <si>
    <t>ds12.022</t>
  </si>
  <si>
    <t>ds12.023</t>
  </si>
  <si>
    <t>ds12.024</t>
  </si>
  <si>
    <t>ds12.025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</si>
  <si>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</si>
  <si>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</si>
  <si>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</si>
  <si>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</si>
  <si>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ds19.135</t>
  </si>
  <si>
    <t>ds19.136</t>
  </si>
  <si>
    <t>ds19.137</t>
  </si>
  <si>
    <t>ds19.138</t>
  </si>
  <si>
    <t>ds19.139</t>
  </si>
  <si>
    <t>ds19.140</t>
  </si>
  <si>
    <t>ds19.141</t>
  </si>
  <si>
    <t>ds19.142</t>
  </si>
  <si>
    <t>ds19.143</t>
  </si>
  <si>
    <t>ds19.144</t>
  </si>
  <si>
    <t>ds19.145</t>
  </si>
  <si>
    <t>ds19.146</t>
  </si>
  <si>
    <t>ds19.147</t>
  </si>
  <si>
    <t>ds19.148</t>
  </si>
  <si>
    <t>ds19.149</t>
  </si>
  <si>
    <t>ds19.150</t>
  </si>
  <si>
    <t>ds19.151</t>
  </si>
  <si>
    <t>ds19.152</t>
  </si>
  <si>
    <t>ds19.153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</si>
  <si>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</si>
  <si>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</si>
  <si>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</si>
  <si>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</si>
  <si>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ds19.156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</si>
  <si>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</si>
  <si>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ds21.008</t>
  </si>
  <si>
    <t>ds37.017</t>
  </si>
  <si>
    <t>ds37.018</t>
  </si>
  <si>
    <t>ds37.019</t>
  </si>
  <si>
    <t>st21.010</t>
  </si>
  <si>
    <t>st25.013</t>
  </si>
  <si>
    <t>Баллонная вазодилатация с установкой 1 стента в сосуд (сосуды)</t>
  </si>
  <si>
    <t>st25.014</t>
  </si>
  <si>
    <t>Баллонная вазодилатация с установкой 2 стентов в сосуд (сосуды)</t>
  </si>
  <si>
    <t>st25.015</t>
  </si>
  <si>
    <t>Баллонная вазодилатация с установкой 3 стентов в сосуд (сосуды)</t>
  </si>
  <si>
    <t>st36.048</t>
  </si>
  <si>
    <t>Досуточная госпитализация в диагностических целях</t>
  </si>
  <si>
    <t>st37.027</t>
  </si>
  <si>
    <t>st37.028</t>
  </si>
  <si>
    <t>st37.029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</si>
  <si>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</si>
  <si>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</si>
  <si>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r>
      <t>Лечение хронического вирусного гепатита C (уровень 5)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</si>
  <si>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6)</t>
    </r>
    <r>
      <rPr>
        <vertAlign val="superscript"/>
        <sz val="11"/>
        <rFont val="Cambria"/>
        <family val="1"/>
        <charset val="204"/>
        <scheme val="major"/>
      </rPr>
      <t>4</t>
    </r>
  </si>
  <si>
    <t>Период работы в 2025 году, месяцев</t>
  </si>
  <si>
    <t>________________________________________________________________________________</t>
  </si>
  <si>
    <t>Тарифы на услуги при проведении II этапа диспансеризации взрослого населения 
и II этапа диспансеризациидля оценки репродуктивного здоровья женщин и мужчин</t>
  </si>
  <si>
    <t>____________________________</t>
  </si>
  <si>
    <t>при проведении диспансеризации и профосмотров - оплата только в рамках взаиморасчётов</t>
  </si>
  <si>
    <t>не более 2-х снимков при хирургических и терапевтических методах лечения (1 зуб)</t>
  </si>
  <si>
    <t>2.15</t>
  </si>
  <si>
    <t>с. Кузомень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</si>
  <si>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</si>
  <si>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</si>
  <si>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</si>
  <si>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</si>
  <si>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</si>
  <si>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</si>
  <si>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A06.08.009</t>
  </si>
  <si>
    <t>Компьютерная томография верхних дыхательных путей и шеи</t>
  </si>
  <si>
    <t>A04.30.001.001</t>
  </si>
  <si>
    <t>Ультразвуковое исследование плода при сроке беременности до тринадцати недель</t>
  </si>
  <si>
    <t>A04.30.001.003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</si>
  <si>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I)</t>
  </si>
  <si>
    <t>A04.30.001.004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</si>
  <si>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I)</t>
  </si>
  <si>
    <t>A26.26.010</t>
  </si>
  <si>
    <t>Микроскопическое исследование соскоба с язв роговицы на аэробные и факультативно-анаэробные микроорганизмы</t>
  </si>
  <si>
    <t>A26.19.010.001</t>
  </si>
  <si>
    <t>Микроскопическое исследование кала на гельминты с применением методов обогащения</t>
  </si>
  <si>
    <t>A09.28.003.002</t>
  </si>
  <si>
    <t>Определение количества белка в суточной моче</t>
  </si>
  <si>
    <t>A26.19.036</t>
  </si>
  <si>
    <t>Определение антигенов криптоспоридий (Cryptosporidium parvum) в образцах фекалий</t>
  </si>
  <si>
    <t>A12.06.010.001</t>
  </si>
  <si>
    <t>Определение содержания антител к ДНК нативной</t>
  </si>
  <si>
    <t>A26.19.013</t>
  </si>
  <si>
    <t>A26.20.022</t>
  </si>
  <si>
    <t>Молекулярно-биологическое исследование отделяемого слизистых оболочек женских половых органов на гонококк (Neisseria gonorrhoeae)</t>
  </si>
  <si>
    <t>A26.20.032</t>
  </si>
  <si>
    <t>Молекулярно-биологическое исследование влагалищного отделяемого на микроорганизмы-маркеры бактериального вагиноза</t>
  </si>
  <si>
    <t>A26.08.030.001</t>
  </si>
  <si>
    <t>Определение ДНК Chlamydophila pneumoniae в мазках со слизистой оболочки носоглотки методом ПЦР</t>
  </si>
  <si>
    <t>A26.08.049.001</t>
  </si>
  <si>
    <t>Определение ДНК Chlamydophila pneumoniae в мазках со слизистой оболочки ротоглотки методом ПЦР</t>
  </si>
  <si>
    <t>A26.09.047.001</t>
  </si>
  <si>
    <t>Определение ДНК Chlamydophila pneumoniae в мокроте (индуцированной мокроте, фаринго-трахеальных аспиратах) методом ПЦР</t>
  </si>
  <si>
    <t>A26.09.063.001</t>
  </si>
  <si>
    <t>Определение ДНК Chlamydophila pneumoniae в бронхоальвеолярной лаважной жидкости методом ПЦР</t>
  </si>
  <si>
    <t>A26.08.061.001</t>
  </si>
  <si>
    <t>Определение ДНК Pneumocystis jirovecii (carinii) в мазках со слизистой оболочки ротоглотки методом ПЦР</t>
  </si>
  <si>
    <t>A26.09.072.001</t>
  </si>
  <si>
    <t>Определение ДНК Pneumocystis jirovecii в мокроте, эндотрахеальном аспирате, бронхоальвеолярной лаважной жидкости методом ПЦР, количественное исследование</t>
  </si>
  <si>
    <t>A26.30.021.001</t>
  </si>
  <si>
    <t>Определение ДНК Pneumocystis jirovecii в биоптатах или пунктатах из очагов поражения органов и тканей методом ПЦР</t>
  </si>
  <si>
    <t>A26.06.108</t>
  </si>
  <si>
    <t>Определение антигена криптококка (Cryptococcus neoformans) в крови</t>
  </si>
  <si>
    <t>Действует с 01.01.2025
(в ред. от 24.01.2025)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</si>
  <si>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</si>
  <si>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</si>
  <si>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</si>
  <si>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</si>
  <si>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</si>
  <si>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</si>
  <si>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st19.163</t>
  </si>
  <si>
    <t>st19.164</t>
  </si>
  <si>
    <t>st19.165</t>
  </si>
  <si>
    <t>st19.166</t>
  </si>
  <si>
    <t>st19.167</t>
  </si>
  <si>
    <t>st19.168</t>
  </si>
  <si>
    <t>st19.169</t>
  </si>
  <si>
    <t>st19.170</t>
  </si>
  <si>
    <t>st19.171</t>
  </si>
  <si>
    <t>st19.172</t>
  </si>
  <si>
    <t>st19.173</t>
  </si>
  <si>
    <t>st19.174</t>
  </si>
  <si>
    <t>st19.175</t>
  </si>
  <si>
    <t>st19.176</t>
  </si>
  <si>
    <t>st19.177</t>
  </si>
  <si>
    <t>st19.178</t>
  </si>
  <si>
    <t>st19.179</t>
  </si>
  <si>
    <t>st19.180</t>
  </si>
  <si>
    <t>st19.181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</si>
  <si>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</si>
  <si>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</si>
  <si>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 xml:space="preserve">Неонатология </t>
  </si>
  <si>
    <t>хирургия</t>
  </si>
  <si>
    <t>Лучевая терапия (уровень 8)**</t>
  </si>
  <si>
    <t>доля оплаты прерванных случаев лечения с проведением системной радионуклидной терапии (услуги A07.30.003.002, A07.30.012) не устанавливается в связи с отсутствием данного вида медицинской помощи на территории Мурманской области</t>
  </si>
  <si>
    <t>ГОБУЗ "Мончегорская ЦРБ"</t>
  </si>
  <si>
    <t>МАГНИТНО-РЕЗОНАНСНАЯ ТОМОГРАФИЯ (МРТ)*</t>
  </si>
  <si>
    <t>В случае направления пациента на МРТ-исследование двух и более анатомических зон с внутривенным контрастированием  оплате по тарифу «с контрастом» подлежит одно исследование по наибольшей стоимости, второе и последующие исследования подлежат оплате по тарифам «без контраста»</t>
  </si>
  <si>
    <t>Случай медицинской реабилитации детей, оплачиваемый в указанных медицинских организациях по КСГ st37.027-st37.029 и ds37.017-ds37.019, является:</t>
  </si>
  <si>
    <t>- законченным при условии длительности случая лечения 18 дней и более;</t>
  </si>
  <si>
    <t>- прерванным при условии длительности случая лечения от 12 до 17 дней включительно.</t>
  </si>
  <si>
    <t>Случай медицинской реабилитации детей в вышеуказанных медицинских организациях 4 группы длительностью 11 дней и менее подлежит оплате по иным КСГ по профилю «медицинская реабилитация» за исключением КСГ st37.027-st37.029 и ds37.017-ds37.019.</t>
  </si>
  <si>
    <t>ГОАУЗ "Мончегорская ЦРБ"</t>
  </si>
  <si>
    <t>A26.08.032</t>
  </si>
  <si>
    <t>A26.20.034.001</t>
  </si>
  <si>
    <t>Наименование медицинской организации (МО)</t>
  </si>
  <si>
    <t>Местонахождение МО</t>
  </si>
  <si>
    <t>ГОБУЗ "Мурманская областная клиническая больница имени П.А. Баяндина"</t>
  </si>
  <si>
    <t>ГОБУЗ "Мурманская областная детская клиническая больница"</t>
  </si>
  <si>
    <t>ГОБУЗ "Мурманский областной клинический многопрофильный центр"</t>
  </si>
  <si>
    <t>ГОБУЗ "Мурманский областной онкологический диспансер"</t>
  </si>
  <si>
    <t>ГОАУЗ "Мурманский областной лечебно-реабилитационный центр"</t>
  </si>
  <si>
    <t>ГОБУЗ "Медицинский центр "Белая роза"</t>
  </si>
  <si>
    <t>ГОБУЗ "Апатитско-Кировская центральная районная больница"</t>
  </si>
  <si>
    <t>ГОБУЗ "Кандалакшская центральная районная больница"</t>
  </si>
  <si>
    <t>ГОБУЗ "Кольская центральная районная больница"</t>
  </si>
  <si>
    <t>ГОБУЗ "Ловозерская центральная районная больница"</t>
  </si>
  <si>
    <t>ГОБУЗ "Мончегорская центральная районная больница"</t>
  </si>
  <si>
    <t>ГОБУЗ "Оленегорская центральная районная больница"</t>
  </si>
  <si>
    <t>ГОБУЗ "Печенгская центральная районная больница"</t>
  </si>
  <si>
    <t>ГОБУЗ "Центральная районная больница ЗАТО г. Североморск"</t>
  </si>
  <si>
    <t>ГОБУЗ "Мурманская городская поликлиника № 1"</t>
  </si>
  <si>
    <t>ГОБУЗ "Мурманская городская поликлиника № 2"</t>
  </si>
  <si>
    <t>ГОБУЗ "Мурманская городская детская поликлиника № 1"</t>
  </si>
  <si>
    <t>ГОБУЗ "Мурманская городская детская поликлиника № 4"</t>
  </si>
  <si>
    <t>ГОБУЗ "Мурманская городская детская поликлиника № 5"</t>
  </si>
  <si>
    <t>ГОАУЗ "Мурманская областная стоматологическая поликлиника"</t>
  </si>
  <si>
    <t>ГОАУЗ "Апатитская стоматологическая поликлиника"</t>
  </si>
  <si>
    <t>ГОАУЗ "Мурманская областная межрайонная стоматологическая поликлиника"</t>
  </si>
  <si>
    <t>ГОБУЗ "Мурманская областная станция скорой медицинской помощи"</t>
  </si>
  <si>
    <t>ФГБУЗ "Мурманский многопрофильный центр имени Н.И. Пирогова Федерального медико-биологического агентства"</t>
  </si>
  <si>
    <t>ФГБУЗ "Медико-санитарная часть № 118 Федерального медико-биологического агентства"</t>
  </si>
  <si>
    <t>г. Полярные Зори</t>
  </si>
  <si>
    <t>ФГБУЗ "Центральная медико-санитарная часть № 120 Федерального медико-биологического агентства"</t>
  </si>
  <si>
    <t>г. Снежногорск, ЗАТО Александровск</t>
  </si>
  <si>
    <t>ФГБУН Федеральный исследовательский центр "Кольский научный центр Российской академии наук"</t>
  </si>
  <si>
    <t>ФКУЗ "Медико-санитарная часть МВД РФ по Мурманской области"</t>
  </si>
  <si>
    <t>ФГКУ "1469 Военно-морской клинический госпиталь" Министерства обороны Российской Федерации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</si>
  <si>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</t>
  </si>
  <si>
    <t>ЧУЗ "Поликлиника "РЖД-Медицина" города Мурманск"</t>
  </si>
  <si>
    <t>ООО "Санаторий-профилакторий "Ковдорский"</t>
  </si>
  <si>
    <t>ООО "Офтальмологический центр Мурманской области"</t>
  </si>
  <si>
    <t>ООО "Дальневосточная медицинская компания"</t>
  </si>
  <si>
    <t>ООО "Центр инновационной эмбриологии и репродуктологии "ЭмбриЛайф"</t>
  </si>
  <si>
    <t>ООО "ЛДЦ МИБС - Мурманск"</t>
  </si>
  <si>
    <t>ООО "МРТ-Эксперт Мурманск"</t>
  </si>
  <si>
    <t>ООО "Корпоративный центр здоровья «Норникель"</t>
  </si>
  <si>
    <t xml:space="preserve">ЧУЗ "ПК РЖД" г. Мурманск </t>
  </si>
  <si>
    <t>Патолого-анатомическое исследование биопсийного (операционного) материала третьей категории сложности</t>
  </si>
  <si>
    <t>Патолого-анатомическое исследование биопсийного (операционного) материала четвертой категории сложности</t>
  </si>
  <si>
    <t>Патолого-анатомическое исследование биопсийного (операционного) материала пятой категории сложности</t>
  </si>
  <si>
    <t>Патолого-анатомическое исследование биопсийного (операционного) материала с применением иммуногистохимических методов</t>
  </si>
  <si>
    <t>Патологоанатомическое исследование биопсийного (операционного) материала первой категории сложности</t>
  </si>
  <si>
    <t>Патологоанатомическое исследование биопсийного (операционного) материала второй категории сложности</t>
  </si>
  <si>
    <t>Патологоанатомическое исследование биопсийного (операционного) материала третьей категории сложности</t>
  </si>
  <si>
    <t>Патологоанатомическое исследование биопсийного (операционного) материала четвертой категории сложности</t>
  </si>
  <si>
    <t>Патологоанатомическое исследование биопсийного (операционного) материала пятой категории сложности</t>
  </si>
  <si>
    <t>Медицинская реабилитация в детском нейрореабилитационном отделении в медицинской организации 4 группы</t>
  </si>
  <si>
    <t>Медицинская реабилитация в детском соматическом реабилитационном отделении в медицинской организации 4 группы</t>
  </si>
  <si>
    <t xml:space="preserve">Медицинская реабилитация в детском ортопедическом реабилитационном отделении в медицинской организации 4 группы </t>
  </si>
  <si>
    <t>Медицинская реабилитация в детском ортопедическом реабилитационном отделении в медицинской организации 4 группы</t>
  </si>
  <si>
    <r>
      <t>Медицинская реабилитация в детском нейрореабилитационном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</si>
  <si>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в детском соматическом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</si>
  <si>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в детском ортопедическом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</si>
  <si>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центральной нервной системы (4 балла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</si>
  <si>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центральной нервной системы (5 баллов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</si>
  <si>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опорно-двигательного аппарата и периферической нервной системы (4 балла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</si>
  <si>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опорно-двигательного аппарата и периферической нервной системы (5 баллов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</si>
  <si>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Продолжительная медицинская реабилитация пациентов с заболеваниями центральной нервной системы</t>
    </r>
    <r>
      <rPr>
        <vertAlign val="superscript"/>
        <sz val="11"/>
        <rFont val="Cambria"/>
        <family val="1"/>
        <charset val="204"/>
        <scheme val="major"/>
      </rPr>
      <t>4</t>
    </r>
  </si>
  <si>
    <t>Действует с 01.02.2025
(в ред. от 20.02.2025)</t>
  </si>
  <si>
    <t>Численность прикреплённого населения на 01.12.2024</t>
  </si>
  <si>
    <t>Всего</t>
  </si>
  <si>
    <t>в т.ч. взрослые</t>
  </si>
  <si>
    <r>
      <t>Продолжительная медицинская реабилитация пациентов с заболеваниями опорно-двигательного аппарата и периферической нервной системы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</si>
  <si>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  </r>
    <r>
      <rPr>
        <vertAlign val="superscript"/>
        <sz val="11"/>
        <rFont val="Cambria"/>
        <family val="1"/>
        <charset val="204"/>
        <scheme val="major"/>
      </rPr>
      <t>4</t>
    </r>
  </si>
  <si>
    <t>Медицинская реабилитация в детском соматическом реабилитационном отделении в медицинской организации 4 группы4</t>
  </si>
  <si>
    <r>
  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</si>
  <si>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</si>
  <si>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в детском нейрореабилитационном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5</t>
    </r>
  </si>
  <si>
    <r>
      <t>Медицинская реабилитация в детском соматическом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5</t>
    </r>
  </si>
  <si>
    <r>
      <t>Медицинская реабилитация в детском ортопедическом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5</t>
    </r>
  </si>
  <si>
    <t>структурное подразделение расположено в г.Мурманске</t>
  </si>
  <si>
    <t xml:space="preserve">A06.09.005.003 </t>
  </si>
  <si>
    <t>КТ органов грудной полости с внутривенным болюсным контрастированием с применением искусственного интеллекта</t>
  </si>
  <si>
    <t>A06.09.005.001</t>
  </si>
  <si>
    <t>КТ органов грудной полости с применением искусственного интеллекта</t>
  </si>
  <si>
    <t>0411000</t>
  </si>
  <si>
    <t>ПЭКТ/КТ</t>
  </si>
  <si>
    <t>A07.03.005</t>
  </si>
  <si>
    <t>Позитронная эмиссионная томография костей</t>
  </si>
  <si>
    <t>A07.03.006</t>
  </si>
  <si>
    <t>Позитронная эмиссионная томография костей, совмещённая с компьютерной томографией всего тела</t>
  </si>
  <si>
    <t>A07.10.002.001</t>
  </si>
  <si>
    <t>Позитронная эмиссионная томография, совмещённая с компьютерной томографией миокарда</t>
  </si>
  <si>
    <t>A07.23.008</t>
  </si>
  <si>
    <t>Позитронная эмиссионная томография, совмещённая с компьютерной томографией головного мозга</t>
  </si>
  <si>
    <t>A07.23.008.001</t>
  </si>
  <si>
    <t>Позитронная эмиссионная томография, совмещённая с компьютерной томографией головного мозга с введением контрастного вещества</t>
  </si>
  <si>
    <t>A06.20.004.005</t>
  </si>
  <si>
    <t>Маммография с применением искусственного интеллекта</t>
  </si>
  <si>
    <t>A06.09.006.001</t>
  </si>
  <si>
    <t>Флюорография легких с применением искусственного интеллекта</t>
  </si>
  <si>
    <t>A06.09.007.001</t>
  </si>
  <si>
    <t>Рентгенография легких с применением искусственного интеллекта</t>
  </si>
  <si>
    <t>Описание и интерпретация данных рентгенографических исследований с применением искусственного интеллекта</t>
  </si>
  <si>
    <t>Описание и интерпретация компьютерных томограмм с применением искусственного интеллекта</t>
  </si>
  <si>
    <t>A06.30.002.002</t>
  </si>
  <si>
    <t>A06.30.002.004</t>
  </si>
  <si>
    <t>ФГКУ "1469 ВМКГ" **</t>
  </si>
  <si>
    <t>Акушерство и гинекология***</t>
  </si>
  <si>
    <t>Приложение № 2.11</t>
  </si>
  <si>
    <t>Тарифы на комплексное посещение центра здоровья</t>
  </si>
  <si>
    <t>Раздел I. 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</t>
  </si>
  <si>
    <t>Приемы (осмотры, консультации) специалистов Центра здоровья</t>
  </si>
  <si>
    <t>Тариф на услугу</t>
  </si>
  <si>
    <t>B04.070.003.001</t>
  </si>
  <si>
    <t xml:space="preserve"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</t>
  </si>
  <si>
    <t>комплексное посещение в центрах здоровья</t>
  </si>
  <si>
    <t xml:space="preserve">Лечебное дело (средний медперсонал)                </t>
  </si>
  <si>
    <t>B04.070.003.003</t>
  </si>
  <si>
    <t>Разработка программы по ЗОЖ, её разъяснения</t>
  </si>
  <si>
    <t>посещение в составе комплексного посещения в центрах здоровья</t>
  </si>
  <si>
    <t>B04.070.003.004</t>
  </si>
  <si>
    <t>Разработка рекомендации по здоровому питанию, их разъяснение</t>
  </si>
  <si>
    <t>B04.070.003.005</t>
  </si>
  <si>
    <t>Установка мобильного приложения на смартфон и обучение работе с приложением</t>
  </si>
  <si>
    <t>Простые медицинские услуги, применяемые в составе комплекса</t>
  </si>
  <si>
    <t>A01.30.026.001</t>
  </si>
  <si>
    <t>Опрос (анкетирование) пациента по теме ЗОЖ</t>
  </si>
  <si>
    <t>центр здоровья</t>
  </si>
  <si>
    <t>A01.30.026.002</t>
  </si>
  <si>
    <t>Опрос (анкетирование) пациента по вопросам питания</t>
  </si>
  <si>
    <t>A02.01.001.001</t>
  </si>
  <si>
    <t>Биоимпедансная спектроскопия</t>
  </si>
  <si>
    <t>A02.02.003</t>
  </si>
  <si>
    <t>Измерение силы мышц кисти</t>
  </si>
  <si>
    <t>A02.30.007</t>
  </si>
  <si>
    <t>Определение содержания угарного газа (монооксида углерода) в выдыхаемом воздухе с помощью газоанализатора</t>
  </si>
  <si>
    <t>Раздел II. 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с применением телемедицинских технологий</t>
  </si>
  <si>
    <t>B04.070.003.002</t>
  </si>
  <si>
    <t xml:space="preserve"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с применением телемедицинских технологий </t>
  </si>
  <si>
    <t>804 н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</si>
  <si>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первичное
</t>
  </si>
  <si>
    <t>A01.30.026</t>
  </si>
  <si>
    <t xml:space="preserve">Опрос (анкетирование) на выявление неинфекционных заболеваний и факторов риска их развития
</t>
  </si>
  <si>
    <t>Раздел III. Групповое углубленное профилактическое консультирование (взрослые)</t>
  </si>
  <si>
    <t>B04.070.005.001</t>
  </si>
  <si>
    <t>Групповое углубленное профилактическое консультирование (взрослые)</t>
  </si>
  <si>
    <t>Раздел IV. Групповое углубленное профилактическое консультирование с применением телемедицинских технологий (взрослые)</t>
  </si>
  <si>
    <t>B04.070.005.002</t>
  </si>
  <si>
    <t xml:space="preserve"> Групповое углубленное профилактическое консультирование с применением телемедицинских технологий (взрослые)</t>
  </si>
  <si>
    <t>161</t>
  </si>
  <si>
    <t>Действует с 01.01.2025
(в ред. от 24.01.2025, 20.02.2025, 20.03.2025)</t>
  </si>
  <si>
    <t>Действует с 01.02.2025
(в ред. от 24.01.2025, 20.02.2025, 20.03.2025)</t>
  </si>
  <si>
    <r>
      <t>2. Базовая ставка стоимости законченного случая лечения в условиях дневных стационаров, включённого в КСГ,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ДС1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</si>
  <si>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условиях дневных стационаров,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ДС2</t>
    </r>
    <r>
      <rPr>
        <sz val="14"/>
        <color theme="1"/>
        <rFont val="Cambria"/>
        <family val="1"/>
        <charset val="204"/>
        <scheme val="major"/>
      </rPr>
      <t>)</t>
    </r>
  </si>
  <si>
    <r>
      <t>2. Базовая ставка стоимости законченного случая лечения в стационарных условиях, включённого в КСГ, 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КС1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</si>
  <si>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стационарных условиях,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КС2</t>
    </r>
    <r>
      <rPr>
        <sz val="14"/>
        <color theme="1"/>
        <rFont val="Cambria"/>
        <family val="1"/>
        <charset val="204"/>
        <scheme val="major"/>
      </rPr>
      <t>)</t>
    </r>
  </si>
  <si>
    <t>ГОАУЗ "МОМЦ"</t>
  </si>
  <si>
    <t>ГОАУЗ "Мурманский областной медицинский центр"</t>
  </si>
  <si>
    <t xml:space="preserve">______________________________________ </t>
  </si>
  <si>
    <t>980, 999</t>
  </si>
  <si>
    <t xml:space="preserve">консультация с быстрым в/в введением ГИБП </t>
  </si>
  <si>
    <t>Тариф не включает стоимость ГИБП</t>
  </si>
  <si>
    <t xml:space="preserve">консультация с медленным в/в введением ГИБП </t>
  </si>
  <si>
    <t xml:space="preserve">Средние нормативы финансовых затрат на единицу объёма 
предоставления медицинской помощи, 
базовые ставки финансирования медицинской помощи 
в условиях дневных стационаров и в стационарных условиях </t>
  </si>
  <si>
    <t>консультация с введением ГИБП шприц-ручкой</t>
  </si>
  <si>
    <t>219</t>
  </si>
  <si>
    <t xml:space="preserve">Сестринское дело         </t>
  </si>
  <si>
    <t>ООО "ЦИЭР "ЭмбриЛайф"***</t>
  </si>
  <si>
    <t>в соответствии с решением Комиссии от 20.03.2025</t>
  </si>
  <si>
    <t>Действует с 25.04.2025
(в ред. от 20.02.2025, 20.03.2025, 25.04.2025)</t>
  </si>
  <si>
    <t>Действует с 05.05.2025
(в ред. от 20.02.2025, 20.03.2025, 25.04.2025, 23.05.2025)</t>
  </si>
  <si>
    <t>662</t>
  </si>
  <si>
    <t>Действует с 01.05.2025
(в ред. от 20.02.2025, 20.03.2025, 23.05.2025)</t>
  </si>
  <si>
    <t>A06.23.004.003</t>
  </si>
  <si>
    <t>КТ головного мозга с применением искусственного интеллекта</t>
  </si>
  <si>
    <t>Маммография*</t>
  </si>
  <si>
    <t>Сердечно - сосудистая хирургия****</t>
  </si>
  <si>
    <t>В соответствии с приказом Министерства здравоохранения Мурманской области от 06.03.2025 №114</t>
  </si>
  <si>
    <t>Маммография обеих молочных желез в двух проекциях с двойным прочтением рентгенограмм</t>
  </si>
  <si>
    <t>Действует с 01.06.2025
(в ред. от 23.06.2025)</t>
  </si>
  <si>
    <t>Действует с 01.01.2025
(в ред. от 20.02.2025, 23.07.2025)</t>
  </si>
  <si>
    <t>A12.09.002</t>
  </si>
  <si>
    <t>Исследование спровоцированных дыхательных объемов</t>
  </si>
  <si>
    <t>Действует с 01.08.2025
(в ред. от 23.07.2025)</t>
  </si>
  <si>
    <t>Действует с 01.08.2025
(в ред. от 20.02.2025, 20.03.2025, 25.04.2025, 23.05.2025, 23.06.2025, 23.07.2025, 22.08.2025)</t>
  </si>
  <si>
    <t>Действует с 01.08.2025
(в ред. от 20.02.2025, 20.03.2025, 25.04.2025, 23.05.2025, 22.08.2025)</t>
  </si>
  <si>
    <t>191</t>
  </si>
  <si>
    <t>Действует с 01.08.2025
(в ред. от 22.08.2025)</t>
  </si>
  <si>
    <t>»</t>
  </si>
  <si>
    <t>Действует с 01.01.2025
(в ред. от 20.02.2025, 20.03.2025, 23.05.2025, 25.09.2025)</t>
  </si>
  <si>
    <t>Действует с 01.01.2025                                                                                                                                                                                                                                                                                                            (в ред. от 25.09.2025)</t>
  </si>
  <si>
    <t>Действует с 01.01.2025
(в ред. от 20.02.2025, 25.04.2025, 23.05.2025, 23.06.2025, 25.09.2025)</t>
  </si>
  <si>
    <t>Исследование уровня холестерина в крови</t>
  </si>
  <si>
    <t>Действует с 01.01.2025
( в ред. от 24.01.2025, 20.02.2025, 20.03.2025, 23.05.2025, 22.08.2025, 25.09.2025)</t>
  </si>
  <si>
    <t>Действует с 01.09.2025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 в ред. от 25.09.2025)</t>
  </si>
  <si>
    <t>Действует с 01.09.2025
(в ред. от 23.05.2025, 25.09.2025)</t>
  </si>
  <si>
    <t>Действует с 01.09.2025
(в ред. от 25.09.2025)</t>
  </si>
  <si>
    <t>Действует с 01.09.2025
(в ред. от 20.02.2025, 20.03.2025, 25.04.2025, 25.09.2025)</t>
  </si>
  <si>
    <t>Действует с 04.09.2025
(в ред. от 24.01.2025, 20.02.2025, 25.09.2025)</t>
  </si>
  <si>
    <t>st36.049</t>
  </si>
  <si>
    <t xml:space="preserve">Госпитализация маломобильных граждан в целях прохождения диспансеризации, первый этап (второй этап при наличии показаний)
</t>
  </si>
</sst>
</file>

<file path=xl/styles.xml><?xml version="1.0" encoding="utf-8"?>
<styleSheet xmlns="http://schemas.openxmlformats.org/spreadsheetml/2006/main">
  <numFmts count="11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000000"/>
    <numFmt numFmtId="170" formatCode="_-* #,##0.00_р_._-;\-* #,##0.00_р_._-;_-* &quot;-&quot;??_р_._-;_-@_-"/>
    <numFmt numFmtId="171" formatCode="#,##0.0000"/>
    <numFmt numFmtId="172" formatCode="0.0000"/>
    <numFmt numFmtId="173" formatCode="0.0"/>
    <numFmt numFmtId="174" formatCode="#,##0.000000"/>
  </numFmts>
  <fonts count="19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sz val="11.5"/>
      <name val="Cambria"/>
      <family val="1"/>
      <charset val="204"/>
      <scheme val="major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i/>
      <sz val="11"/>
      <color indexed="8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name val="Calibri"/>
      <family val="2"/>
      <charset val="204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sz val="16"/>
      <color theme="1"/>
      <name val="Calibri"/>
      <family val="2"/>
      <charset val="204"/>
      <scheme val="minor"/>
    </font>
    <font>
      <b/>
      <sz val="16"/>
      <color theme="3" tint="0.3999755851924192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vertAlign val="subscript"/>
      <sz val="11"/>
      <color theme="1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5"/>
      <name val="Cambria"/>
      <family val="1"/>
      <charset val="204"/>
      <scheme val="major"/>
    </font>
    <font>
      <sz val="10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sz val="14"/>
      <name val="Cambria"/>
      <family val="1"/>
      <charset val="204"/>
    </font>
    <font>
      <b/>
      <i/>
      <sz val="14"/>
      <color rgb="FFFF0000"/>
      <name val="Cambria"/>
      <family val="1"/>
      <charset val="204"/>
      <scheme val="major"/>
    </font>
    <font>
      <b/>
      <sz val="14"/>
      <color theme="1"/>
      <name val="Calibri"/>
      <family val="2"/>
      <charset val="204"/>
    </font>
    <font>
      <sz val="13"/>
      <color theme="1"/>
      <name val="Cambria"/>
      <family val="1"/>
      <charset val="204"/>
      <scheme val="major"/>
    </font>
    <font>
      <sz val="12"/>
      <name val="Times New Roman"/>
      <family val="1"/>
      <charset val="204"/>
    </font>
    <font>
      <vertAlign val="subscript"/>
      <sz val="12"/>
      <color theme="1"/>
      <name val="Cambria"/>
      <family val="1"/>
      <charset val="204"/>
      <scheme val="major"/>
    </font>
    <font>
      <i/>
      <sz val="10"/>
      <color indexed="8"/>
      <name val="Cambria"/>
      <family val="1"/>
      <charset val="204"/>
      <scheme val="major"/>
    </font>
    <font>
      <vertAlign val="superscript"/>
      <sz val="14"/>
      <color theme="1"/>
      <name val="Cambria"/>
      <family val="1"/>
      <charset val="204"/>
      <scheme val="major"/>
    </font>
    <font>
      <sz val="14"/>
      <color rgb="FF000000"/>
      <name val="Cambria"/>
      <family val="1"/>
      <charset val="204"/>
      <scheme val="major"/>
    </font>
    <font>
      <sz val="11"/>
      <color rgb="FF000000"/>
      <name val="Cambria"/>
      <family val="1"/>
      <charset val="204"/>
      <scheme val="major"/>
    </font>
    <font>
      <sz val="10"/>
      <color theme="1"/>
      <name val="Times New Roman"/>
      <family val="1"/>
      <charset val="204"/>
    </font>
    <font>
      <b/>
      <sz val="11"/>
      <color theme="1"/>
      <name val="Cambria"/>
      <family val="1"/>
      <charset val="204"/>
    </font>
    <font>
      <b/>
      <sz val="12"/>
      <color theme="1"/>
      <name val="Cambria"/>
      <family val="1"/>
      <charset val="204"/>
    </font>
    <font>
      <sz val="11.3"/>
      <name val="Cambria"/>
      <family val="1"/>
      <charset val="204"/>
      <scheme val="major"/>
    </font>
    <font>
      <b/>
      <vertAlign val="subscript"/>
      <sz val="15"/>
      <color theme="1"/>
      <name val="Cambria"/>
      <family val="1"/>
      <charset val="204"/>
      <scheme val="major"/>
    </font>
    <font>
      <vertAlign val="superscript"/>
      <sz val="11"/>
      <name val="Cambria"/>
      <family val="1"/>
      <charset val="204"/>
      <scheme val="major"/>
    </font>
    <font>
      <i/>
      <sz val="12"/>
      <name val="Times New Roman"/>
      <family val="1"/>
      <charset val="204"/>
    </font>
    <font>
      <b/>
      <i/>
      <sz val="14"/>
      <color rgb="FF000000"/>
      <name val="Cambria"/>
      <family val="1"/>
      <charset val="204"/>
      <scheme val="major"/>
    </font>
    <font>
      <b/>
      <i/>
      <sz val="11"/>
      <color theme="1"/>
      <name val="Cambria"/>
      <family val="1"/>
      <charset val="204"/>
      <scheme val="major"/>
    </font>
    <font>
      <i/>
      <sz val="10"/>
      <name val="Cambria"/>
      <family val="1"/>
      <charset val="204"/>
    </font>
    <font>
      <sz val="12"/>
      <color theme="1"/>
      <name val="Calibri"/>
      <family val="2"/>
      <charset val="204"/>
    </font>
    <font>
      <vertAlign val="superscript"/>
      <sz val="12"/>
      <name val="Cambria"/>
      <family val="1"/>
      <charset val="204"/>
    </font>
    <font>
      <strike/>
      <sz val="12"/>
      <color rgb="FFFF0000"/>
      <name val="Cambria"/>
      <family val="1"/>
      <charset val="204"/>
      <scheme val="major"/>
    </font>
    <font>
      <sz val="12"/>
      <color theme="1"/>
      <name val="Cambria"/>
      <family val="1"/>
      <charset val="204"/>
    </font>
    <font>
      <strike/>
      <sz val="12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i/>
      <sz val="11"/>
      <color theme="1"/>
      <name val="Cambria"/>
      <family val="1"/>
      <charset val="204"/>
    </font>
    <font>
      <i/>
      <sz val="16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i/>
      <sz val="10"/>
      <name val="Cambria"/>
      <family val="1"/>
      <charset val="204"/>
      <scheme val="major"/>
    </font>
    <font>
      <sz val="12"/>
      <color indexed="8"/>
      <name val="Cambria"/>
      <family val="1"/>
      <charset val="204"/>
    </font>
    <font>
      <vertAlign val="subscript"/>
      <sz val="14"/>
      <name val="Cambria"/>
      <family val="1"/>
      <charset val="204"/>
      <scheme val="major"/>
    </font>
    <font>
      <i/>
      <vertAlign val="subscript"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</font>
    <font>
      <vertAlign val="subscript"/>
      <sz val="11"/>
      <color indexed="8"/>
      <name val="Cambria"/>
      <family val="1"/>
      <charset val="204"/>
    </font>
    <font>
      <sz val="10"/>
      <color indexed="8"/>
      <name val="Cambria"/>
      <family val="1"/>
      <charset val="204"/>
    </font>
    <font>
      <vertAlign val="subscript"/>
      <sz val="10"/>
      <color indexed="8"/>
      <name val="Cambria"/>
      <family val="1"/>
      <charset val="204"/>
    </font>
    <font>
      <i/>
      <vertAlign val="superscript"/>
      <sz val="14"/>
      <name val="Cambria"/>
      <family val="1"/>
      <charset val="204"/>
      <scheme val="major"/>
    </font>
    <font>
      <vertAlign val="subscript"/>
      <sz val="11"/>
      <name val="Cambria"/>
      <family val="1"/>
      <charset val="204"/>
      <scheme val="major"/>
    </font>
    <font>
      <sz val="13"/>
      <name val="Cambria"/>
      <family val="1"/>
      <charset val="204"/>
      <scheme val="major"/>
    </font>
    <font>
      <b/>
      <sz val="14"/>
      <name val="Calibri"/>
      <family val="2"/>
      <charset val="204"/>
    </font>
    <font>
      <sz val="11"/>
      <color theme="1"/>
      <name val="Times New Roman"/>
      <family val="1"/>
      <charset val="204"/>
    </font>
    <font>
      <sz val="14"/>
      <color theme="1"/>
      <name val="Cambria"/>
      <family val="2"/>
      <charset val="204"/>
    </font>
    <font>
      <b/>
      <sz val="11"/>
      <color theme="4"/>
      <name val="Cambria"/>
      <family val="1"/>
      <charset val="204"/>
      <scheme val="major"/>
    </font>
    <font>
      <sz val="14"/>
      <name val="Cambria"/>
      <family val="1"/>
      <charset val="204"/>
    </font>
    <font>
      <sz val="8"/>
      <name val="Cambria"/>
      <family val="1"/>
      <charset val="204"/>
      <scheme val="major"/>
    </font>
    <font>
      <b/>
      <i/>
      <sz val="12"/>
      <name val="Cambria"/>
      <family val="1"/>
      <charset val="204"/>
    </font>
    <font>
      <b/>
      <i/>
      <sz val="11.5"/>
      <name val="Cambria"/>
      <family val="1"/>
      <charset val="204"/>
    </font>
    <font>
      <sz val="10"/>
      <name val="Times New Roman"/>
      <family val="2"/>
      <charset val="204"/>
    </font>
    <font>
      <sz val="12"/>
      <color theme="0"/>
      <name val="Cambria"/>
      <family val="1"/>
      <charset val="204"/>
      <scheme val="major"/>
    </font>
    <font>
      <b/>
      <sz val="8"/>
      <color theme="1"/>
      <name val="Cambria"/>
      <family val="1"/>
      <charset val="204"/>
      <scheme val="major"/>
    </font>
    <font>
      <sz val="12"/>
      <name val="Times New Roman"/>
      <family val="2"/>
      <charset val="204"/>
    </font>
    <font>
      <b/>
      <sz val="12"/>
      <color rgb="FFFF0000"/>
      <name val="Cambria"/>
      <family val="1"/>
      <charset val="204"/>
      <scheme val="major"/>
    </font>
    <font>
      <sz val="14"/>
      <color rgb="FFFF0000"/>
      <name val="Times New Roman"/>
      <family val="2"/>
      <charset val="204"/>
    </font>
    <font>
      <i/>
      <sz val="12"/>
      <color rgb="FF000000"/>
      <name val="Times New Roman"/>
      <family val="1"/>
      <charset val="204"/>
    </font>
    <font>
      <sz val="11"/>
      <color rgb="FFFF0000"/>
      <name val="Cambria"/>
      <family val="1"/>
      <charset val="204"/>
    </font>
    <font>
      <b/>
      <sz val="12"/>
      <color rgb="FFFF0000"/>
      <name val="Cambria"/>
      <family val="1"/>
      <charset val="204"/>
    </font>
    <font>
      <b/>
      <sz val="11"/>
      <color rgb="FFFF0000"/>
      <name val="Cambria"/>
      <family val="1"/>
      <charset val="204"/>
    </font>
    <font>
      <i/>
      <sz val="10"/>
      <color rgb="FFFF0000"/>
      <name val="Cambria"/>
      <family val="1"/>
      <charset val="204"/>
    </font>
    <font>
      <sz val="11"/>
      <color theme="1"/>
      <name val="Calibri"/>
      <family val="2"/>
      <scheme val="minor"/>
    </font>
    <font>
      <sz val="10"/>
      <color rgb="FFFF0000"/>
      <name val="Times New Roman"/>
      <family val="1"/>
      <charset val="204"/>
    </font>
    <font>
      <sz val="14"/>
      <color theme="1"/>
      <name val="Cambria"/>
      <family val="1"/>
      <charset val="204"/>
    </font>
    <font>
      <sz val="12"/>
      <color rgb="FFFF0000"/>
      <name val="Cambria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03">
    <xf numFmtId="0" fontId="0" fillId="0" borderId="0"/>
    <xf numFmtId="0" fontId="43" fillId="0" borderId="0"/>
    <xf numFmtId="0" fontId="44" fillId="0" borderId="0">
      <alignment vertical="top"/>
    </xf>
    <xf numFmtId="9" fontId="44" fillId="0" borderId="0" applyFont="0" applyFill="0" applyBorder="0" applyAlignment="0" applyProtection="0"/>
    <xf numFmtId="0" fontId="45" fillId="0" borderId="0"/>
    <xf numFmtId="0" fontId="55" fillId="0" borderId="0"/>
    <xf numFmtId="0" fontId="40" fillId="0" borderId="0"/>
    <xf numFmtId="0" fontId="40" fillId="0" borderId="0"/>
    <xf numFmtId="0" fontId="76" fillId="0" borderId="0"/>
    <xf numFmtId="0" fontId="76" fillId="0" borderId="0"/>
    <xf numFmtId="0" fontId="28" fillId="0" borderId="0"/>
    <xf numFmtId="0" fontId="91" fillId="0" borderId="0">
      <alignment vertical="top"/>
    </xf>
    <xf numFmtId="0" fontId="92" fillId="0" borderId="0"/>
    <xf numFmtId="0" fontId="92" fillId="0" borderId="0"/>
    <xf numFmtId="0" fontId="44" fillId="0" borderId="0"/>
    <xf numFmtId="0" fontId="27" fillId="0" borderId="0"/>
    <xf numFmtId="0" fontId="43" fillId="0" borderId="0"/>
    <xf numFmtId="0" fontId="27" fillId="0" borderId="0"/>
    <xf numFmtId="0" fontId="26" fillId="0" borderId="0"/>
    <xf numFmtId="0" fontId="25" fillId="0" borderId="0"/>
    <xf numFmtId="0" fontId="76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2" fillId="0" borderId="0"/>
    <xf numFmtId="0" fontId="40" fillId="0" borderId="0"/>
    <xf numFmtId="168" fontId="44" fillId="0" borderId="0" applyFont="0" applyFill="0" applyBorder="0" applyAlignment="0" applyProtection="0"/>
    <xf numFmtId="0" fontId="22" fillId="0" borderId="0"/>
    <xf numFmtId="0" fontId="22" fillId="0" borderId="0">
      <alignment vertical="top"/>
    </xf>
    <xf numFmtId="0" fontId="114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top"/>
    </xf>
    <xf numFmtId="0" fontId="44" fillId="0" borderId="0">
      <alignment vertical="top"/>
    </xf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170" fontId="76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4" fillId="0" borderId="0"/>
    <xf numFmtId="0" fontId="127" fillId="0" borderId="0"/>
    <xf numFmtId="170" fontId="43" fillId="0" borderId="0" applyFont="0" applyFill="0" applyBorder="0" applyAlignment="0" applyProtection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top"/>
    </xf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7" fillId="0" borderId="0"/>
    <xf numFmtId="0" fontId="7" fillId="0" borderId="0"/>
    <xf numFmtId="0" fontId="9" fillId="0" borderId="0"/>
    <xf numFmtId="0" fontId="6" fillId="0" borderId="0"/>
    <xf numFmtId="0" fontId="6" fillId="0" borderId="0">
      <alignment vertical="top"/>
    </xf>
    <xf numFmtId="0" fontId="6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70" fillId="0" borderId="0"/>
    <xf numFmtId="0" fontId="4" fillId="0" borderId="0"/>
    <xf numFmtId="0" fontId="4" fillId="0" borderId="0"/>
    <xf numFmtId="0" fontId="4" fillId="0" borderId="0"/>
    <xf numFmtId="0" fontId="76" fillId="0" borderId="0"/>
    <xf numFmtId="0" fontId="3" fillId="0" borderId="0"/>
    <xf numFmtId="0" fontId="4" fillId="0" borderId="0"/>
    <xf numFmtId="0" fontId="4" fillId="0" borderId="0">
      <alignment vertical="top"/>
    </xf>
    <xf numFmtId="0" fontId="4" fillId="0" borderId="0"/>
    <xf numFmtId="0" fontId="4" fillId="0" borderId="0">
      <alignment vertical="top"/>
    </xf>
    <xf numFmtId="0" fontId="4" fillId="0" borderId="0"/>
    <xf numFmtId="0" fontId="7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6" fillId="0" borderId="0"/>
    <xf numFmtId="0" fontId="44" fillId="0" borderId="0"/>
    <xf numFmtId="0" fontId="91" fillId="0" borderId="0"/>
    <xf numFmtId="0" fontId="91" fillId="0" borderId="0"/>
    <xf numFmtId="0" fontId="187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1" fillId="0" borderId="0"/>
    <xf numFmtId="0" fontId="4" fillId="0" borderId="0"/>
    <xf numFmtId="0" fontId="76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1790">
    <xf numFmtId="0" fontId="0" fillId="0" borderId="0" xfId="0"/>
    <xf numFmtId="0" fontId="29" fillId="0" borderId="0" xfId="0" applyFont="1"/>
    <xf numFmtId="4" fontId="32" fillId="0" borderId="1" xfId="0" applyNumberFormat="1" applyFont="1" applyFill="1" applyBorder="1" applyAlignment="1">
      <alignment horizontal="center" vertical="center"/>
    </xf>
    <xf numFmtId="0" fontId="33" fillId="0" borderId="0" xfId="0" applyFont="1" applyAlignment="1">
      <alignment horizontal="right"/>
    </xf>
    <xf numFmtId="0" fontId="30" fillId="0" borderId="1" xfId="0" applyFont="1" applyFill="1" applyBorder="1" applyAlignment="1">
      <alignment vertical="center"/>
    </xf>
    <xf numFmtId="0" fontId="36" fillId="0" borderId="0" xfId="0" applyFont="1"/>
    <xf numFmtId="0" fontId="35" fillId="0" borderId="0" xfId="0" applyFont="1" applyAlignment="1">
      <alignment horizontal="right"/>
    </xf>
    <xf numFmtId="0" fontId="29" fillId="0" borderId="7" xfId="0" applyFont="1" applyBorder="1"/>
    <xf numFmtId="0" fontId="29" fillId="0" borderId="0" xfId="0" applyFont="1" applyAlignment="1">
      <alignment vertical="center" wrapText="1"/>
    </xf>
    <xf numFmtId="0" fontId="29" fillId="0" borderId="0" xfId="0" applyFont="1" applyAlignment="1">
      <alignment vertical="center"/>
    </xf>
    <xf numFmtId="0" fontId="29" fillId="0" borderId="1" xfId="0" applyFont="1" applyBorder="1" applyAlignment="1">
      <alignment vertical="center"/>
    </xf>
    <xf numFmtId="0" fontId="41" fillId="0" borderId="0" xfId="0" applyFont="1" applyAlignment="1">
      <alignment horizontal="center" vertical="center"/>
    </xf>
    <xf numFmtId="49" fontId="36" fillId="0" borderId="1" xfId="0" applyNumberFormat="1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/>
    </xf>
    <xf numFmtId="0" fontId="36" fillId="0" borderId="0" xfId="0" applyFont="1" applyAlignment="1">
      <alignment horizontal="center"/>
    </xf>
    <xf numFmtId="0" fontId="33" fillId="0" borderId="0" xfId="0" applyFont="1"/>
    <xf numFmtId="49" fontId="39" fillId="0" borderId="1" xfId="0" applyNumberFormat="1" applyFont="1" applyBorder="1" applyAlignment="1">
      <alignment horizontal="center" vertical="center" wrapText="1"/>
    </xf>
    <xf numFmtId="49" fontId="29" fillId="0" borderId="0" xfId="0" applyNumberFormat="1" applyFont="1" applyAlignment="1">
      <alignment horizontal="center"/>
    </xf>
    <xf numFmtId="0" fontId="39" fillId="0" borderId="1" xfId="0" applyFont="1" applyBorder="1" applyAlignment="1">
      <alignment vertical="center" wrapText="1"/>
    </xf>
    <xf numFmtId="49" fontId="29" fillId="0" borderId="1" xfId="0" applyNumberFormat="1" applyFont="1" applyBorder="1" applyAlignment="1">
      <alignment horizontal="center" vertical="center"/>
    </xf>
    <xf numFmtId="0" fontId="37" fillId="0" borderId="0" xfId="0" applyFont="1" applyAlignment="1"/>
    <xf numFmtId="0" fontId="37" fillId="0" borderId="0" xfId="0" applyFont="1" applyAlignment="1">
      <alignment horizontal="right"/>
    </xf>
    <xf numFmtId="0" fontId="49" fillId="0" borderId="0" xfId="0" applyFont="1" applyAlignment="1">
      <alignment horizontal="center"/>
    </xf>
    <xf numFmtId="0" fontId="29" fillId="0" borderId="0" xfId="0" applyFont="1" applyBorder="1"/>
    <xf numFmtId="0" fontId="29" fillId="0" borderId="0" xfId="1" applyFont="1"/>
    <xf numFmtId="0" fontId="35" fillId="0" borderId="0" xfId="1" applyFont="1" applyAlignment="1">
      <alignment horizontal="right"/>
    </xf>
    <xf numFmtId="0" fontId="51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/>
    </xf>
    <xf numFmtId="0" fontId="49" fillId="0" borderId="0" xfId="0" applyFont="1"/>
    <xf numFmtId="0" fontId="49" fillId="0" borderId="0" xfId="0" applyFont="1" applyAlignment="1">
      <alignment horizontal="left"/>
    </xf>
    <xf numFmtId="0" fontId="51" fillId="0" borderId="0" xfId="0" applyFont="1" applyAlignment="1">
      <alignment horizontal="center" vertical="center"/>
    </xf>
    <xf numFmtId="0" fontId="65" fillId="0" borderId="0" xfId="0" applyFont="1" applyAlignment="1">
      <alignment horizontal="right"/>
    </xf>
    <xf numFmtId="0" fontId="64" fillId="0" borderId="0" xfId="0" applyFont="1" applyAlignment="1">
      <alignment horizontal="right"/>
    </xf>
    <xf numFmtId="0" fontId="50" fillId="0" borderId="0" xfId="0" applyFont="1" applyAlignment="1">
      <alignment vertical="center"/>
    </xf>
    <xf numFmtId="0" fontId="57" fillId="0" borderId="1" xfId="0" applyFont="1" applyFill="1" applyBorder="1" applyAlignment="1">
      <alignment horizontal="center" vertical="center"/>
    </xf>
    <xf numFmtId="0" fontId="52" fillId="0" borderId="0" xfId="0" applyFont="1" applyAlignment="1">
      <alignment horizontal="center" vertical="center"/>
    </xf>
    <xf numFmtId="0" fontId="39" fillId="0" borderId="1" xfId="0" applyFont="1" applyFill="1" applyBorder="1" applyAlignment="1">
      <alignment horizontal="left" vertical="center"/>
    </xf>
    <xf numFmtId="49" fontId="39" fillId="0" borderId="1" xfId="0" applyNumberFormat="1" applyFont="1" applyFill="1" applyBorder="1" applyAlignment="1">
      <alignment horizontal="center" vertical="center" wrapText="1"/>
    </xf>
    <xf numFmtId="4" fontId="56" fillId="0" borderId="1" xfId="0" applyNumberFormat="1" applyFont="1" applyBorder="1" applyAlignment="1">
      <alignment horizontal="center" vertical="center"/>
    </xf>
    <xf numFmtId="0" fontId="59" fillId="0" borderId="0" xfId="0" applyFont="1" applyBorder="1" applyAlignment="1">
      <alignment vertical="center"/>
    </xf>
    <xf numFmtId="0" fontId="52" fillId="0" borderId="7" xfId="0" applyFont="1" applyBorder="1" applyAlignment="1">
      <alignment horizontal="center" vertical="center"/>
    </xf>
    <xf numFmtId="0" fontId="51" fillId="0" borderId="7" xfId="0" applyFont="1" applyBorder="1" applyAlignment="1">
      <alignment horizontal="center" vertical="center"/>
    </xf>
    <xf numFmtId="0" fontId="51" fillId="0" borderId="0" xfId="0" applyFont="1" applyFill="1" applyAlignment="1">
      <alignment horizontal="center" vertical="center"/>
    </xf>
    <xf numFmtId="0" fontId="52" fillId="0" borderId="0" xfId="0" applyFont="1" applyFill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39" fillId="0" borderId="0" xfId="1" applyFont="1"/>
    <xf numFmtId="0" fontId="39" fillId="0" borderId="0" xfId="0" applyFont="1"/>
    <xf numFmtId="0" fontId="68" fillId="0" borderId="0" xfId="0" applyFont="1" applyAlignment="1"/>
    <xf numFmtId="0" fontId="69" fillId="0" borderId="0" xfId="0" applyFont="1" applyAlignment="1">
      <alignment horizontal="center"/>
    </xf>
    <xf numFmtId="0" fontId="69" fillId="0" borderId="0" xfId="0" applyFont="1"/>
    <xf numFmtId="0" fontId="42" fillId="0" borderId="0" xfId="0" applyFont="1"/>
    <xf numFmtId="0" fontId="29" fillId="0" borderId="0" xfId="0" applyFont="1" applyAlignment="1">
      <alignment horizontal="center"/>
    </xf>
    <xf numFmtId="0" fontId="31" fillId="0" borderId="0" xfId="0" applyFont="1"/>
    <xf numFmtId="2" fontId="29" fillId="0" borderId="0" xfId="0" applyNumberFormat="1" applyFont="1"/>
    <xf numFmtId="0" fontId="71" fillId="0" borderId="0" xfId="0" applyFont="1" applyBorder="1" applyAlignment="1">
      <alignment horizontal="center" vertical="center" wrapText="1"/>
    </xf>
    <xf numFmtId="0" fontId="39" fillId="0" borderId="0" xfId="0" applyFont="1" applyBorder="1"/>
    <xf numFmtId="0" fontId="29" fillId="0" borderId="0" xfId="0" applyFont="1" applyBorder="1" applyAlignment="1">
      <alignment horizontal="left"/>
    </xf>
    <xf numFmtId="2" fontId="29" fillId="0" borderId="0" xfId="0" applyNumberFormat="1" applyFont="1" applyBorder="1" applyAlignment="1">
      <alignment horizontal="center"/>
    </xf>
    <xf numFmtId="0" fontId="29" fillId="0" borderId="0" xfId="0" applyFont="1" applyAlignment="1">
      <alignment horizontal="right" vertical="center"/>
    </xf>
    <xf numFmtId="0" fontId="35" fillId="0" borderId="0" xfId="0" applyFont="1" applyAlignment="1">
      <alignment horizontal="right" vertical="center"/>
    </xf>
    <xf numFmtId="0" fontId="29" fillId="0" borderId="0" xfId="0" applyFont="1" applyBorder="1" applyAlignment="1">
      <alignment vertical="center"/>
    </xf>
    <xf numFmtId="0" fontId="33" fillId="0" borderId="0" xfId="0" applyFont="1" applyBorder="1" applyAlignment="1">
      <alignment vertical="center"/>
    </xf>
    <xf numFmtId="0" fontId="36" fillId="0" borderId="0" xfId="0" applyFont="1" applyBorder="1" applyAlignment="1">
      <alignment vertical="center"/>
    </xf>
    <xf numFmtId="4" fontId="29" fillId="0" borderId="0" xfId="0" applyNumberFormat="1" applyFont="1" applyBorder="1" applyAlignment="1">
      <alignment vertical="center"/>
    </xf>
    <xf numFmtId="0" fontId="39" fillId="0" borderId="0" xfId="0" applyFont="1" applyBorder="1" applyAlignment="1">
      <alignment horizontal="center" vertical="center"/>
    </xf>
    <xf numFmtId="0" fontId="39" fillId="0" borderId="0" xfId="0" applyFont="1" applyBorder="1" applyAlignment="1">
      <alignment vertical="top"/>
    </xf>
    <xf numFmtId="166" fontId="39" fillId="0" borderId="0" xfId="0" applyNumberFormat="1" applyFont="1" applyBorder="1" applyAlignment="1">
      <alignment vertical="center"/>
    </xf>
    <xf numFmtId="0" fontId="68" fillId="0" borderId="0" xfId="0" applyFont="1" applyAlignment="1">
      <alignment vertical="center"/>
    </xf>
    <xf numFmtId="0" fontId="66" fillId="0" borderId="1" xfId="0" applyFont="1" applyFill="1" applyBorder="1" applyAlignment="1">
      <alignment horizontal="center" vertical="center" wrapText="1"/>
    </xf>
    <xf numFmtId="0" fontId="75" fillId="0" borderId="0" xfId="0" applyFont="1"/>
    <xf numFmtId="0" fontId="29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vertical="center" wrapText="1"/>
    </xf>
    <xf numFmtId="0" fontId="35" fillId="0" borderId="0" xfId="0" applyFont="1" applyAlignment="1">
      <alignment vertical="center" wrapText="1"/>
    </xf>
    <xf numFmtId="0" fontId="77" fillId="0" borderId="0" xfId="1" applyFont="1" applyAlignment="1">
      <alignment horizontal="right" vertical="center"/>
    </xf>
    <xf numFmtId="0" fontId="78" fillId="0" borderId="0" xfId="1" applyFont="1" applyAlignment="1">
      <alignment vertical="center"/>
    </xf>
    <xf numFmtId="0" fontId="58" fillId="0" borderId="0" xfId="0" applyFont="1" applyAlignment="1">
      <alignment horizontal="right" vertical="center"/>
    </xf>
    <xf numFmtId="49" fontId="39" fillId="0" borderId="1" xfId="0" applyNumberFormat="1" applyFont="1" applyFill="1" applyBorder="1" applyAlignment="1">
      <alignment horizontal="center" vertical="center"/>
    </xf>
    <xf numFmtId="0" fontId="72" fillId="0" borderId="1" xfId="0" applyFont="1" applyFill="1" applyBorder="1" applyAlignment="1">
      <alignment horizontal="center" vertical="center"/>
    </xf>
    <xf numFmtId="0" fontId="77" fillId="0" borderId="0" xfId="1" applyFont="1" applyAlignment="1">
      <alignment horizontal="center" vertical="center"/>
    </xf>
    <xf numFmtId="0" fontId="61" fillId="0" borderId="0" xfId="0" applyFont="1" applyBorder="1" applyAlignment="1">
      <alignment horizontal="center" vertical="center"/>
    </xf>
    <xf numFmtId="0" fontId="37" fillId="0" borderId="0" xfId="0" applyFont="1" applyAlignment="1">
      <alignment vertical="center"/>
    </xf>
    <xf numFmtId="0" fontId="29" fillId="0" borderId="0" xfId="0" applyFont="1" applyBorder="1" applyAlignment="1">
      <alignment horizontal="center" vertical="center"/>
    </xf>
    <xf numFmtId="0" fontId="43" fillId="0" borderId="0" xfId="1" applyFont="1"/>
    <xf numFmtId="0" fontId="72" fillId="0" borderId="1" xfId="0" applyFont="1" applyFill="1" applyBorder="1" applyAlignment="1">
      <alignment vertical="center" wrapText="1"/>
    </xf>
    <xf numFmtId="165" fontId="29" fillId="0" borderId="0" xfId="0" applyNumberFormat="1" applyFont="1"/>
    <xf numFmtId="0" fontId="72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vertical="center" wrapText="1"/>
    </xf>
    <xf numFmtId="0" fontId="39" fillId="0" borderId="0" xfId="0" applyFont="1" applyFill="1" applyAlignment="1"/>
    <xf numFmtId="0" fontId="29" fillId="0" borderId="0" xfId="0" applyFont="1" applyFill="1"/>
    <xf numFmtId="0" fontId="39" fillId="0" borderId="1" xfId="0" applyFont="1" applyBorder="1" applyAlignment="1">
      <alignment horizontal="center" vertical="center"/>
    </xf>
    <xf numFmtId="0" fontId="29" fillId="5" borderId="1" xfId="0" applyFont="1" applyFill="1" applyBorder="1" applyAlignment="1">
      <alignment horizontal="center" vertical="center"/>
    </xf>
    <xf numFmtId="0" fontId="39" fillId="0" borderId="0" xfId="1" applyFont="1" applyFill="1" applyAlignment="1">
      <alignment vertical="center"/>
    </xf>
    <xf numFmtId="0" fontId="39" fillId="0" borderId="0" xfId="1" applyFont="1" applyFill="1" applyAlignment="1">
      <alignment horizontal="center" vertical="center"/>
    </xf>
    <xf numFmtId="0" fontId="58" fillId="0" borderId="0" xfId="1" applyFont="1" applyFill="1" applyAlignment="1">
      <alignment horizontal="right" vertical="center"/>
    </xf>
    <xf numFmtId="0" fontId="39" fillId="0" borderId="0" xfId="0" applyFont="1" applyFill="1" applyAlignment="1">
      <alignment horizontal="center"/>
    </xf>
    <xf numFmtId="0" fontId="0" fillId="0" borderId="0" xfId="0" applyAlignment="1">
      <alignment vertical="center"/>
    </xf>
    <xf numFmtId="0" fontId="29" fillId="0" borderId="0" xfId="0" applyFont="1" applyBorder="1" applyAlignment="1">
      <alignment horizontal="center"/>
    </xf>
    <xf numFmtId="0" fontId="78" fillId="0" borderId="0" xfId="1" applyFont="1" applyAlignment="1">
      <alignment horizontal="center" vertical="center"/>
    </xf>
    <xf numFmtId="0" fontId="79" fillId="0" borderId="0" xfId="0" applyFont="1"/>
    <xf numFmtId="0" fontId="39" fillId="0" borderId="1" xfId="0" applyFont="1" applyBorder="1" applyAlignment="1">
      <alignment vertical="center"/>
    </xf>
    <xf numFmtId="0" fontId="39" fillId="0" borderId="0" xfId="0" applyFont="1" applyBorder="1" applyAlignment="1">
      <alignment vertical="center" wrapText="1"/>
    </xf>
    <xf numFmtId="49" fontId="39" fillId="0" borderId="0" xfId="0" applyNumberFormat="1" applyFont="1" applyBorder="1" applyAlignment="1">
      <alignment horizontal="center" vertical="center" wrapText="1"/>
    </xf>
    <xf numFmtId="0" fontId="100" fillId="0" borderId="0" xfId="0" applyFont="1" applyBorder="1" applyAlignment="1">
      <alignment vertical="center" wrapText="1"/>
    </xf>
    <xf numFmtId="0" fontId="68" fillId="0" borderId="0" xfId="0" applyFont="1" applyFill="1" applyAlignment="1">
      <alignment vertical="center"/>
    </xf>
    <xf numFmtId="0" fontId="68" fillId="0" borderId="0" xfId="0" applyFont="1" applyFill="1" applyAlignment="1">
      <alignment horizontal="center" vertical="center"/>
    </xf>
    <xf numFmtId="0" fontId="68" fillId="0" borderId="0" xfId="0" applyFont="1" applyFill="1" applyAlignment="1">
      <alignment horizontal="right" vertical="center"/>
    </xf>
    <xf numFmtId="0" fontId="69" fillId="0" borderId="0" xfId="0" applyFont="1" applyAlignment="1">
      <alignment horizontal="center" vertical="center"/>
    </xf>
    <xf numFmtId="0" fontId="69" fillId="0" borderId="0" xfId="0" applyFont="1" applyAlignment="1">
      <alignment vertical="center"/>
    </xf>
    <xf numFmtId="0" fontId="49" fillId="0" borderId="0" xfId="0" applyFont="1" applyAlignment="1">
      <alignment vertical="center"/>
    </xf>
    <xf numFmtId="0" fontId="48" fillId="0" borderId="0" xfId="0" applyFont="1" applyBorder="1"/>
    <xf numFmtId="0" fontId="68" fillId="0" borderId="0" xfId="0" applyFont="1" applyAlignment="1">
      <alignment vertical="top"/>
    </xf>
    <xf numFmtId="0" fontId="68" fillId="0" borderId="0" xfId="0" applyFont="1" applyAlignment="1">
      <alignment horizontal="right" vertical="top"/>
    </xf>
    <xf numFmtId="0" fontId="42" fillId="0" borderId="0" xfId="0" applyFont="1" applyAlignment="1">
      <alignment vertical="top"/>
    </xf>
    <xf numFmtId="0" fontId="49" fillId="0" borderId="0" xfId="0" applyFont="1" applyAlignment="1">
      <alignment horizontal="center" vertical="top"/>
    </xf>
    <xf numFmtId="0" fontId="101" fillId="0" borderId="0" xfId="1" applyFont="1" applyAlignment="1">
      <alignment horizontal="center" vertical="center"/>
    </xf>
    <xf numFmtId="0" fontId="78" fillId="0" borderId="0" xfId="1" applyFont="1" applyAlignment="1">
      <alignment horizontal="left" vertical="center"/>
    </xf>
    <xf numFmtId="0" fontId="39" fillId="0" borderId="0" xfId="1" applyFont="1" applyAlignment="1">
      <alignment vertical="center"/>
    </xf>
    <xf numFmtId="0" fontId="35" fillId="0" borderId="0" xfId="16" applyFont="1" applyBorder="1" applyAlignment="1">
      <alignment horizontal="right"/>
    </xf>
    <xf numFmtId="0" fontId="108" fillId="0" borderId="0" xfId="9" applyFont="1" applyAlignment="1">
      <alignment horizontal="left"/>
    </xf>
    <xf numFmtId="0" fontId="76" fillId="0" borderId="0" xfId="9"/>
    <xf numFmtId="0" fontId="90" fillId="0" borderId="0" xfId="9" applyFont="1" applyFill="1" applyAlignment="1">
      <alignment horizontal="center" vertical="top" wrapText="1"/>
    </xf>
    <xf numFmtId="0" fontId="29" fillId="0" borderId="0" xfId="9" applyFont="1" applyBorder="1"/>
    <xf numFmtId="0" fontId="107" fillId="0" borderId="0" xfId="9" applyFont="1" applyBorder="1" applyAlignment="1">
      <alignment horizontal="left"/>
    </xf>
    <xf numFmtId="49" fontId="102" fillId="0" borderId="1" xfId="9" applyNumberFormat="1" applyFont="1" applyFill="1" applyBorder="1" applyAlignment="1">
      <alignment horizontal="center" vertical="center"/>
    </xf>
    <xf numFmtId="0" fontId="108" fillId="0" borderId="0" xfId="9" applyFont="1" applyAlignment="1">
      <alignment horizontal="left" vertical="center"/>
    </xf>
    <xf numFmtId="0" fontId="76" fillId="0" borderId="0" xfId="9" applyFont="1" applyAlignment="1">
      <alignment vertical="center"/>
    </xf>
    <xf numFmtId="0" fontId="39" fillId="0" borderId="1" xfId="9" applyFont="1" applyFill="1" applyBorder="1" applyAlignment="1">
      <alignment horizontal="center" vertical="center"/>
    </xf>
    <xf numFmtId="0" fontId="89" fillId="0" borderId="1" xfId="9" applyFont="1" applyFill="1" applyBorder="1" applyAlignment="1">
      <alignment horizontal="center" vertical="center" wrapText="1"/>
    </xf>
    <xf numFmtId="0" fontId="39" fillId="0" borderId="2" xfId="5" applyFont="1" applyFill="1" applyBorder="1" applyAlignment="1">
      <alignment horizontal="left" vertical="center" wrapText="1"/>
    </xf>
    <xf numFmtId="0" fontId="51" fillId="0" borderId="0" xfId="9" applyFont="1" applyFill="1" applyBorder="1" applyAlignment="1">
      <alignment horizontal="center" vertical="center"/>
    </xf>
    <xf numFmtId="0" fontId="50" fillId="0" borderId="0" xfId="9" applyFont="1" applyFill="1" applyBorder="1" applyAlignment="1">
      <alignment horizontal="left" vertical="center"/>
    </xf>
    <xf numFmtId="0" fontId="56" fillId="0" borderId="0" xfId="9" applyFont="1" applyFill="1" applyBorder="1" applyAlignment="1">
      <alignment horizontal="center" vertical="center"/>
    </xf>
    <xf numFmtId="0" fontId="51" fillId="0" borderId="0" xfId="9" applyFont="1" applyFill="1" applyBorder="1" applyAlignment="1"/>
    <xf numFmtId="0" fontId="51" fillId="0" borderId="7" xfId="9" applyFont="1" applyFill="1" applyBorder="1" applyAlignment="1"/>
    <xf numFmtId="49" fontId="39" fillId="0" borderId="1" xfId="9" applyNumberFormat="1" applyFont="1" applyFill="1" applyBorder="1" applyAlignment="1">
      <alignment horizontal="center" vertical="center" wrapText="1"/>
    </xf>
    <xf numFmtId="0" fontId="39" fillId="0" borderId="1" xfId="9" applyFont="1" applyFill="1" applyBorder="1" applyAlignment="1">
      <alignment horizontal="left" vertical="center" wrapText="1"/>
    </xf>
    <xf numFmtId="0" fontId="39" fillId="0" borderId="2" xfId="9" applyFont="1" applyFill="1" applyBorder="1" applyAlignment="1">
      <alignment horizontal="left" vertical="center" wrapText="1"/>
    </xf>
    <xf numFmtId="0" fontId="39" fillId="0" borderId="0" xfId="1" applyFont="1" applyBorder="1" applyAlignment="1">
      <alignment horizontal="center"/>
    </xf>
    <xf numFmtId="0" fontId="39" fillId="0" borderId="0" xfId="1" applyFont="1" applyBorder="1" applyAlignment="1">
      <alignment horizontal="left"/>
    </xf>
    <xf numFmtId="0" fontId="39" fillId="0" borderId="0" xfId="1" applyFont="1" applyBorder="1"/>
    <xf numFmtId="167" fontId="39" fillId="0" borderId="0" xfId="1" applyNumberFormat="1" applyFont="1" applyBorder="1" applyAlignment="1">
      <alignment horizontal="center" vertical="center"/>
    </xf>
    <xf numFmtId="0" fontId="39" fillId="0" borderId="0" xfId="1" applyFont="1" applyBorder="1" applyAlignment="1">
      <alignment horizontal="left" vertical="center"/>
    </xf>
    <xf numFmtId="0" fontId="29" fillId="0" borderId="0" xfId="20" applyFont="1"/>
    <xf numFmtId="0" fontId="30" fillId="0" borderId="0" xfId="20" applyFont="1" applyAlignment="1">
      <alignment horizontal="center" vertical="center" wrapText="1"/>
    </xf>
    <xf numFmtId="0" fontId="75" fillId="0" borderId="0" xfId="20" applyFont="1" applyAlignment="1">
      <alignment vertical="center"/>
    </xf>
    <xf numFmtId="0" fontId="42" fillId="7" borderId="1" xfId="20" applyFont="1" applyFill="1" applyBorder="1" applyAlignment="1">
      <alignment horizontal="center" vertical="center"/>
    </xf>
    <xf numFmtId="0" fontId="46" fillId="0" borderId="0" xfId="20" applyFont="1"/>
    <xf numFmtId="0" fontId="39" fillId="3" borderId="1" xfId="20" applyFont="1" applyFill="1" applyBorder="1" applyAlignment="1">
      <alignment horizontal="center" vertical="center"/>
    </xf>
    <xf numFmtId="0" fontId="31" fillId="0" borderId="0" xfId="20" applyFont="1"/>
    <xf numFmtId="0" fontId="39" fillId="0" borderId="1" xfId="20" applyFont="1" applyFill="1" applyBorder="1" applyAlignment="1">
      <alignment horizontal="center" vertical="center"/>
    </xf>
    <xf numFmtId="0" fontId="39" fillId="0" borderId="1" xfId="20" applyFont="1" applyFill="1" applyBorder="1" applyAlignment="1">
      <alignment horizontal="left" vertical="center" wrapText="1"/>
    </xf>
    <xf numFmtId="49" fontId="39" fillId="0" borderId="1" xfId="20" applyNumberFormat="1" applyFont="1" applyFill="1" applyBorder="1" applyAlignment="1">
      <alignment horizontal="center" vertical="center"/>
    </xf>
    <xf numFmtId="49" fontId="39" fillId="0" borderId="1" xfId="20" applyNumberFormat="1" applyFont="1" applyFill="1" applyBorder="1" applyAlignment="1">
      <alignment horizontal="left" vertical="center" wrapText="1"/>
    </xf>
    <xf numFmtId="0" fontId="50" fillId="0" borderId="0" xfId="20" applyFont="1" applyAlignment="1">
      <alignment vertical="center"/>
    </xf>
    <xf numFmtId="0" fontId="29" fillId="0" borderId="1" xfId="20" applyFont="1" applyBorder="1" applyAlignment="1">
      <alignment vertical="center"/>
    </xf>
    <xf numFmtId="49" fontId="39" fillId="0" borderId="1" xfId="20" applyNumberFormat="1" applyFont="1" applyFill="1" applyBorder="1" applyAlignment="1">
      <alignment horizontal="left" vertical="center"/>
    </xf>
    <xf numFmtId="0" fontId="39" fillId="0" borderId="1" xfId="20" applyFont="1" applyFill="1" applyBorder="1" applyAlignment="1">
      <alignment horizontal="center" vertical="center" wrapText="1"/>
    </xf>
    <xf numFmtId="49" fontId="39" fillId="0" borderId="1" xfId="20" applyNumberFormat="1" applyFont="1" applyFill="1" applyBorder="1" applyAlignment="1">
      <alignment horizontal="center" vertical="center" wrapText="1"/>
    </xf>
    <xf numFmtId="0" fontId="39" fillId="0" borderId="1" xfId="20" applyFont="1" applyFill="1" applyBorder="1" applyAlignment="1">
      <alignment vertical="center" wrapText="1"/>
    </xf>
    <xf numFmtId="49" fontId="39" fillId="0" borderId="1" xfId="20" applyNumberFormat="1" applyFont="1" applyFill="1" applyBorder="1" applyAlignment="1">
      <alignment vertical="center" wrapText="1"/>
    </xf>
    <xf numFmtId="0" fontId="39" fillId="0" borderId="1" xfId="20" applyFont="1" applyBorder="1" applyAlignment="1">
      <alignment vertical="center" wrapText="1"/>
    </xf>
    <xf numFmtId="0" fontId="105" fillId="0" borderId="0" xfId="20" applyFont="1" applyBorder="1" applyAlignment="1">
      <alignment horizontal="left" vertical="center"/>
    </xf>
    <xf numFmtId="0" fontId="105" fillId="0" borderId="0" xfId="20" applyFont="1" applyBorder="1" applyAlignment="1">
      <alignment vertical="center"/>
    </xf>
    <xf numFmtId="0" fontId="105" fillId="0" borderId="0" xfId="20" applyFont="1" applyAlignment="1">
      <alignment vertical="center"/>
    </xf>
    <xf numFmtId="0" fontId="105" fillId="0" borderId="0" xfId="20" applyFont="1" applyAlignment="1">
      <alignment vertical="center" wrapText="1"/>
    </xf>
    <xf numFmtId="0" fontId="31" fillId="0" borderId="0" xfId="20" applyFont="1" applyAlignment="1">
      <alignment horizontal="center"/>
    </xf>
    <xf numFmtId="0" fontId="31" fillId="0" borderId="7" xfId="20" applyFont="1" applyBorder="1"/>
    <xf numFmtId="0" fontId="31" fillId="0" borderId="0" xfId="20" applyFont="1" applyAlignment="1">
      <alignment wrapText="1"/>
    </xf>
    <xf numFmtId="0" fontId="39" fillId="0" borderId="0" xfId="20" applyFont="1" applyBorder="1" applyAlignment="1">
      <alignment horizontal="center" vertical="center" wrapText="1"/>
    </xf>
    <xf numFmtId="0" fontId="57" fillId="0" borderId="1" xfId="20" applyFont="1" applyFill="1" applyBorder="1" applyAlignment="1">
      <alignment horizontal="center" vertical="center" wrapText="1"/>
    </xf>
    <xf numFmtId="0" fontId="57" fillId="0" borderId="0" xfId="20" applyFont="1"/>
    <xf numFmtId="0" fontId="86" fillId="0" borderId="0" xfId="20" applyFont="1"/>
    <xf numFmtId="0" fontId="51" fillId="0" borderId="1" xfId="20" applyFont="1" applyFill="1" applyBorder="1" applyAlignment="1">
      <alignment horizontal="left" vertical="center" wrapText="1"/>
    </xf>
    <xf numFmtId="167" fontId="39" fillId="0" borderId="1" xfId="20" applyNumberFormat="1" applyFont="1" applyFill="1" applyBorder="1" applyAlignment="1">
      <alignment horizontal="center" vertical="center"/>
    </xf>
    <xf numFmtId="167" fontId="39" fillId="0" borderId="1" xfId="20" applyNumberFormat="1" applyFont="1" applyFill="1" applyBorder="1" applyAlignment="1">
      <alignment horizontal="center" vertical="center" wrapText="1"/>
    </xf>
    <xf numFmtId="0" fontId="39" fillId="0" borderId="0" xfId="20" applyFont="1" applyFill="1" applyBorder="1"/>
    <xf numFmtId="0" fontId="39" fillId="0" borderId="0" xfId="20" applyFont="1" applyFill="1" applyBorder="1" applyAlignment="1">
      <alignment horizontal="center"/>
    </xf>
    <xf numFmtId="0" fontId="39" fillId="0" borderId="0" xfId="20" applyFont="1" applyFill="1" applyBorder="1" applyAlignment="1">
      <alignment horizontal="left"/>
    </xf>
    <xf numFmtId="0" fontId="39" fillId="0" borderId="0" xfId="20" applyFont="1" applyFill="1" applyBorder="1" applyAlignment="1">
      <alignment horizontal="left" vertical="center"/>
    </xf>
    <xf numFmtId="167" fontId="39" fillId="0" borderId="0" xfId="20" applyNumberFormat="1" applyFont="1" applyFill="1" applyBorder="1" applyAlignment="1">
      <alignment horizontal="center" vertical="center"/>
    </xf>
    <xf numFmtId="0" fontId="80" fillId="0" borderId="0" xfId="20" applyFont="1" applyFill="1" applyBorder="1"/>
    <xf numFmtId="0" fontId="80" fillId="0" borderId="0" xfId="20" applyFont="1" applyFill="1" applyBorder="1" applyAlignment="1">
      <alignment horizontal="left" vertical="center"/>
    </xf>
    <xf numFmtId="167" fontId="39" fillId="0" borderId="0" xfId="20" applyNumberFormat="1" applyFont="1" applyFill="1" applyBorder="1" applyAlignment="1">
      <alignment horizontal="center" vertical="center" wrapText="1"/>
    </xf>
    <xf numFmtId="167" fontId="80" fillId="0" borderId="0" xfId="20" applyNumberFormat="1" applyFont="1" applyFill="1" applyBorder="1" applyAlignment="1">
      <alignment horizontal="center" vertical="center"/>
    </xf>
    <xf numFmtId="0" fontId="33" fillId="0" borderId="0" xfId="25" applyFont="1" applyBorder="1"/>
    <xf numFmtId="0" fontId="33" fillId="0" borderId="0" xfId="25" applyFont="1" applyAlignment="1">
      <alignment vertical="center" wrapText="1"/>
    </xf>
    <xf numFmtId="0" fontId="46" fillId="2" borderId="1" xfId="25" applyFont="1" applyFill="1" applyBorder="1" applyAlignment="1">
      <alignment horizontal="center" vertical="center" wrapText="1"/>
    </xf>
    <xf numFmtId="0" fontId="36" fillId="0" borderId="1" xfId="25" applyFont="1" applyBorder="1" applyAlignment="1">
      <alignment horizontal="center" vertical="center"/>
    </xf>
    <xf numFmtId="0" fontId="36" fillId="0" borderId="0" xfId="25" applyFont="1" applyAlignment="1">
      <alignment vertical="center"/>
    </xf>
    <xf numFmtId="0" fontId="33" fillId="0" borderId="0" xfId="25" applyFont="1" applyAlignment="1">
      <alignment vertical="center"/>
    </xf>
    <xf numFmtId="0" fontId="33" fillId="0" borderId="0" xfId="25" applyFont="1"/>
    <xf numFmtId="0" fontId="72" fillId="0" borderId="0" xfId="31" applyFont="1" applyAlignment="1">
      <alignment horizontal="center"/>
    </xf>
    <xf numFmtId="0" fontId="72" fillId="0" borderId="0" xfId="31" applyFont="1"/>
    <xf numFmtId="0" fontId="85" fillId="0" borderId="0" xfId="9" applyFont="1" applyAlignment="1">
      <alignment horizontal="left" vertical="center"/>
    </xf>
    <xf numFmtId="0" fontId="85" fillId="0" borderId="0" xfId="9" applyFont="1" applyAlignment="1">
      <alignment vertical="center"/>
    </xf>
    <xf numFmtId="0" fontId="58" fillId="0" borderId="0" xfId="9" applyFont="1" applyFill="1" applyBorder="1" applyAlignment="1">
      <alignment vertical="center"/>
    </xf>
    <xf numFmtId="0" fontId="58" fillId="0" borderId="0" xfId="9" applyFont="1" applyFill="1" applyBorder="1" applyAlignment="1">
      <alignment horizontal="left" vertical="center"/>
    </xf>
    <xf numFmtId="0" fontId="39" fillId="0" borderId="0" xfId="9" applyFont="1" applyFill="1" applyBorder="1"/>
    <xf numFmtId="0" fontId="29" fillId="0" borderId="0" xfId="0" applyFont="1" applyAlignment="1">
      <alignment wrapText="1"/>
    </xf>
    <xf numFmtId="0" fontId="50" fillId="0" borderId="0" xfId="20" applyFont="1" applyFill="1" applyAlignment="1">
      <alignment vertical="center"/>
    </xf>
    <xf numFmtId="0" fontId="48" fillId="0" borderId="0" xfId="0" applyFont="1" applyAlignment="1">
      <alignment vertical="center"/>
    </xf>
    <xf numFmtId="169" fontId="29" fillId="0" borderId="0" xfId="0" applyNumberFormat="1" applyFont="1"/>
    <xf numFmtId="0" fontId="38" fillId="0" borderId="0" xfId="20" applyFont="1" applyBorder="1" applyAlignment="1">
      <alignment horizontal="left" vertical="center"/>
    </xf>
    <xf numFmtId="0" fontId="51" fillId="0" borderId="1" xfId="20" applyFont="1" applyBorder="1" applyAlignment="1">
      <alignment horizontal="center" vertical="center"/>
    </xf>
    <xf numFmtId="4" fontId="29" fillId="0" borderId="0" xfId="20" applyNumberFormat="1" applyFont="1" applyBorder="1" applyAlignment="1">
      <alignment vertical="center"/>
    </xf>
    <xf numFmtId="0" fontId="29" fillId="0" borderId="0" xfId="20" applyFont="1" applyBorder="1" applyAlignment="1">
      <alignment vertical="center"/>
    </xf>
    <xf numFmtId="0" fontId="46" fillId="0" borderId="1" xfId="42" applyFont="1" applyFill="1" applyBorder="1" applyAlignment="1">
      <alignment vertical="center" wrapText="1"/>
    </xf>
    <xf numFmtId="14" fontId="46" fillId="0" borderId="1" xfId="42" applyNumberFormat="1" applyFont="1" applyFill="1" applyBorder="1" applyAlignment="1">
      <alignment horizontal="center" vertical="center"/>
    </xf>
    <xf numFmtId="0" fontId="46" fillId="0" borderId="1" xfId="42" applyFont="1" applyFill="1" applyBorder="1" applyAlignment="1">
      <alignment vertical="center"/>
    </xf>
    <xf numFmtId="0" fontId="33" fillId="0" borderId="1" xfId="42" applyFont="1" applyFill="1" applyBorder="1" applyAlignment="1">
      <alignment vertical="center" wrapText="1"/>
    </xf>
    <xf numFmtId="0" fontId="29" fillId="0" borderId="0" xfId="20" applyFont="1" applyFill="1"/>
    <xf numFmtId="0" fontId="30" fillId="0" borderId="0" xfId="20" applyFont="1" applyFill="1" applyAlignment="1">
      <alignment horizontal="center" vertical="center" wrapText="1"/>
    </xf>
    <xf numFmtId="0" fontId="75" fillId="0" borderId="0" xfId="20" applyFont="1" applyFill="1" applyAlignment="1">
      <alignment vertical="center"/>
    </xf>
    <xf numFmtId="0" fontId="46" fillId="0" borderId="0" xfId="20" applyFont="1" applyFill="1"/>
    <xf numFmtId="0" fontId="31" fillId="0" borderId="0" xfId="20" applyFont="1" applyFill="1"/>
    <xf numFmtId="0" fontId="105" fillId="0" borderId="0" xfId="20" applyFont="1" applyFill="1" applyAlignment="1">
      <alignment vertical="center"/>
    </xf>
    <xf numFmtId="0" fontId="31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0" fontId="37" fillId="0" borderId="0" xfId="0" applyFont="1" applyAlignment="1">
      <alignment horizontal="left"/>
    </xf>
    <xf numFmtId="0" fontId="49" fillId="0" borderId="0" xfId="0" applyFont="1" applyAlignment="1">
      <alignment horizontal="left" vertical="center" wrapText="1"/>
    </xf>
    <xf numFmtId="0" fontId="68" fillId="0" borderId="0" xfId="0" applyFont="1" applyAlignment="1">
      <alignment horizontal="left"/>
    </xf>
    <xf numFmtId="0" fontId="68" fillId="0" borderId="0" xfId="0" applyFont="1" applyAlignment="1">
      <alignment vertical="center" wrapText="1"/>
    </xf>
    <xf numFmtId="0" fontId="37" fillId="0" borderId="0" xfId="0" applyFont="1" applyAlignment="1">
      <alignment vertical="center" wrapText="1"/>
    </xf>
    <xf numFmtId="0" fontId="48" fillId="4" borderId="1" xfId="20" applyFont="1" applyFill="1" applyBorder="1" applyAlignment="1">
      <alignment horizontal="right" vertical="center"/>
    </xf>
    <xf numFmtId="0" fontId="93" fillId="4" borderId="1" xfId="20" applyFont="1" applyFill="1" applyBorder="1" applyAlignment="1">
      <alignment vertical="center"/>
    </xf>
    <xf numFmtId="0" fontId="42" fillId="0" borderId="0" xfId="0" applyFont="1" applyAlignment="1">
      <alignment vertical="center"/>
    </xf>
    <xf numFmtId="0" fontId="49" fillId="0" borderId="0" xfId="0" applyFont="1" applyAlignment="1">
      <alignment vertical="center" wrapText="1"/>
    </xf>
    <xf numFmtId="0" fontId="116" fillId="0" borderId="0" xfId="0" applyFont="1"/>
    <xf numFmtId="0" fontId="119" fillId="0" borderId="0" xfId="1" applyFont="1"/>
    <xf numFmtId="49" fontId="33" fillId="0" borderId="0" xfId="0" applyNumberFormat="1" applyFont="1"/>
    <xf numFmtId="49" fontId="35" fillId="0" borderId="0" xfId="0" applyNumberFormat="1" applyFont="1" applyAlignment="1">
      <alignment horizontal="center" vertical="center" wrapText="1"/>
    </xf>
    <xf numFmtId="0" fontId="29" fillId="5" borderId="0" xfId="0" applyFont="1" applyFill="1" applyBorder="1" applyAlignment="1">
      <alignment horizontal="center" vertical="center"/>
    </xf>
    <xf numFmtId="49" fontId="29" fillId="0" borderId="0" xfId="0" applyNumberFormat="1" applyFont="1" applyAlignment="1">
      <alignment horizontal="right"/>
    </xf>
    <xf numFmtId="49" fontId="88" fillId="0" borderId="0" xfId="0" applyNumberFormat="1" applyFont="1" applyFill="1" applyAlignment="1">
      <alignment horizontal="center" vertical="center" wrapText="1"/>
    </xf>
    <xf numFmtId="49" fontId="62" fillId="0" borderId="0" xfId="0" applyNumberFormat="1" applyFont="1" applyAlignment="1">
      <alignment horizontal="center" vertical="center" wrapText="1"/>
    </xf>
    <xf numFmtId="0" fontId="78" fillId="0" borderId="0" xfId="1" applyFont="1" applyFill="1" applyAlignment="1">
      <alignment horizontal="center" vertical="center"/>
    </xf>
    <xf numFmtId="49" fontId="29" fillId="0" borderId="0" xfId="0" applyNumberFormat="1" applyFont="1" applyFill="1" applyAlignment="1">
      <alignment horizontal="center"/>
    </xf>
    <xf numFmtId="0" fontId="33" fillId="0" borderId="0" xfId="0" applyFont="1" applyFill="1" applyAlignment="1">
      <alignment horizontal="right"/>
    </xf>
    <xf numFmtId="0" fontId="89" fillId="0" borderId="2" xfId="9" applyFont="1" applyFill="1" applyBorder="1" applyAlignment="1">
      <alignment horizontal="left" vertical="center" wrapText="1"/>
    </xf>
    <xf numFmtId="49" fontId="39" fillId="0" borderId="0" xfId="0" applyNumberFormat="1" applyFont="1" applyFill="1" applyBorder="1" applyAlignment="1">
      <alignment horizontal="center" vertical="center"/>
    </xf>
    <xf numFmtId="0" fontId="39" fillId="0" borderId="0" xfId="0" applyFont="1" applyFill="1" applyBorder="1" applyAlignment="1">
      <alignment horizontal="left" vertical="center"/>
    </xf>
    <xf numFmtId="49" fontId="39" fillId="0" borderId="0" xfId="0" applyNumberFormat="1" applyFont="1" applyFill="1" applyBorder="1" applyAlignment="1">
      <alignment horizontal="center" vertical="center" wrapText="1"/>
    </xf>
    <xf numFmtId="4" fontId="56" fillId="0" borderId="0" xfId="0" applyNumberFormat="1" applyFont="1" applyBorder="1" applyAlignment="1">
      <alignment horizontal="center" vertical="center"/>
    </xf>
    <xf numFmtId="4" fontId="38" fillId="0" borderId="0" xfId="0" applyNumberFormat="1" applyFont="1" applyFill="1" applyBorder="1" applyAlignment="1">
      <alignment horizontal="center" vertical="center"/>
    </xf>
    <xf numFmtId="0" fontId="49" fillId="4" borderId="1" xfId="20" applyFont="1" applyFill="1" applyBorder="1" applyAlignment="1">
      <alignment vertical="center"/>
    </xf>
    <xf numFmtId="4" fontId="35" fillId="0" borderId="1" xfId="20" applyNumberFormat="1" applyFont="1" applyFill="1" applyBorder="1" applyAlignment="1">
      <alignment horizontal="center" vertical="center"/>
    </xf>
    <xf numFmtId="10" fontId="46" fillId="2" borderId="1" xfId="0" applyNumberFormat="1" applyFont="1" applyFill="1" applyBorder="1" applyAlignment="1">
      <alignment horizontal="center" vertical="center" wrapText="1"/>
    </xf>
    <xf numFmtId="0" fontId="29" fillId="0" borderId="1" xfId="20" applyFont="1" applyBorder="1" applyAlignment="1">
      <alignment horizontal="center" vertical="center"/>
    </xf>
    <xf numFmtId="4" fontId="39" fillId="0" borderId="0" xfId="0" applyNumberFormat="1" applyFont="1"/>
    <xf numFmtId="0" fontId="58" fillId="0" borderId="0" xfId="1" applyFont="1" applyAlignment="1">
      <alignment horizontal="right"/>
    </xf>
    <xf numFmtId="0" fontId="39" fillId="0" borderId="0" xfId="0" applyFont="1" applyAlignment="1">
      <alignment horizontal="center"/>
    </xf>
    <xf numFmtId="4" fontId="39" fillId="0" borderId="0" xfId="0" applyNumberFormat="1" applyFont="1" applyAlignment="1">
      <alignment horizontal="center"/>
    </xf>
    <xf numFmtId="4" fontId="39" fillId="2" borderId="4" xfId="0" applyNumberFormat="1" applyFont="1" applyFill="1" applyBorder="1" applyAlignment="1">
      <alignment horizontal="center" vertical="center" wrapText="1"/>
    </xf>
    <xf numFmtId="0" fontId="56" fillId="0" borderId="0" xfId="0" applyFont="1" applyAlignment="1">
      <alignment vertical="center"/>
    </xf>
    <xf numFmtId="0" fontId="85" fillId="0" borderId="0" xfId="0" applyFont="1"/>
    <xf numFmtId="4" fontId="29" fillId="0" borderId="0" xfId="0" applyNumberFormat="1" applyFont="1"/>
    <xf numFmtId="0" fontId="126" fillId="0" borderId="0" xfId="0" applyFont="1"/>
    <xf numFmtId="0" fontId="85" fillId="0" borderId="0" xfId="0" applyFont="1" applyFill="1"/>
    <xf numFmtId="49" fontId="85" fillId="0" borderId="0" xfId="0" applyNumberFormat="1" applyFont="1"/>
    <xf numFmtId="0" fontId="29" fillId="0" borderId="0" xfId="9" applyFont="1"/>
    <xf numFmtId="0" fontId="33" fillId="0" borderId="0" xfId="75" applyFont="1" applyBorder="1"/>
    <xf numFmtId="0" fontId="79" fillId="0" borderId="0" xfId="76" applyFont="1" applyBorder="1"/>
    <xf numFmtId="0" fontId="33" fillId="0" borderId="0" xfId="76" applyFont="1" applyAlignment="1">
      <alignment vertical="center" wrapText="1"/>
    </xf>
    <xf numFmtId="0" fontId="36" fillId="0" borderId="1" xfId="76" applyFont="1" applyBorder="1" applyAlignment="1">
      <alignment horizontal="center" vertical="center"/>
    </xf>
    <xf numFmtId="0" fontId="36" fillId="0" borderId="1" xfId="76" applyFont="1" applyFill="1" applyBorder="1" applyAlignment="1">
      <alignment horizontal="center" vertical="center"/>
    </xf>
    <xf numFmtId="49" fontId="36" fillId="0" borderId="1" xfId="76" applyNumberFormat="1" applyFont="1" applyFill="1" applyBorder="1" applyAlignment="1">
      <alignment horizontal="center" vertical="center"/>
    </xf>
    <xf numFmtId="0" fontId="36" fillId="0" borderId="0" xfId="76" applyFont="1" applyAlignment="1">
      <alignment vertical="center"/>
    </xf>
    <xf numFmtId="0" fontId="29" fillId="0" borderId="0" xfId="76" applyFont="1" applyAlignment="1">
      <alignment vertical="center"/>
    </xf>
    <xf numFmtId="0" fontId="29" fillId="0" borderId="0" xfId="76" applyFont="1" applyFill="1" applyAlignment="1">
      <alignment vertical="center"/>
    </xf>
    <xf numFmtId="0" fontId="48" fillId="0" borderId="0" xfId="76" applyFont="1" applyFill="1"/>
    <xf numFmtId="49" fontId="48" fillId="0" borderId="0" xfId="76" applyNumberFormat="1" applyFont="1" applyFill="1" applyAlignment="1">
      <alignment horizontal="center"/>
    </xf>
    <xf numFmtId="0" fontId="48" fillId="0" borderId="0" xfId="76" applyFont="1"/>
    <xf numFmtId="0" fontId="33" fillId="0" borderId="0" xfId="76" applyFont="1"/>
    <xf numFmtId="49" fontId="33" fillId="0" borderId="0" xfId="76" applyNumberFormat="1" applyFont="1" applyAlignment="1">
      <alignment horizontal="center"/>
    </xf>
    <xf numFmtId="0" fontId="128" fillId="0" borderId="0" xfId="0" applyFont="1" applyFill="1" applyAlignment="1">
      <alignment horizontal="center" vertical="top" wrapText="1"/>
    </xf>
    <xf numFmtId="0" fontId="129" fillId="4" borderId="1" xfId="20" applyFont="1" applyFill="1" applyBorder="1" applyAlignment="1">
      <alignment vertical="center"/>
    </xf>
    <xf numFmtId="0" fontId="33" fillId="0" borderId="0" xfId="79" applyFont="1" applyAlignment="1">
      <alignment vertical="center"/>
    </xf>
    <xf numFmtId="0" fontId="33" fillId="0" borderId="7" xfId="25" applyFont="1" applyBorder="1"/>
    <xf numFmtId="4" fontId="39" fillId="0" borderId="1" xfId="7" applyNumberFormat="1" applyFont="1" applyFill="1" applyBorder="1" applyAlignment="1">
      <alignment horizontal="center" vertical="center" wrapText="1"/>
    </xf>
    <xf numFmtId="0" fontId="29" fillId="2" borderId="4" xfId="76" applyFont="1" applyFill="1" applyBorder="1" applyAlignment="1">
      <alignment horizontal="center" vertical="center" wrapText="1"/>
    </xf>
    <xf numFmtId="0" fontId="30" fillId="2" borderId="4" xfId="76" applyFont="1" applyFill="1" applyBorder="1" applyAlignment="1">
      <alignment horizontal="center" vertical="center" wrapText="1"/>
    </xf>
    <xf numFmtId="49" fontId="30" fillId="2" borderId="4" xfId="76" applyNumberFormat="1" applyFont="1" applyFill="1" applyBorder="1" applyAlignment="1">
      <alignment horizontal="center" vertical="center" wrapText="1"/>
    </xf>
    <xf numFmtId="0" fontId="131" fillId="0" borderId="1" xfId="9" applyFont="1" applyFill="1" applyBorder="1" applyAlignment="1">
      <alignment vertical="center" wrapText="1"/>
    </xf>
    <xf numFmtId="49" fontId="131" fillId="0" borderId="1" xfId="9" applyNumberFormat="1" applyFont="1" applyFill="1" applyBorder="1" applyAlignment="1">
      <alignment horizontal="center" vertical="center" wrapText="1"/>
    </xf>
    <xf numFmtId="0" fontId="131" fillId="0" borderId="1" xfId="9" applyFont="1" applyBorder="1" applyAlignment="1">
      <alignment vertical="center" wrapText="1"/>
    </xf>
    <xf numFmtId="0" fontId="131" fillId="0" borderId="1" xfId="9" applyFont="1" applyFill="1" applyBorder="1" applyAlignment="1">
      <alignment vertical="center"/>
    </xf>
    <xf numFmtId="0" fontId="85" fillId="0" borderId="0" xfId="0" applyFont="1" applyAlignment="1">
      <alignment vertical="center"/>
    </xf>
    <xf numFmtId="0" fontId="69" fillId="0" borderId="0" xfId="0" applyFont="1" applyAlignment="1">
      <alignment horizontal="center" vertical="top"/>
    </xf>
    <xf numFmtId="0" fontId="69" fillId="0" borderId="0" xfId="0" applyFont="1" applyAlignment="1">
      <alignment horizontal="left" vertical="top" wrapText="1"/>
    </xf>
    <xf numFmtId="0" fontId="51" fillId="0" borderId="1" xfId="7" applyFont="1" applyFill="1" applyBorder="1" applyAlignment="1">
      <alignment horizontal="center" vertical="center" wrapText="1"/>
    </xf>
    <xf numFmtId="0" fontId="51" fillId="0" borderId="1" xfId="0" applyFont="1" applyFill="1" applyBorder="1" applyAlignment="1">
      <alignment vertical="center" wrapText="1"/>
    </xf>
    <xf numFmtId="0" fontId="51" fillId="0" borderId="1" xfId="0" applyFont="1" applyBorder="1" applyAlignment="1">
      <alignment horizontal="center" vertical="center" wrapText="1"/>
    </xf>
    <xf numFmtId="10" fontId="85" fillId="0" borderId="0" xfId="0" applyNumberFormat="1" applyFont="1" applyFill="1"/>
    <xf numFmtId="0" fontId="132" fillId="2" borderId="1" xfId="0" applyFont="1" applyFill="1" applyBorder="1" applyAlignment="1">
      <alignment horizontal="center" vertical="center" wrapText="1"/>
    </xf>
    <xf numFmtId="49" fontId="30" fillId="2" borderId="1" xfId="4" applyNumberFormat="1" applyFont="1" applyFill="1" applyBorder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10" fontId="85" fillId="0" borderId="0" xfId="0" applyNumberFormat="1" applyFont="1" applyFill="1" applyAlignment="1">
      <alignment vertical="center"/>
    </xf>
    <xf numFmtId="0" fontId="86" fillId="4" borderId="1" xfId="20" applyFont="1" applyFill="1" applyBorder="1" applyAlignment="1">
      <alignment vertical="center"/>
    </xf>
    <xf numFmtId="0" fontId="51" fillId="0" borderId="1" xfId="20" applyFont="1" applyFill="1" applyBorder="1" applyAlignment="1">
      <alignment vertical="center" wrapText="1"/>
    </xf>
    <xf numFmtId="0" fontId="66" fillId="0" borderId="1" xfId="20" applyFont="1" applyFill="1" applyBorder="1" applyAlignment="1">
      <alignment horizontal="center" vertical="center" wrapText="1"/>
    </xf>
    <xf numFmtId="0" fontId="58" fillId="7" borderId="1" xfId="20" applyFont="1" applyFill="1" applyBorder="1" applyAlignment="1">
      <alignment vertical="center"/>
    </xf>
    <xf numFmtId="0" fontId="56" fillId="3" borderId="1" xfId="20" applyFont="1" applyFill="1" applyBorder="1" applyAlignment="1">
      <alignment vertical="center" wrapText="1"/>
    </xf>
    <xf numFmtId="0" fontId="39" fillId="0" borderId="0" xfId="0" applyFont="1" applyFill="1" applyAlignment="1">
      <alignment vertical="center"/>
    </xf>
    <xf numFmtId="4" fontId="38" fillId="0" borderId="1" xfId="0" applyNumberFormat="1" applyFont="1" applyFill="1" applyBorder="1" applyAlignment="1">
      <alignment horizontal="center" vertical="center"/>
    </xf>
    <xf numFmtId="0" fontId="31" fillId="0" borderId="0" xfId="0" applyFont="1" applyBorder="1" applyAlignment="1"/>
    <xf numFmtId="0" fontId="117" fillId="0" borderId="0" xfId="0" applyFont="1" applyAlignment="1">
      <alignment vertical="center" wrapText="1"/>
    </xf>
    <xf numFmtId="0" fontId="35" fillId="0" borderId="0" xfId="0" applyFont="1" applyAlignment="1">
      <alignment horizontal="center" vertical="center" wrapText="1"/>
    </xf>
    <xf numFmtId="0" fontId="33" fillId="0" borderId="0" xfId="80" applyFont="1" applyBorder="1"/>
    <xf numFmtId="0" fontId="79" fillId="0" borderId="0" xfId="80" applyFont="1" applyBorder="1"/>
    <xf numFmtId="0" fontId="29" fillId="0" borderId="0" xfId="81" applyFont="1"/>
    <xf numFmtId="49" fontId="29" fillId="0" borderId="0" xfId="81" applyNumberFormat="1" applyFont="1"/>
    <xf numFmtId="0" fontId="72" fillId="0" borderId="0" xfId="81" applyFont="1"/>
    <xf numFmtId="0" fontId="72" fillId="2" borderId="1" xfId="81" applyFont="1" applyFill="1" applyBorder="1" applyAlignment="1">
      <alignment horizontal="center" vertical="center" wrapText="1"/>
    </xf>
    <xf numFmtId="49" fontId="36" fillId="0" borderId="1" xfId="81" applyNumberFormat="1" applyFont="1" applyFill="1" applyBorder="1" applyAlignment="1">
      <alignment horizontal="center" vertical="center" wrapText="1"/>
    </xf>
    <xf numFmtId="0" fontId="36" fillId="0" borderId="1" xfId="81" applyFont="1" applyFill="1" applyBorder="1" applyAlignment="1">
      <alignment horizontal="center" vertical="center" wrapText="1"/>
    </xf>
    <xf numFmtId="0" fontId="36" fillId="0" borderId="0" xfId="81" applyFont="1"/>
    <xf numFmtId="3" fontId="72" fillId="0" borderId="0" xfId="81" applyNumberFormat="1" applyFont="1"/>
    <xf numFmtId="0" fontId="72" fillId="0" borderId="7" xfId="81" applyFont="1" applyBorder="1"/>
    <xf numFmtId="0" fontId="33" fillId="0" borderId="0" xfId="84" applyFont="1" applyBorder="1"/>
    <xf numFmtId="0" fontId="79" fillId="0" borderId="0" xfId="84" applyFont="1" applyBorder="1"/>
    <xf numFmtId="0" fontId="29" fillId="0" borderId="0" xfId="82" applyFont="1"/>
    <xf numFmtId="0" fontId="72" fillId="0" borderId="0" xfId="82" applyFont="1"/>
    <xf numFmtId="0" fontId="36" fillId="0" borderId="0" xfId="82" applyFont="1"/>
    <xf numFmtId="4" fontId="72" fillId="0" borderId="0" xfId="82" applyNumberFormat="1" applyFont="1" applyAlignment="1">
      <alignment vertical="center"/>
    </xf>
    <xf numFmtId="0" fontId="72" fillId="0" borderId="0" xfId="82" applyFont="1" applyAlignment="1">
      <alignment vertical="center"/>
    </xf>
    <xf numFmtId="0" fontId="57" fillId="0" borderId="4" xfId="0" applyFont="1" applyBorder="1" applyAlignment="1">
      <alignment horizontal="center" vertical="center" wrapText="1"/>
    </xf>
    <xf numFmtId="0" fontId="57" fillId="0" borderId="0" xfId="0" applyFont="1"/>
    <xf numFmtId="0" fontId="136" fillId="0" borderId="0" xfId="0" applyFont="1" applyBorder="1" applyAlignment="1">
      <alignment horizontal="center" vertical="center" wrapText="1"/>
    </xf>
    <xf numFmtId="0" fontId="137" fillId="0" borderId="0" xfId="0" applyFont="1" applyBorder="1" applyAlignment="1">
      <alignment horizontal="center" vertical="center" wrapText="1"/>
    </xf>
    <xf numFmtId="0" fontId="72" fillId="0" borderId="0" xfId="0" applyFont="1"/>
    <xf numFmtId="0" fontId="72" fillId="0" borderId="0" xfId="0" applyFont="1" applyBorder="1"/>
    <xf numFmtId="0" fontId="109" fillId="0" borderId="0" xfId="0" applyFont="1" applyBorder="1"/>
    <xf numFmtId="0" fontId="137" fillId="0" borderId="1" xfId="0" applyFont="1" applyBorder="1" applyAlignment="1">
      <alignment vertical="center" wrapText="1"/>
    </xf>
    <xf numFmtId="0" fontId="137" fillId="0" borderId="0" xfId="0" applyFont="1" applyBorder="1" applyAlignment="1">
      <alignment vertical="center" wrapText="1"/>
    </xf>
    <xf numFmtId="0" fontId="72" fillId="0" borderId="0" xfId="0" applyFont="1" applyBorder="1" applyAlignment="1">
      <alignment vertical="center" wrapText="1"/>
    </xf>
    <xf numFmtId="0" fontId="38" fillId="2" borderId="2" xfId="0" applyFont="1" applyFill="1" applyBorder="1" applyAlignment="1">
      <alignment vertical="center"/>
    </xf>
    <xf numFmtId="0" fontId="38" fillId="2" borderId="3" xfId="0" applyFont="1" applyFill="1" applyBorder="1" applyAlignment="1">
      <alignment vertical="center"/>
    </xf>
    <xf numFmtId="0" fontId="38" fillId="2" borderId="9" xfId="0" applyFont="1" applyFill="1" applyBorder="1" applyAlignment="1">
      <alignment vertical="center"/>
    </xf>
    <xf numFmtId="0" fontId="58" fillId="0" borderId="0" xfId="96" applyFont="1" applyAlignment="1">
      <alignment horizontal="right" vertical="center"/>
    </xf>
    <xf numFmtId="0" fontId="33" fillId="0" borderId="0" xfId="97" applyFont="1" applyBorder="1"/>
    <xf numFmtId="166" fontId="33" fillId="0" borderId="0" xfId="97" applyNumberFormat="1" applyFont="1" applyBorder="1"/>
    <xf numFmtId="0" fontId="29" fillId="0" borderId="0" xfId="97" applyFont="1" applyFill="1"/>
    <xf numFmtId="0" fontId="29" fillId="0" borderId="0" xfId="97" applyFont="1"/>
    <xf numFmtId="49" fontId="29" fillId="0" borderId="0" xfId="97" applyNumberFormat="1" applyFont="1" applyAlignment="1">
      <alignment horizontal="center" vertical="center"/>
    </xf>
    <xf numFmtId="0" fontId="29" fillId="0" borderId="0" xfId="97" applyFont="1" applyAlignment="1">
      <alignment horizontal="justify" vertical="center"/>
    </xf>
    <xf numFmtId="166" fontId="29" fillId="0" borderId="0" xfId="97" applyNumberFormat="1" applyFont="1" applyAlignment="1">
      <alignment horizontal="center" vertical="center"/>
    </xf>
    <xf numFmtId="0" fontId="29" fillId="0" borderId="0" xfId="97" applyFont="1" applyAlignment="1">
      <alignment vertical="center"/>
    </xf>
    <xf numFmtId="0" fontId="36" fillId="0" borderId="0" xfId="97" applyFont="1" applyAlignment="1">
      <alignment vertical="center"/>
    </xf>
    <xf numFmtId="0" fontId="50" fillId="0" borderId="0" xfId="97" applyFont="1" applyAlignment="1">
      <alignment vertical="center"/>
    </xf>
    <xf numFmtId="0" fontId="38" fillId="3" borderId="1" xfId="97" applyFont="1" applyFill="1" applyBorder="1" applyAlignment="1">
      <alignment horizontal="center" vertical="center" wrapText="1"/>
    </xf>
    <xf numFmtId="0" fontId="38" fillId="0" borderId="0" xfId="97" applyFont="1" applyAlignment="1">
      <alignment vertical="center"/>
    </xf>
    <xf numFmtId="49" fontId="29" fillId="0" borderId="1" xfId="97" applyNumberFormat="1" applyFont="1" applyBorder="1" applyAlignment="1">
      <alignment horizontal="center" vertical="center" wrapText="1"/>
    </xf>
    <xf numFmtId="0" fontId="29" fillId="0" borderId="1" xfId="97" applyFont="1" applyFill="1" applyBorder="1" applyAlignment="1">
      <alignment horizontal="justify" vertical="center" wrapText="1"/>
    </xf>
    <xf numFmtId="166" fontId="29" fillId="0" borderId="1" xfId="97" applyNumberFormat="1" applyFont="1" applyFill="1" applyBorder="1" applyAlignment="1">
      <alignment horizontal="center" vertical="center" wrapText="1"/>
    </xf>
    <xf numFmtId="49" fontId="29" fillId="9" borderId="1" xfId="97" applyNumberFormat="1" applyFont="1" applyFill="1" applyBorder="1" applyAlignment="1">
      <alignment horizontal="center" vertical="center" wrapText="1"/>
    </xf>
    <xf numFmtId="0" fontId="48" fillId="0" borderId="0" xfId="97" applyFont="1" applyAlignment="1">
      <alignment vertical="center"/>
    </xf>
    <xf numFmtId="0" fontId="63" fillId="0" borderId="0" xfId="97" applyFont="1"/>
    <xf numFmtId="0" fontId="63" fillId="0" borderId="0" xfId="97" applyFont="1" applyAlignment="1">
      <alignment horizontal="justify"/>
    </xf>
    <xf numFmtId="49" fontId="50" fillId="0" borderId="1" xfId="97" applyNumberFormat="1" applyFont="1" applyBorder="1" applyAlignment="1">
      <alignment horizontal="center" vertical="center"/>
    </xf>
    <xf numFmtId="0" fontId="39" fillId="0" borderId="0" xfId="0" applyFont="1" applyAlignment="1">
      <alignment vertical="center"/>
    </xf>
    <xf numFmtId="0" fontId="56" fillId="0" borderId="1" xfId="0" applyFont="1" applyBorder="1" applyAlignment="1">
      <alignment horizontal="center" vertical="center"/>
    </xf>
    <xf numFmtId="0" fontId="0" fillId="0" borderId="0" xfId="0" applyAlignment="1"/>
    <xf numFmtId="0" fontId="52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/>
    </xf>
    <xf numFmtId="0" fontId="52" fillId="0" borderId="1" xfId="0" applyFont="1" applyBorder="1" applyAlignment="1">
      <alignment horizontal="left" vertical="center" wrapText="1"/>
    </xf>
    <xf numFmtId="0" fontId="52" fillId="0" borderId="1" xfId="0" applyFont="1" applyBorder="1" applyAlignment="1">
      <alignment horizontal="justify" vertical="center" wrapText="1"/>
    </xf>
    <xf numFmtId="0" fontId="53" fillId="0" borderId="1" xfId="0" applyFont="1" applyBorder="1" applyAlignment="1">
      <alignment horizontal="center" vertical="center" wrapText="1"/>
    </xf>
    <xf numFmtId="4" fontId="52" fillId="0" borderId="1" xfId="0" applyNumberFormat="1" applyFont="1" applyBorder="1" applyAlignment="1">
      <alignment horizontal="center" vertical="center"/>
    </xf>
    <xf numFmtId="0" fontId="51" fillId="0" borderId="1" xfId="0" applyFont="1" applyBorder="1" applyAlignment="1">
      <alignment horizontal="left" vertical="center" wrapText="1"/>
    </xf>
    <xf numFmtId="0" fontId="56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justify" vertical="center" wrapText="1"/>
    </xf>
    <xf numFmtId="0" fontId="50" fillId="0" borderId="1" xfId="0" applyFont="1" applyBorder="1" applyAlignment="1">
      <alignment horizontal="center" vertical="center" wrapText="1"/>
    </xf>
    <xf numFmtId="4" fontId="39" fillId="0" borderId="1" xfId="0" applyNumberFormat="1" applyFont="1" applyBorder="1" applyAlignment="1">
      <alignment horizontal="center" vertical="center"/>
    </xf>
    <xf numFmtId="0" fontId="72" fillId="0" borderId="1" xfId="0" applyFont="1" applyBorder="1" applyAlignment="1">
      <alignment horizontal="justify" vertical="center" wrapText="1"/>
    </xf>
    <xf numFmtId="0" fontId="85" fillId="0" borderId="0" xfId="0" applyFont="1" applyFill="1" applyAlignment="1">
      <alignment vertical="center"/>
    </xf>
    <xf numFmtId="0" fontId="141" fillId="2" borderId="1" xfId="20" applyFont="1" applyFill="1" applyBorder="1" applyAlignment="1">
      <alignment horizontal="center" vertical="center" wrapText="1"/>
    </xf>
    <xf numFmtId="49" fontId="39" fillId="0" borderId="1" xfId="9" applyNumberFormat="1" applyFont="1" applyBorder="1" applyAlignment="1">
      <alignment horizontal="center" vertical="center" wrapText="1"/>
    </xf>
    <xf numFmtId="0" fontId="31" fillId="0" borderId="1" xfId="9" applyFont="1" applyFill="1" applyBorder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0" fontId="62" fillId="0" borderId="0" xfId="0" applyFont="1" applyAlignment="1">
      <alignment horizontal="center" vertical="center" wrapText="1"/>
    </xf>
    <xf numFmtId="0" fontId="88" fillId="0" borderId="0" xfId="0" applyFont="1" applyFill="1" applyAlignment="1">
      <alignment horizontal="center" vertical="center" wrapText="1"/>
    </xf>
    <xf numFmtId="0" fontId="85" fillId="0" borderId="0" xfId="0" applyFont="1" applyAlignment="1">
      <alignment horizontal="center"/>
    </xf>
    <xf numFmtId="0" fontId="51" fillId="2" borderId="1" xfId="0" applyFont="1" applyFill="1" applyBorder="1" applyAlignment="1">
      <alignment horizontal="center" vertical="center" wrapText="1"/>
    </xf>
    <xf numFmtId="10" fontId="30" fillId="2" borderId="1" xfId="0" applyNumberFormat="1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33" fillId="0" borderId="0" xfId="101" applyFont="1" applyBorder="1"/>
    <xf numFmtId="0" fontId="79" fillId="0" borderId="0" xfId="102" applyFont="1" applyBorder="1"/>
    <xf numFmtId="0" fontId="33" fillId="0" borderId="0" xfId="102" applyFont="1" applyAlignment="1">
      <alignment vertical="center" wrapText="1"/>
    </xf>
    <xf numFmtId="0" fontId="50" fillId="0" borderId="1" xfId="102" applyFont="1" applyBorder="1" applyAlignment="1">
      <alignment horizontal="center" vertical="center"/>
    </xf>
    <xf numFmtId="49" fontId="50" fillId="0" borderId="1" xfId="102" applyNumberFormat="1" applyFont="1" applyBorder="1" applyAlignment="1">
      <alignment horizontal="center" vertical="center"/>
    </xf>
    <xf numFmtId="0" fontId="36" fillId="0" borderId="0" xfId="102" applyFont="1" applyAlignment="1">
      <alignment vertical="center"/>
    </xf>
    <xf numFmtId="0" fontId="39" fillId="0" borderId="1" xfId="102" applyFont="1" applyBorder="1" applyAlignment="1">
      <alignment horizontal="center" vertical="center"/>
    </xf>
    <xf numFmtId="0" fontId="98" fillId="0" borderId="1" xfId="102" applyFont="1" applyFill="1" applyBorder="1" applyAlignment="1">
      <alignment horizontal="center" wrapText="1"/>
    </xf>
    <xf numFmtId="0" fontId="29" fillId="0" borderId="0" xfId="102" applyFont="1" applyAlignment="1">
      <alignment vertical="center"/>
    </xf>
    <xf numFmtId="0" fontId="39" fillId="0" borderId="0" xfId="102" applyFont="1" applyBorder="1" applyAlignment="1">
      <alignment horizontal="center" vertical="center"/>
    </xf>
    <xf numFmtId="0" fontId="98" fillId="0" borderId="0" xfId="102" applyFont="1" applyFill="1" applyBorder="1" applyAlignment="1">
      <alignment horizontal="center" wrapText="1"/>
    </xf>
    <xf numFmtId="0" fontId="48" fillId="0" borderId="0" xfId="102" applyFont="1" applyAlignment="1">
      <alignment vertical="center"/>
    </xf>
    <xf numFmtId="0" fontId="33" fillId="0" borderId="0" xfId="102" applyFont="1"/>
    <xf numFmtId="49" fontId="33" fillId="0" borderId="0" xfId="102" applyNumberFormat="1" applyFont="1" applyAlignment="1">
      <alignment horizontal="center"/>
    </xf>
    <xf numFmtId="0" fontId="33" fillId="0" borderId="7" xfId="102" applyFont="1" applyBorder="1"/>
    <xf numFmtId="4" fontId="39" fillId="0" borderId="1" xfId="20" applyNumberFormat="1" applyFont="1" applyBorder="1" applyAlignment="1">
      <alignment horizontal="center" vertical="center"/>
    </xf>
    <xf numFmtId="4" fontId="56" fillId="3" borderId="1" xfId="20" applyNumberFormat="1" applyFont="1" applyFill="1" applyBorder="1" applyAlignment="1">
      <alignment horizontal="center" vertical="center"/>
    </xf>
    <xf numFmtId="4" fontId="39" fillId="0" borderId="1" xfId="20" applyNumberFormat="1" applyFont="1" applyFill="1" applyBorder="1" applyAlignment="1">
      <alignment horizontal="center" vertical="center"/>
    </xf>
    <xf numFmtId="0" fontId="48" fillId="4" borderId="1" xfId="20" applyFont="1" applyFill="1" applyBorder="1" applyAlignment="1">
      <alignment horizontal="left" vertical="center"/>
    </xf>
    <xf numFmtId="0" fontId="48" fillId="4" borderId="1" xfId="20" applyFont="1" applyFill="1" applyBorder="1" applyAlignment="1">
      <alignment vertical="center"/>
    </xf>
    <xf numFmtId="0" fontId="75" fillId="0" borderId="1" xfId="0" applyFont="1" applyBorder="1" applyAlignment="1">
      <alignment horizontal="center" vertical="center"/>
    </xf>
    <xf numFmtId="171" fontId="39" fillId="5" borderId="1" xfId="7" applyNumberFormat="1" applyFont="1" applyFill="1" applyBorder="1" applyAlignment="1">
      <alignment horizontal="center" vertical="center" wrapText="1"/>
    </xf>
    <xf numFmtId="171" fontId="39" fillId="0" borderId="1" xfId="7" applyNumberFormat="1" applyFont="1" applyFill="1" applyBorder="1" applyAlignment="1">
      <alignment horizontal="center" vertical="center" wrapText="1"/>
    </xf>
    <xf numFmtId="0" fontId="42" fillId="0" borderId="0" xfId="101" applyFont="1" applyBorder="1"/>
    <xf numFmtId="2" fontId="39" fillId="0" borderId="1" xfId="20" applyNumberFormat="1" applyFont="1" applyFill="1" applyBorder="1" applyAlignment="1">
      <alignment horizontal="center" vertical="center"/>
    </xf>
    <xf numFmtId="2" fontId="39" fillId="0" borderId="1" xfId="20" applyNumberFormat="1" applyFont="1" applyFill="1" applyBorder="1" applyAlignment="1">
      <alignment horizontal="center" vertical="center" wrapText="1"/>
    </xf>
    <xf numFmtId="0" fontId="51" fillId="0" borderId="1" xfId="0" applyFont="1" applyFill="1" applyBorder="1" applyAlignment="1">
      <alignment horizontal="center" vertical="center" wrapText="1"/>
    </xf>
    <xf numFmtId="0" fontId="33" fillId="0" borderId="0" xfId="105" applyFont="1" applyBorder="1"/>
    <xf numFmtId="49" fontId="99" fillId="6" borderId="2" xfId="106" applyNumberFormat="1" applyFont="1" applyFill="1" applyBorder="1" applyAlignment="1">
      <alignment horizontal="center" vertical="center"/>
    </xf>
    <xf numFmtId="49" fontId="99" fillId="6" borderId="3" xfId="106" applyNumberFormat="1" applyFont="1" applyFill="1" applyBorder="1" applyAlignment="1">
      <alignment vertical="center" wrapText="1"/>
    </xf>
    <xf numFmtId="49" fontId="99" fillId="6" borderId="2" xfId="106" applyNumberFormat="1" applyFont="1" applyFill="1" applyBorder="1" applyAlignment="1">
      <alignment vertical="center"/>
    </xf>
    <xf numFmtId="49" fontId="96" fillId="6" borderId="9" xfId="106" applyNumberFormat="1" applyFont="1" applyFill="1" applyBorder="1" applyAlignment="1">
      <alignment vertical="center" wrapText="1"/>
    </xf>
    <xf numFmtId="49" fontId="87" fillId="0" borderId="1" xfId="106" applyNumberFormat="1" applyFont="1" applyFill="1" applyBorder="1" applyAlignment="1">
      <alignment horizontal="center" vertical="center" wrapText="1"/>
    </xf>
    <xf numFmtId="0" fontId="87" fillId="0" borderId="1" xfId="106" applyFont="1" applyFill="1" applyBorder="1" applyAlignment="1">
      <alignment horizontal="left" vertical="center" wrapText="1"/>
    </xf>
    <xf numFmtId="0" fontId="51" fillId="0" borderId="1" xfId="106" applyFont="1" applyFill="1" applyBorder="1" applyAlignment="1">
      <alignment horizontal="left" vertical="center" wrapText="1"/>
    </xf>
    <xf numFmtId="0" fontId="87" fillId="0" borderId="1" xfId="106" applyFont="1" applyFill="1" applyBorder="1" applyAlignment="1">
      <alignment horizontal="center" vertical="center" wrapText="1"/>
    </xf>
    <xf numFmtId="4" fontId="96" fillId="0" borderId="1" xfId="106" applyNumberFormat="1" applyFont="1" applyFill="1" applyBorder="1" applyAlignment="1">
      <alignment vertical="center" wrapText="1"/>
    </xf>
    <xf numFmtId="49" fontId="87" fillId="0" borderId="1" xfId="107" applyNumberFormat="1" applyFont="1" applyFill="1" applyBorder="1" applyAlignment="1">
      <alignment horizontal="center" vertical="center" wrapText="1"/>
    </xf>
    <xf numFmtId="0" fontId="51" fillId="0" borderId="1" xfId="107" applyFont="1" applyFill="1" applyBorder="1" applyAlignment="1">
      <alignment horizontal="left" vertical="center" wrapText="1"/>
    </xf>
    <xf numFmtId="0" fontId="87" fillId="0" borderId="1" xfId="107" applyFont="1" applyFill="1" applyBorder="1" applyAlignment="1">
      <alignment horizontal="center" vertical="center" wrapText="1"/>
    </xf>
    <xf numFmtId="4" fontId="96" fillId="0" borderId="1" xfId="107" applyNumberFormat="1" applyFont="1" applyFill="1" applyBorder="1" applyAlignment="1">
      <alignment vertical="center" wrapText="1"/>
    </xf>
    <xf numFmtId="0" fontId="33" fillId="0" borderId="0" xfId="105" applyFont="1" applyBorder="1" applyAlignment="1">
      <alignment horizontal="center"/>
    </xf>
    <xf numFmtId="49" fontId="82" fillId="0" borderId="1" xfId="107" applyNumberFormat="1" applyFont="1" applyFill="1" applyBorder="1" applyAlignment="1">
      <alignment horizontal="center" vertical="center" wrapText="1"/>
    </xf>
    <xf numFmtId="49" fontId="99" fillId="6" borderId="2" xfId="109" applyNumberFormat="1" applyFont="1" applyFill="1" applyBorder="1" applyAlignment="1">
      <alignment vertical="center"/>
    </xf>
    <xf numFmtId="49" fontId="99" fillId="6" borderId="3" xfId="106" applyNumberFormat="1" applyFont="1" applyFill="1" applyBorder="1" applyAlignment="1">
      <alignment horizontal="center" vertical="center" wrapText="1"/>
    </xf>
    <xf numFmtId="49" fontId="87" fillId="0" borderId="1" xfId="108" applyNumberFormat="1" applyFont="1" applyFill="1" applyBorder="1" applyAlignment="1">
      <alignment horizontal="center" vertical="center" wrapText="1"/>
    </xf>
    <xf numFmtId="0" fontId="87" fillId="0" borderId="1" xfId="0" applyFont="1" applyBorder="1" applyAlignment="1">
      <alignment vertical="center"/>
    </xf>
    <xf numFmtId="0" fontId="87" fillId="0" borderId="1" xfId="0" applyFont="1" applyBorder="1" applyAlignment="1">
      <alignment vertical="center" wrapText="1"/>
    </xf>
    <xf numFmtId="0" fontId="87" fillId="0" borderId="1" xfId="108" applyFont="1" applyFill="1" applyBorder="1" applyAlignment="1">
      <alignment horizontal="left" vertical="center" wrapText="1"/>
    </xf>
    <xf numFmtId="0" fontId="87" fillId="0" borderId="1" xfId="108" applyFont="1" applyFill="1" applyBorder="1" applyAlignment="1">
      <alignment horizontal="center" vertical="center" wrapText="1"/>
    </xf>
    <xf numFmtId="0" fontId="33" fillId="0" borderId="0" xfId="110" applyFont="1" applyBorder="1"/>
    <xf numFmtId="2" fontId="51" fillId="0" borderId="0" xfId="0" applyNumberFormat="1" applyFont="1" applyAlignment="1">
      <alignment horizontal="center" vertical="center"/>
    </xf>
    <xf numFmtId="0" fontId="37" fillId="0" borderId="0" xfId="0" applyFont="1" applyAlignment="1">
      <alignment horizontal="left" vertical="center"/>
    </xf>
    <xf numFmtId="0" fontId="33" fillId="0" borderId="0" xfId="0" applyFont="1" applyAlignment="1">
      <alignment vertical="center"/>
    </xf>
    <xf numFmtId="0" fontId="37" fillId="0" borderId="0" xfId="0" applyFont="1" applyAlignment="1">
      <alignment horizontal="right" vertical="center"/>
    </xf>
    <xf numFmtId="0" fontId="51" fillId="2" borderId="4" xfId="1" applyFont="1" applyFill="1" applyBorder="1" applyAlignment="1">
      <alignment horizontal="center" vertical="center" wrapText="1"/>
    </xf>
    <xf numFmtId="0" fontId="51" fillId="2" borderId="1" xfId="1" applyFont="1" applyFill="1" applyBorder="1" applyAlignment="1">
      <alignment horizontal="center" vertical="center" wrapText="1"/>
    </xf>
    <xf numFmtId="49" fontId="39" fillId="0" borderId="0" xfId="0" applyNumberFormat="1" applyFont="1" applyAlignment="1">
      <alignment horizontal="center"/>
    </xf>
    <xf numFmtId="0" fontId="42" fillId="0" borderId="0" xfId="111" applyFont="1" applyBorder="1"/>
    <xf numFmtId="49" fontId="42" fillId="0" borderId="0" xfId="111" applyNumberFormat="1" applyFont="1" applyBorder="1" applyAlignment="1">
      <alignment horizontal="center"/>
    </xf>
    <xf numFmtId="49" fontId="89" fillId="2" borderId="1" xfId="112" applyNumberFormat="1" applyFont="1" applyFill="1" applyBorder="1" applyAlignment="1">
      <alignment horizontal="center" vertical="center" wrapText="1"/>
    </xf>
    <xf numFmtId="0" fontId="89" fillId="2" borderId="1" xfId="112" applyNumberFormat="1" applyFont="1" applyFill="1" applyBorder="1" applyAlignment="1">
      <alignment horizontal="center" vertical="center" wrapText="1"/>
    </xf>
    <xf numFmtId="49" fontId="89" fillId="2" borderId="4" xfId="112" applyNumberFormat="1" applyFont="1" applyFill="1" applyBorder="1" applyAlignment="1">
      <alignment horizontal="center" vertical="center" wrapText="1"/>
    </xf>
    <xf numFmtId="0" fontId="89" fillId="2" borderId="4" xfId="112" applyNumberFormat="1" applyFont="1" applyFill="1" applyBorder="1" applyAlignment="1">
      <alignment horizontal="center" vertical="center" wrapText="1"/>
    </xf>
    <xf numFmtId="49" fontId="57" fillId="0" borderId="4" xfId="0" applyNumberFormat="1" applyFont="1" applyBorder="1" applyAlignment="1">
      <alignment horizontal="center" vertical="center" wrapText="1"/>
    </xf>
    <xf numFmtId="0" fontId="51" fillId="0" borderId="6" xfId="113" applyFont="1" applyBorder="1" applyAlignment="1">
      <alignment vertical="center" wrapText="1"/>
    </xf>
    <xf numFmtId="49" fontId="51" fillId="0" borderId="6" xfId="113" applyNumberFormat="1" applyFont="1" applyBorder="1" applyAlignment="1">
      <alignment horizontal="center" vertical="center" wrapText="1"/>
    </xf>
    <xf numFmtId="4" fontId="39" fillId="0" borderId="1" xfId="113" applyNumberFormat="1" applyFont="1" applyBorder="1" applyAlignment="1">
      <alignment horizontal="center" vertical="center"/>
    </xf>
    <xf numFmtId="0" fontId="50" fillId="0" borderId="6" xfId="113" applyFont="1" applyFill="1" applyBorder="1" applyAlignment="1">
      <alignment horizontal="left" vertical="center" wrapText="1"/>
    </xf>
    <xf numFmtId="49" fontId="39" fillId="0" borderId="6" xfId="113" applyNumberFormat="1" applyFont="1" applyBorder="1" applyAlignment="1">
      <alignment horizontal="center" vertical="center" wrapText="1"/>
    </xf>
    <xf numFmtId="0" fontId="39" fillId="0" borderId="6" xfId="113" applyFont="1" applyBorder="1" applyAlignment="1">
      <alignment vertical="center" wrapText="1"/>
    </xf>
    <xf numFmtId="0" fontId="108" fillId="0" borderId="0" xfId="0" applyFont="1"/>
    <xf numFmtId="0" fontId="51" fillId="0" borderId="6" xfId="114" applyFont="1" applyBorder="1" applyAlignment="1">
      <alignment vertical="center" wrapText="1"/>
    </xf>
    <xf numFmtId="49" fontId="39" fillId="0" borderId="6" xfId="114" applyNumberFormat="1" applyFont="1" applyBorder="1" applyAlignment="1">
      <alignment horizontal="center" vertical="center" wrapText="1"/>
    </xf>
    <xf numFmtId="0" fontId="39" fillId="0" borderId="6" xfId="114" applyFont="1" applyBorder="1" applyAlignment="1">
      <alignment vertical="center" wrapText="1"/>
    </xf>
    <xf numFmtId="0" fontId="50" fillId="0" borderId="6" xfId="114" applyFont="1" applyFill="1" applyBorder="1" applyAlignment="1">
      <alignment horizontal="left" vertical="center" wrapText="1"/>
    </xf>
    <xf numFmtId="0" fontId="51" fillId="0" borderId="1" xfId="0" applyFont="1" applyBorder="1" applyAlignment="1">
      <alignment horizontal="justify" vertical="center" wrapText="1"/>
    </xf>
    <xf numFmtId="0" fontId="39" fillId="0" borderId="1" xfId="20" applyFont="1" applyFill="1" applyBorder="1" applyAlignment="1">
      <alignment horizontal="center"/>
    </xf>
    <xf numFmtId="167" fontId="80" fillId="0" borderId="0" xfId="20" applyNumberFormat="1" applyFont="1" applyFill="1" applyBorder="1" applyAlignment="1">
      <alignment horizontal="center" vertical="center" wrapText="1"/>
    </xf>
    <xf numFmtId="0" fontId="112" fillId="0" borderId="0" xfId="20" applyFont="1" applyFill="1" applyBorder="1" applyAlignment="1">
      <alignment horizontal="center" vertical="center"/>
    </xf>
    <xf numFmtId="0" fontId="80" fillId="0" borderId="0" xfId="20" applyFont="1" applyFill="1" applyBorder="1" applyAlignment="1">
      <alignment vertical="center"/>
    </xf>
    <xf numFmtId="0" fontId="39" fillId="0" borderId="0" xfId="20" applyFont="1" applyFill="1" applyBorder="1" applyAlignment="1">
      <alignment vertical="center"/>
    </xf>
    <xf numFmtId="0" fontId="80" fillId="0" borderId="0" xfId="20" applyFont="1" applyFill="1" applyBorder="1" applyAlignment="1">
      <alignment horizontal="center" vertical="center"/>
    </xf>
    <xf numFmtId="0" fontId="30" fillId="2" borderId="1" xfId="6" applyFont="1" applyFill="1" applyBorder="1" applyAlignment="1">
      <alignment horizontal="center" vertical="center" wrapText="1"/>
    </xf>
    <xf numFmtId="0" fontId="93" fillId="4" borderId="1" xfId="20" applyFont="1" applyFill="1" applyBorder="1" applyAlignment="1">
      <alignment horizontal="center" vertical="center"/>
    </xf>
    <xf numFmtId="0" fontId="146" fillId="0" borderId="0" xfId="0" applyFont="1" applyBorder="1"/>
    <xf numFmtId="49" fontId="78" fillId="0" borderId="0" xfId="1" applyNumberFormat="1" applyFont="1" applyFill="1" applyAlignment="1">
      <alignment horizontal="center" vertical="center"/>
    </xf>
    <xf numFmtId="49" fontId="85" fillId="0" borderId="0" xfId="0" applyNumberFormat="1" applyFont="1" applyAlignment="1">
      <alignment horizontal="center"/>
    </xf>
    <xf numFmtId="49" fontId="85" fillId="0" borderId="0" xfId="0" applyNumberFormat="1" applyFont="1" applyFill="1" applyAlignment="1">
      <alignment horizontal="center"/>
    </xf>
    <xf numFmtId="0" fontId="103" fillId="0" borderId="0" xfId="20" applyFont="1" applyFill="1" applyAlignment="1">
      <alignment horizontal="center" vertical="center" wrapText="1"/>
    </xf>
    <xf numFmtId="0" fontId="33" fillId="0" borderId="0" xfId="116" applyFont="1" applyBorder="1"/>
    <xf numFmtId="0" fontId="148" fillId="0" borderId="0" xfId="0" applyFont="1" applyBorder="1"/>
    <xf numFmtId="0" fontId="50" fillId="0" borderId="6" xfId="0" applyFont="1" applyFill="1" applyBorder="1" applyAlignment="1">
      <alignment horizontal="left" vertical="center" wrapText="1"/>
    </xf>
    <xf numFmtId="0" fontId="10" fillId="0" borderId="0" xfId="127" applyFont="1"/>
    <xf numFmtId="0" fontId="10" fillId="0" borderId="0" xfId="127" applyFont="1" applyAlignment="1">
      <alignment vertical="center"/>
    </xf>
    <xf numFmtId="0" fontId="58" fillId="0" borderId="0" xfId="127" applyFont="1" applyAlignment="1">
      <alignment horizontal="right" vertical="center"/>
    </xf>
    <xf numFmtId="0" fontId="10" fillId="0" borderId="0" xfId="127" applyFont="1" applyFill="1"/>
    <xf numFmtId="0" fontId="33" fillId="0" borderId="0" xfId="121" applyFont="1" applyBorder="1"/>
    <xf numFmtId="0" fontId="72" fillId="0" borderId="0" xfId="127" applyFont="1"/>
    <xf numFmtId="0" fontId="72" fillId="0" borderId="0" xfId="127" applyFont="1" applyAlignment="1">
      <alignment vertical="center"/>
    </xf>
    <xf numFmtId="0" fontId="68" fillId="0" borderId="7" xfId="0" applyFont="1" applyBorder="1" applyAlignment="1">
      <alignment horizontal="center" vertical="center" wrapText="1"/>
    </xf>
    <xf numFmtId="0" fontId="39" fillId="2" borderId="1" xfId="0" applyFont="1" applyFill="1" applyBorder="1" applyAlignment="1">
      <alignment horizontal="center" vertical="center" wrapText="1"/>
    </xf>
    <xf numFmtId="49" fontId="51" fillId="0" borderId="1" xfId="126" applyNumberFormat="1" applyFont="1" applyFill="1" applyBorder="1" applyAlignment="1">
      <alignment horizontal="center" vertical="center" wrapText="1"/>
    </xf>
    <xf numFmtId="0" fontId="51" fillId="0" borderId="1" xfId="126" applyFont="1" applyFill="1" applyBorder="1" applyAlignment="1">
      <alignment horizontal="left" vertical="center" wrapText="1"/>
    </xf>
    <xf numFmtId="4" fontId="51" fillId="0" borderId="1" xfId="126" applyNumberFormat="1" applyFont="1" applyFill="1" applyBorder="1" applyAlignment="1">
      <alignment vertical="center" wrapText="1"/>
    </xf>
    <xf numFmtId="4" fontId="51" fillId="0" borderId="1" xfId="126" applyNumberFormat="1" applyFont="1" applyFill="1" applyBorder="1" applyAlignment="1">
      <alignment horizontal="center" vertical="center" wrapText="1"/>
    </xf>
    <xf numFmtId="4" fontId="52" fillId="0" borderId="1" xfId="126" applyNumberFormat="1" applyFont="1" applyFill="1" applyBorder="1" applyAlignment="1">
      <alignment vertical="center" wrapText="1"/>
    </xf>
    <xf numFmtId="49" fontId="87" fillId="0" borderId="1" xfId="122" applyNumberFormat="1" applyFont="1" applyFill="1" applyBorder="1" applyAlignment="1">
      <alignment horizontal="center" vertical="center" wrapText="1"/>
    </xf>
    <xf numFmtId="0" fontId="87" fillId="0" borderId="1" xfId="122" applyFont="1" applyFill="1" applyBorder="1" applyAlignment="1">
      <alignment horizontal="left" vertical="center" wrapText="1"/>
    </xf>
    <xf numFmtId="0" fontId="51" fillId="0" borderId="1" xfId="122" applyFont="1" applyFill="1" applyBorder="1" applyAlignment="1">
      <alignment horizontal="left" vertical="center" wrapText="1"/>
    </xf>
    <xf numFmtId="0" fontId="87" fillId="0" borderId="1" xfId="122" applyFont="1" applyFill="1" applyBorder="1" applyAlignment="1">
      <alignment horizontal="center" vertical="center" wrapText="1"/>
    </xf>
    <xf numFmtId="4" fontId="96" fillId="0" borderId="1" xfId="122" applyNumberFormat="1" applyFont="1" applyFill="1" applyBorder="1" applyAlignment="1">
      <alignment vertical="center" wrapText="1"/>
    </xf>
    <xf numFmtId="0" fontId="35" fillId="0" borderId="0" xfId="97" applyFont="1" applyFill="1" applyAlignment="1">
      <alignment horizontal="center" vertical="center" wrapText="1"/>
    </xf>
    <xf numFmtId="166" fontId="29" fillId="2" borderId="1" xfId="97" applyNumberFormat="1" applyFont="1" applyFill="1" applyBorder="1" applyAlignment="1">
      <alignment horizontal="center" vertical="center" wrapText="1"/>
    </xf>
    <xf numFmtId="0" fontId="10" fillId="0" borderId="0" xfId="96" applyFont="1"/>
    <xf numFmtId="0" fontId="10" fillId="0" borderId="0" xfId="96" applyFont="1" applyAlignment="1">
      <alignment vertical="center"/>
    </xf>
    <xf numFmtId="166" fontId="10" fillId="0" borderId="0" xfId="96" applyNumberFormat="1" applyFont="1"/>
    <xf numFmtId="49" fontId="39" fillId="9" borderId="1" xfId="97" applyNumberFormat="1" applyFont="1" applyFill="1" applyBorder="1" applyAlignment="1">
      <alignment horizontal="center" vertical="center" wrapText="1"/>
    </xf>
    <xf numFmtId="0" fontId="150" fillId="0" borderId="0" xfId="97" applyFont="1" applyAlignment="1">
      <alignment vertical="center"/>
    </xf>
    <xf numFmtId="49" fontId="29" fillId="0" borderId="1" xfId="97" applyNumberFormat="1" applyFont="1" applyFill="1" applyBorder="1" applyAlignment="1">
      <alignment horizontal="center" vertical="center" wrapText="1"/>
    </xf>
    <xf numFmtId="49" fontId="39" fillId="0" borderId="1" xfId="97" applyNumberFormat="1" applyFont="1" applyBorder="1" applyAlignment="1">
      <alignment horizontal="center" vertical="center" wrapText="1"/>
    </xf>
    <xf numFmtId="0" fontId="39" fillId="0" borderId="1" xfId="97" applyFont="1" applyFill="1" applyBorder="1" applyAlignment="1">
      <alignment horizontal="justify" vertical="center" wrapText="1"/>
    </xf>
    <xf numFmtId="166" fontId="39" fillId="0" borderId="1" xfId="97" applyNumberFormat="1" applyFont="1" applyFill="1" applyBorder="1" applyAlignment="1">
      <alignment horizontal="center" vertical="center" wrapText="1"/>
    </xf>
    <xf numFmtId="49" fontId="48" fillId="0" borderId="0" xfId="97" applyNumberFormat="1" applyFont="1" applyFill="1" applyBorder="1" applyAlignment="1">
      <alignment horizontal="center" vertical="top"/>
    </xf>
    <xf numFmtId="4" fontId="72" fillId="0" borderId="0" xfId="82" applyNumberFormat="1" applyFont="1" applyFill="1" applyAlignment="1">
      <alignment vertical="center"/>
    </xf>
    <xf numFmtId="49" fontId="29" fillId="0" borderId="0" xfId="9" applyNumberFormat="1" applyFont="1"/>
    <xf numFmtId="0" fontId="29" fillId="0" borderId="0" xfId="129" applyFont="1"/>
    <xf numFmtId="49" fontId="29" fillId="0" borderId="0" xfId="129" applyNumberFormat="1" applyFont="1"/>
    <xf numFmtId="0" fontId="72" fillId="0" borderId="0" xfId="129" applyFont="1"/>
    <xf numFmtId="49" fontId="72" fillId="0" borderId="0" xfId="129" applyNumberFormat="1" applyFont="1"/>
    <xf numFmtId="0" fontId="33" fillId="0" borderId="0" xfId="120" applyFont="1" applyBorder="1"/>
    <xf numFmtId="49" fontId="89" fillId="2" borderId="1" xfId="125" applyNumberFormat="1" applyFont="1" applyFill="1" applyBorder="1" applyAlignment="1">
      <alignment horizontal="center" vertical="center" wrapText="1"/>
    </xf>
    <xf numFmtId="49" fontId="82" fillId="0" borderId="1" xfId="125" applyNumberFormat="1" applyFont="1" applyFill="1" applyBorder="1" applyAlignment="1">
      <alignment horizontal="center" vertical="center" wrapText="1"/>
    </xf>
    <xf numFmtId="49" fontId="99" fillId="6" borderId="2" xfId="125" applyNumberFormat="1" applyFont="1" applyFill="1" applyBorder="1" applyAlignment="1">
      <alignment horizontal="center" vertical="center"/>
    </xf>
    <xf numFmtId="49" fontId="99" fillId="6" borderId="3" xfId="125" applyNumberFormat="1" applyFont="1" applyFill="1" applyBorder="1" applyAlignment="1">
      <alignment vertical="center" wrapText="1"/>
    </xf>
    <xf numFmtId="49" fontId="99" fillId="6" borderId="2" xfId="125" applyNumberFormat="1" applyFont="1" applyFill="1" applyBorder="1" applyAlignment="1">
      <alignment vertical="center"/>
    </xf>
    <xf numFmtId="49" fontId="87" fillId="0" borderId="1" xfId="125" applyNumberFormat="1" applyFont="1" applyFill="1" applyBorder="1" applyAlignment="1">
      <alignment horizontal="center" vertical="center" wrapText="1"/>
    </xf>
    <xf numFmtId="0" fontId="87" fillId="0" borderId="1" xfId="125" applyFont="1" applyFill="1" applyBorder="1" applyAlignment="1">
      <alignment horizontal="left" vertical="center" wrapText="1"/>
    </xf>
    <xf numFmtId="0" fontId="51" fillId="0" borderId="1" xfId="125" applyFont="1" applyFill="1" applyBorder="1" applyAlignment="1">
      <alignment horizontal="left" vertical="center" wrapText="1"/>
    </xf>
    <xf numFmtId="0" fontId="87" fillId="0" borderId="1" xfId="125" applyFont="1" applyFill="1" applyBorder="1" applyAlignment="1">
      <alignment horizontal="center" vertical="center" wrapText="1"/>
    </xf>
    <xf numFmtId="4" fontId="96" fillId="0" borderId="1" xfId="125" applyNumberFormat="1" applyFont="1" applyFill="1" applyBorder="1" applyAlignment="1">
      <alignment vertical="center" wrapText="1"/>
    </xf>
    <xf numFmtId="0" fontId="87" fillId="0" borderId="2" xfId="125" applyFont="1" applyFill="1" applyBorder="1" applyAlignment="1">
      <alignment horizontal="left" vertical="center" wrapText="1"/>
    </xf>
    <xf numFmtId="49" fontId="99" fillId="6" borderId="13" xfId="125" applyNumberFormat="1" applyFont="1" applyFill="1" applyBorder="1" applyAlignment="1">
      <alignment horizontal="center" vertical="center"/>
    </xf>
    <xf numFmtId="49" fontId="99" fillId="6" borderId="7" xfId="125" applyNumberFormat="1" applyFont="1" applyFill="1" applyBorder="1" applyAlignment="1">
      <alignment vertical="center" wrapText="1"/>
    </xf>
    <xf numFmtId="49" fontId="99" fillId="6" borderId="13" xfId="125" applyNumberFormat="1" applyFont="1" applyFill="1" applyBorder="1" applyAlignment="1">
      <alignment vertical="center"/>
    </xf>
    <xf numFmtId="0" fontId="87" fillId="0" borderId="2" xfId="122" applyFont="1" applyFill="1" applyBorder="1" applyAlignment="1">
      <alignment horizontal="left" vertical="center" wrapText="1"/>
    </xf>
    <xf numFmtId="0" fontId="54" fillId="2" borderId="1" xfId="6" applyFont="1" applyFill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33" fillId="0" borderId="0" xfId="9" applyFont="1"/>
    <xf numFmtId="49" fontId="33" fillId="0" borderId="0" xfId="9" applyNumberFormat="1" applyFont="1"/>
    <xf numFmtId="0" fontId="35" fillId="0" borderId="0" xfId="9" applyFont="1" applyAlignment="1">
      <alignment horizontal="right"/>
    </xf>
    <xf numFmtId="0" fontId="33" fillId="0" borderId="0" xfId="9" applyFont="1" applyAlignment="1">
      <alignment horizontal="right"/>
    </xf>
    <xf numFmtId="0" fontId="33" fillId="0" borderId="0" xfId="128" applyFont="1" applyBorder="1"/>
    <xf numFmtId="0" fontId="79" fillId="0" borderId="0" xfId="128" applyFont="1" applyBorder="1"/>
    <xf numFmtId="0" fontId="36" fillId="0" borderId="0" xfId="129" applyFont="1"/>
    <xf numFmtId="0" fontId="72" fillId="0" borderId="0" xfId="129" applyFont="1" applyAlignment="1">
      <alignment vertical="center"/>
    </xf>
    <xf numFmtId="0" fontId="72" fillId="0" borderId="0" xfId="129" applyFont="1" applyFill="1" applyAlignment="1">
      <alignment vertical="center"/>
    </xf>
    <xf numFmtId="0" fontId="63" fillId="0" borderId="0" xfId="0" applyFont="1" applyAlignment="1"/>
    <xf numFmtId="0" fontId="29" fillId="0" borderId="0" xfId="0" applyFont="1" applyAlignment="1"/>
    <xf numFmtId="0" fontId="88" fillId="0" borderId="0" xfId="92" applyFont="1" applyFill="1" applyAlignment="1">
      <alignment vertical="center" wrapText="1"/>
    </xf>
    <xf numFmtId="0" fontId="29" fillId="0" borderId="0" xfId="16" applyFont="1"/>
    <xf numFmtId="0" fontId="9" fillId="0" borderId="0" xfId="16" applyFont="1"/>
    <xf numFmtId="0" fontId="63" fillId="0" borderId="0" xfId="9" applyFont="1"/>
    <xf numFmtId="0" fontId="64" fillId="0" borderId="0" xfId="9" applyFont="1" applyAlignment="1">
      <alignment horizontal="right"/>
    </xf>
    <xf numFmtId="0" fontId="65" fillId="0" borderId="0" xfId="9" applyFont="1" applyAlignment="1">
      <alignment horizontal="right"/>
    </xf>
    <xf numFmtId="0" fontId="76" fillId="0" borderId="0" xfId="9" applyAlignment="1"/>
    <xf numFmtId="0" fontId="138" fillId="0" borderId="1" xfId="9" applyFont="1" applyFill="1" applyBorder="1" applyAlignment="1">
      <alignment horizontal="center" vertical="center" wrapText="1"/>
    </xf>
    <xf numFmtId="0" fontId="38" fillId="2" borderId="2" xfId="9" applyFont="1" applyFill="1" applyBorder="1" applyAlignment="1">
      <alignment vertical="center"/>
    </xf>
    <xf numFmtId="0" fontId="38" fillId="2" borderId="3" xfId="9" applyFont="1" applyFill="1" applyBorder="1" applyAlignment="1">
      <alignment vertical="center"/>
    </xf>
    <xf numFmtId="0" fontId="38" fillId="2" borderId="9" xfId="9" applyFont="1" applyFill="1" applyBorder="1" applyAlignment="1">
      <alignment vertical="center"/>
    </xf>
    <xf numFmtId="0" fontId="85" fillId="0" borderId="0" xfId="9" applyFont="1"/>
    <xf numFmtId="4" fontId="29" fillId="0" borderId="0" xfId="9" applyNumberFormat="1" applyFont="1"/>
    <xf numFmtId="0" fontId="36" fillId="0" borderId="1" xfId="9" applyFont="1" applyBorder="1" applyAlignment="1">
      <alignment horizontal="center" vertical="center" wrapText="1"/>
    </xf>
    <xf numFmtId="0" fontId="50" fillId="0" borderId="1" xfId="9" applyFont="1" applyBorder="1" applyAlignment="1">
      <alignment horizontal="center" vertical="center" wrapText="1"/>
    </xf>
    <xf numFmtId="0" fontId="50" fillId="0" borderId="1" xfId="9" applyFont="1" applyBorder="1" applyAlignment="1">
      <alignment horizontal="left" vertical="center" wrapText="1" indent="2"/>
    </xf>
    <xf numFmtId="0" fontId="36" fillId="0" borderId="1" xfId="9" applyFont="1" applyBorder="1" applyAlignment="1">
      <alignment horizontal="justify" vertical="center" wrapText="1"/>
    </xf>
    <xf numFmtId="0" fontId="36" fillId="0" borderId="0" xfId="9" applyFont="1" applyBorder="1" applyAlignment="1">
      <alignment horizontal="justify" vertical="center" wrapText="1"/>
    </xf>
    <xf numFmtId="0" fontId="29" fillId="0" borderId="0" xfId="9" applyFont="1" applyFill="1" applyBorder="1" applyAlignment="1">
      <alignment horizontal="left" vertical="center"/>
    </xf>
    <xf numFmtId="0" fontId="29" fillId="0" borderId="0" xfId="9" applyFont="1" applyFill="1" applyBorder="1" applyAlignment="1">
      <alignment horizontal="left" vertical="center" wrapText="1"/>
    </xf>
    <xf numFmtId="0" fontId="39" fillId="0" borderId="0" xfId="9" applyFont="1" applyFill="1" applyBorder="1" applyAlignment="1">
      <alignment horizontal="left" vertical="center" wrapText="1"/>
    </xf>
    <xf numFmtId="0" fontId="36" fillId="0" borderId="0" xfId="9" applyFont="1" applyFill="1" applyBorder="1" applyAlignment="1">
      <alignment horizontal="left" vertical="center"/>
    </xf>
    <xf numFmtId="0" fontId="36" fillId="0" borderId="0" xfId="9" applyFont="1" applyFill="1" applyBorder="1" applyAlignment="1">
      <alignment horizontal="left" vertical="center" wrapText="1"/>
    </xf>
    <xf numFmtId="0" fontId="36" fillId="0" borderId="0" xfId="9" applyFont="1" applyBorder="1" applyAlignment="1">
      <alignment horizontal="left" vertical="center" wrapText="1"/>
    </xf>
    <xf numFmtId="4" fontId="36" fillId="0" borderId="0" xfId="9" applyNumberFormat="1" applyFont="1"/>
    <xf numFmtId="0" fontId="36" fillId="0" borderId="0" xfId="9" applyFont="1"/>
    <xf numFmtId="0" fontId="138" fillId="0" borderId="0" xfId="9" applyFont="1" applyFill="1" applyBorder="1" applyAlignment="1">
      <alignment horizontal="left" vertical="center"/>
    </xf>
    <xf numFmtId="0" fontId="138" fillId="0" borderId="0" xfId="9" applyFont="1" applyFill="1" applyBorder="1" applyAlignment="1">
      <alignment horizontal="left" vertical="center" wrapText="1"/>
    </xf>
    <xf numFmtId="0" fontId="138" fillId="0" borderId="7" xfId="9" applyFont="1" applyFill="1" applyBorder="1" applyAlignment="1">
      <alignment horizontal="left" vertical="center" wrapText="1"/>
    </xf>
    <xf numFmtId="0" fontId="138" fillId="0" borderId="7" xfId="9" applyFont="1" applyBorder="1"/>
    <xf numFmtId="0" fontId="138" fillId="0" borderId="0" xfId="9" applyFont="1"/>
    <xf numFmtId="4" fontId="138" fillId="0" borderId="0" xfId="9" applyNumberFormat="1" applyFont="1"/>
    <xf numFmtId="0" fontId="63" fillId="0" borderId="0" xfId="9" applyFont="1" applyFill="1" applyBorder="1" applyAlignment="1">
      <alignment horizontal="left" vertical="center"/>
    </xf>
    <xf numFmtId="0" fontId="63" fillId="0" borderId="0" xfId="9" applyFont="1" applyFill="1" applyBorder="1" applyAlignment="1">
      <alignment horizontal="left" vertical="center" wrapText="1"/>
    </xf>
    <xf numFmtId="0" fontId="132" fillId="0" borderId="0" xfId="9" applyFont="1" applyFill="1" applyBorder="1" applyAlignment="1">
      <alignment horizontal="left" vertical="center" wrapText="1"/>
    </xf>
    <xf numFmtId="0" fontId="76" fillId="0" borderId="0" xfId="9" applyBorder="1" applyAlignment="1">
      <alignment horizontal="left" vertical="center" wrapText="1"/>
    </xf>
    <xf numFmtId="4" fontId="76" fillId="0" borderId="0" xfId="9" applyNumberFormat="1"/>
    <xf numFmtId="0" fontId="88" fillId="0" borderId="0" xfId="92" applyFont="1" applyFill="1" applyAlignment="1">
      <alignment horizontal="center" vertical="center" wrapText="1"/>
    </xf>
    <xf numFmtId="0" fontId="62" fillId="0" borderId="0" xfId="9" applyFont="1" applyAlignment="1">
      <alignment horizontal="center" vertical="center" wrapText="1"/>
    </xf>
    <xf numFmtId="4" fontId="56" fillId="0" borderId="1" xfId="0" applyNumberFormat="1" applyFont="1" applyFill="1" applyBorder="1" applyAlignment="1">
      <alignment horizontal="center" vertical="center" wrapText="1"/>
    </xf>
    <xf numFmtId="3" fontId="29" fillId="0" borderId="0" xfId="9" applyNumberFormat="1" applyFont="1"/>
    <xf numFmtId="0" fontId="29" fillId="0" borderId="1" xfId="9" applyFont="1" applyBorder="1" applyAlignment="1">
      <alignment horizontal="center"/>
    </xf>
    <xf numFmtId="0" fontId="29" fillId="0" borderId="0" xfId="9" applyFont="1" applyAlignment="1">
      <alignment horizontal="center"/>
    </xf>
    <xf numFmtId="0" fontId="29" fillId="0" borderId="0" xfId="9" applyFont="1" applyFill="1"/>
    <xf numFmtId="0" fontId="72" fillId="0" borderId="1" xfId="0" applyFont="1" applyBorder="1" applyAlignment="1">
      <alignment horizontal="center" vertical="center"/>
    </xf>
    <xf numFmtId="0" fontId="36" fillId="0" borderId="7" xfId="9" applyFont="1" applyFill="1" applyBorder="1" applyAlignment="1">
      <alignment horizontal="left" vertical="center" wrapText="1"/>
    </xf>
    <xf numFmtId="0" fontId="36" fillId="0" borderId="7" xfId="9" applyFont="1" applyBorder="1"/>
    <xf numFmtId="0" fontId="29" fillId="0" borderId="0" xfId="9" applyFont="1" applyBorder="1" applyAlignment="1">
      <alignment horizontal="left" vertical="center" wrapText="1"/>
    </xf>
    <xf numFmtId="0" fontId="39" fillId="3" borderId="1" xfId="102" applyFont="1" applyFill="1" applyBorder="1" applyAlignment="1">
      <alignment horizontal="center" vertical="center" wrapText="1"/>
    </xf>
    <xf numFmtId="0" fontId="39" fillId="2" borderId="1" xfId="6" applyFont="1" applyFill="1" applyBorder="1" applyAlignment="1">
      <alignment horizontal="center" vertical="center" wrapText="1"/>
    </xf>
    <xf numFmtId="0" fontId="51" fillId="0" borderId="6" xfId="0" applyFont="1" applyFill="1" applyBorder="1" applyAlignment="1">
      <alignment horizontal="left" vertical="center" wrapText="1"/>
    </xf>
    <xf numFmtId="0" fontId="50" fillId="0" borderId="1" xfId="0" applyFont="1" applyFill="1" applyBorder="1" applyAlignment="1">
      <alignment horizontal="left" vertical="center" wrapText="1"/>
    </xf>
    <xf numFmtId="0" fontId="50" fillId="0" borderId="9" xfId="0" applyFont="1" applyFill="1" applyBorder="1" applyAlignment="1">
      <alignment horizontal="left" vertical="center" wrapText="1"/>
    </xf>
    <xf numFmtId="4" fontId="39" fillId="0" borderId="1" xfId="113" applyNumberFormat="1" applyFont="1" applyFill="1" applyBorder="1" applyAlignment="1">
      <alignment horizontal="center" vertical="center"/>
    </xf>
    <xf numFmtId="4" fontId="39" fillId="0" borderId="1" xfId="114" applyNumberFormat="1" applyFont="1" applyFill="1" applyBorder="1" applyAlignment="1">
      <alignment horizontal="center" vertical="center"/>
    </xf>
    <xf numFmtId="0" fontId="39" fillId="0" borderId="6" xfId="113" applyFont="1" applyFill="1" applyBorder="1" applyAlignment="1">
      <alignment vertical="center" wrapText="1"/>
    </xf>
    <xf numFmtId="0" fontId="51" fillId="0" borderId="0" xfId="0" applyFont="1" applyBorder="1" applyAlignment="1">
      <alignment horizontal="center" vertical="center"/>
    </xf>
    <xf numFmtId="4" fontId="51" fillId="0" borderId="0" xfId="0" applyNumberFormat="1" applyFont="1" applyBorder="1" applyAlignment="1">
      <alignment horizontal="center" vertical="center"/>
    </xf>
    <xf numFmtId="0" fontId="51" fillId="0" borderId="12" xfId="0" applyFont="1" applyFill="1" applyBorder="1" applyAlignment="1">
      <alignment horizontal="center" vertical="center"/>
    </xf>
    <xf numFmtId="4" fontId="29" fillId="0" borderId="0" xfId="0" applyNumberFormat="1" applyFont="1" applyBorder="1"/>
    <xf numFmtId="174" fontId="29" fillId="0" borderId="0" xfId="0" applyNumberFormat="1" applyFont="1" applyBorder="1"/>
    <xf numFmtId="174" fontId="30" fillId="0" borderId="1" xfId="0" applyNumberFormat="1" applyFont="1" applyFill="1" applyBorder="1" applyAlignment="1">
      <alignment horizontal="center" vertical="center"/>
    </xf>
    <xf numFmtId="0" fontId="51" fillId="0" borderId="1" xfId="9" applyFont="1" applyFill="1" applyBorder="1" applyAlignment="1">
      <alignment horizontal="center" vertical="center"/>
    </xf>
    <xf numFmtId="0" fontId="50" fillId="0" borderId="0" xfId="20" applyFont="1" applyFill="1"/>
    <xf numFmtId="0" fontId="50" fillId="0" borderId="0" xfId="20" applyFont="1"/>
    <xf numFmtId="0" fontId="39" fillId="0" borderId="1" xfId="0" applyFont="1" applyFill="1" applyBorder="1" applyAlignment="1">
      <alignment horizontal="center" vertical="center"/>
    </xf>
    <xf numFmtId="0" fontId="39" fillId="0" borderId="1" xfId="0" applyFont="1" applyFill="1" applyBorder="1" applyAlignment="1">
      <alignment vertical="center"/>
    </xf>
    <xf numFmtId="0" fontId="56" fillId="7" borderId="2" xfId="9" applyFont="1" applyFill="1" applyBorder="1" applyAlignment="1">
      <alignment horizontal="left" vertical="center"/>
    </xf>
    <xf numFmtId="0" fontId="56" fillId="7" borderId="3" xfId="9" applyFont="1" applyFill="1" applyBorder="1" applyAlignment="1">
      <alignment horizontal="left" vertical="center"/>
    </xf>
    <xf numFmtId="49" fontId="56" fillId="7" borderId="3" xfId="9" applyNumberFormat="1" applyFont="1" applyFill="1" applyBorder="1" applyAlignment="1">
      <alignment horizontal="center" vertical="center"/>
    </xf>
    <xf numFmtId="4" fontId="56" fillId="7" borderId="3" xfId="9" applyNumberFormat="1" applyFont="1" applyFill="1" applyBorder="1" applyAlignment="1">
      <alignment horizontal="left" vertical="center"/>
    </xf>
    <xf numFmtId="0" fontId="56" fillId="7" borderId="9" xfId="9" applyFont="1" applyFill="1" applyBorder="1" applyAlignment="1">
      <alignment horizontal="left" vertical="center"/>
    </xf>
    <xf numFmtId="0" fontId="51" fillId="5" borderId="6" xfId="113" applyFont="1" applyFill="1" applyBorder="1" applyAlignment="1">
      <alignment vertical="center" wrapText="1"/>
    </xf>
    <xf numFmtId="0" fontId="35" fillId="0" borderId="0" xfId="136" applyFont="1" applyBorder="1" applyAlignment="1">
      <alignment horizontal="right"/>
    </xf>
    <xf numFmtId="0" fontId="33" fillId="0" borderId="0" xfId="136" applyFont="1" applyBorder="1" applyAlignment="1">
      <alignment horizontal="right"/>
    </xf>
    <xf numFmtId="0" fontId="38" fillId="0" borderId="7" xfId="9" applyFont="1" applyBorder="1" applyAlignment="1">
      <alignment horizontal="left" wrapText="1"/>
    </xf>
    <xf numFmtId="0" fontId="53" fillId="0" borderId="1" xfId="0" applyFont="1" applyBorder="1" applyAlignment="1">
      <alignment horizontal="center" vertical="center"/>
    </xf>
    <xf numFmtId="0" fontId="52" fillId="0" borderId="12" xfId="0" applyFont="1" applyBorder="1" applyAlignment="1">
      <alignment horizontal="center" vertical="center" wrapText="1"/>
    </xf>
    <xf numFmtId="0" fontId="52" fillId="0" borderId="12" xfId="0" applyFont="1" applyBorder="1" applyAlignment="1">
      <alignment horizontal="left" vertical="center" wrapText="1"/>
    </xf>
    <xf numFmtId="0" fontId="52" fillId="0" borderId="12" xfId="0" applyFont="1" applyBorder="1" applyAlignment="1">
      <alignment horizontal="center" vertical="center"/>
    </xf>
    <xf numFmtId="0" fontId="53" fillId="0" borderId="12" xfId="0" applyFont="1" applyBorder="1" applyAlignment="1">
      <alignment horizontal="center" vertical="center"/>
    </xf>
    <xf numFmtId="4" fontId="52" fillId="0" borderId="12" xfId="0" applyNumberFormat="1" applyFont="1" applyFill="1" applyBorder="1" applyAlignment="1">
      <alignment horizontal="center" vertical="center"/>
    </xf>
    <xf numFmtId="0" fontId="52" fillId="0" borderId="13" xfId="0" applyFont="1" applyBorder="1" applyAlignment="1">
      <alignment vertical="center"/>
    </xf>
    <xf numFmtId="0" fontId="52" fillId="0" borderId="7" xfId="0" applyFont="1" applyBorder="1" applyAlignment="1">
      <alignment vertical="center"/>
    </xf>
    <xf numFmtId="0" fontId="51" fillId="0" borderId="2" xfId="0" applyFont="1" applyFill="1" applyBorder="1" applyAlignment="1">
      <alignment vertical="center"/>
    </xf>
    <xf numFmtId="0" fontId="51" fillId="0" borderId="1" xfId="0" applyFont="1" applyFill="1" applyBorder="1" applyAlignment="1">
      <alignment vertical="center"/>
    </xf>
    <xf numFmtId="0" fontId="51" fillId="0" borderId="0" xfId="0" applyFont="1" applyFill="1" applyBorder="1" applyAlignment="1">
      <alignment horizontal="center" vertical="center"/>
    </xf>
    <xf numFmtId="0" fontId="51" fillId="0" borderId="12" xfId="0" applyFont="1" applyFill="1" applyBorder="1" applyAlignment="1">
      <alignment vertical="center"/>
    </xf>
    <xf numFmtId="1" fontId="51" fillId="0" borderId="0" xfId="136" applyNumberFormat="1" applyFont="1" applyFill="1" applyBorder="1" applyAlignment="1">
      <alignment horizontal="center" vertical="center"/>
    </xf>
    <xf numFmtId="4" fontId="51" fillId="0" borderId="0" xfId="136" applyNumberFormat="1" applyFont="1" applyFill="1" applyBorder="1" applyAlignment="1">
      <alignment horizontal="center" vertical="center"/>
    </xf>
    <xf numFmtId="0" fontId="51" fillId="0" borderId="0" xfId="0" applyFont="1" applyBorder="1" applyAlignment="1">
      <alignment horizontal="left" vertical="center"/>
    </xf>
    <xf numFmtId="0" fontId="51" fillId="0" borderId="0" xfId="0" applyFont="1" applyFill="1" applyBorder="1" applyAlignment="1">
      <alignment horizontal="left" vertical="center"/>
    </xf>
    <xf numFmtId="0" fontId="29" fillId="0" borderId="0" xfId="9" applyFont="1" applyAlignment="1"/>
    <xf numFmtId="164" fontId="72" fillId="2" borderId="4" xfId="0" applyNumberFormat="1" applyFont="1" applyFill="1" applyBorder="1" applyAlignment="1">
      <alignment horizontal="center" vertical="center"/>
    </xf>
    <xf numFmtId="0" fontId="72" fillId="2" borderId="1" xfId="0" applyFont="1" applyFill="1" applyBorder="1" applyAlignment="1">
      <alignment horizontal="center" vertical="center" wrapText="1"/>
    </xf>
    <xf numFmtId="0" fontId="72" fillId="0" borderId="2" xfId="0" applyFont="1" applyFill="1" applyBorder="1" applyAlignment="1">
      <alignment vertical="center"/>
    </xf>
    <xf numFmtId="0" fontId="72" fillId="0" borderId="1" xfId="0" applyFont="1" applyFill="1" applyBorder="1" applyAlignment="1">
      <alignment horizontal="left" vertical="center"/>
    </xf>
    <xf numFmtId="0" fontId="74" fillId="3" borderId="2" xfId="0" applyFont="1" applyFill="1" applyBorder="1" applyAlignment="1">
      <alignment vertical="center"/>
    </xf>
    <xf numFmtId="0" fontId="78" fillId="0" borderId="0" xfId="136" applyFont="1" applyAlignment="1">
      <alignment horizontal="left" vertical="center"/>
    </xf>
    <xf numFmtId="0" fontId="51" fillId="0" borderId="0" xfId="0" applyFont="1" applyFill="1" applyBorder="1" applyAlignment="1">
      <alignment vertical="center"/>
    </xf>
    <xf numFmtId="0" fontId="38" fillId="0" borderId="0" xfId="9" applyFont="1" applyBorder="1" applyAlignment="1">
      <alignment horizontal="left" wrapText="1"/>
    </xf>
    <xf numFmtId="0" fontId="29" fillId="0" borderId="9" xfId="9" applyFont="1" applyBorder="1" applyAlignment="1">
      <alignment horizontal="center"/>
    </xf>
    <xf numFmtId="0" fontId="51" fillId="0" borderId="0" xfId="0" applyFont="1" applyFill="1" applyBorder="1" applyAlignment="1">
      <alignment horizontal="left" vertical="center" wrapText="1"/>
    </xf>
    <xf numFmtId="0" fontId="29" fillId="0" borderId="6" xfId="9" applyFont="1" applyFill="1" applyBorder="1" applyAlignment="1">
      <alignment horizontal="center" vertical="center" wrapText="1"/>
    </xf>
    <xf numFmtId="0" fontId="51" fillId="0" borderId="1" xfId="0" applyFont="1" applyFill="1" applyBorder="1" applyAlignment="1">
      <alignment horizontal="center" vertical="center"/>
    </xf>
    <xf numFmtId="1" fontId="51" fillId="0" borderId="1" xfId="136" applyNumberFormat="1" applyFont="1" applyFill="1" applyBorder="1" applyAlignment="1">
      <alignment horizontal="center" vertical="center" wrapText="1"/>
    </xf>
    <xf numFmtId="0" fontId="29" fillId="0" borderId="1" xfId="9" applyFont="1" applyFill="1" applyBorder="1" applyAlignment="1">
      <alignment horizontal="center" vertical="center" wrapText="1"/>
    </xf>
    <xf numFmtId="1" fontId="51" fillId="0" borderId="1" xfId="136" applyNumberFormat="1" applyFont="1" applyFill="1" applyBorder="1" applyAlignment="1">
      <alignment horizontal="center" vertical="center"/>
    </xf>
    <xf numFmtId="0" fontId="33" fillId="0" borderId="0" xfId="140" applyFont="1" applyBorder="1"/>
    <xf numFmtId="49" fontId="51" fillId="2" borderId="1" xfId="142" applyNumberFormat="1" applyFont="1" applyFill="1" applyBorder="1" applyAlignment="1">
      <alignment horizontal="center" vertical="center"/>
    </xf>
    <xf numFmtId="49" fontId="51" fillId="2" borderId="1" xfId="142" applyNumberFormat="1" applyFont="1" applyFill="1" applyBorder="1" applyAlignment="1">
      <alignment horizontal="center" vertical="center" wrapText="1"/>
    </xf>
    <xf numFmtId="0" fontId="33" fillId="0" borderId="0" xfId="143" applyFont="1" applyBorder="1"/>
    <xf numFmtId="49" fontId="51" fillId="2" borderId="1" xfId="145" applyNumberFormat="1" applyFont="1" applyFill="1" applyBorder="1" applyAlignment="1">
      <alignment horizontal="center" vertical="center"/>
    </xf>
    <xf numFmtId="49" fontId="51" fillId="2" borderId="1" xfId="145" applyNumberFormat="1" applyFont="1" applyFill="1" applyBorder="1" applyAlignment="1">
      <alignment horizontal="center" vertical="center" wrapText="1"/>
    </xf>
    <xf numFmtId="4" fontId="56" fillId="0" borderId="1" xfId="136" applyNumberFormat="1" applyFont="1" applyFill="1" applyBorder="1" applyAlignment="1">
      <alignment horizontal="center" vertical="center"/>
    </xf>
    <xf numFmtId="0" fontId="51" fillId="0" borderId="0" xfId="136" applyFont="1" applyAlignment="1">
      <alignment horizontal="center" vertical="center"/>
    </xf>
    <xf numFmtId="0" fontId="62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31" fillId="0" borderId="2" xfId="9" applyFont="1" applyFill="1" applyBorder="1" applyAlignment="1">
      <alignment horizontal="center" vertical="center" wrapText="1"/>
    </xf>
    <xf numFmtId="0" fontId="9" fillId="0" borderId="0" xfId="136" applyFont="1"/>
    <xf numFmtId="0" fontId="29" fillId="0" borderId="0" xfId="136" applyFont="1"/>
    <xf numFmtId="0" fontId="35" fillId="0" borderId="0" xfId="136" applyFont="1" applyAlignment="1">
      <alignment horizontal="right"/>
    </xf>
    <xf numFmtId="0" fontId="42" fillId="0" borderId="0" xfId="136" applyFont="1" applyAlignment="1">
      <alignment horizontal="right"/>
    </xf>
    <xf numFmtId="0" fontId="33" fillId="0" borderId="0" xfId="146" applyFont="1" applyBorder="1"/>
    <xf numFmtId="0" fontId="42" fillId="0" borderId="0" xfId="136" applyFont="1" applyAlignment="1">
      <alignment horizontal="center" vertical="center"/>
    </xf>
    <xf numFmtId="0" fontId="39" fillId="0" borderId="0" xfId="136" applyFont="1" applyAlignment="1">
      <alignment horizontal="center" vertical="center"/>
    </xf>
    <xf numFmtId="0" fontId="84" fillId="0" borderId="0" xfId="136" applyFont="1"/>
    <xf numFmtId="0" fontId="50" fillId="0" borderId="4" xfId="136" applyFont="1" applyFill="1" applyBorder="1" applyAlignment="1">
      <alignment horizontal="center" vertical="center"/>
    </xf>
    <xf numFmtId="0" fontId="53" fillId="0" borderId="0" xfId="136" applyFont="1" applyAlignment="1">
      <alignment horizontal="center" vertical="center"/>
    </xf>
    <xf numFmtId="0" fontId="106" fillId="0" borderId="0" xfId="136" applyFont="1"/>
    <xf numFmtId="0" fontId="39" fillId="0" borderId="0" xfId="136" applyFont="1" applyFill="1" applyAlignment="1">
      <alignment horizontal="center" vertical="center"/>
    </xf>
    <xf numFmtId="49" fontId="51" fillId="0" borderId="6" xfId="136" applyNumberFormat="1" applyFont="1" applyFill="1" applyBorder="1" applyAlignment="1">
      <alignment horizontal="center" vertical="center"/>
    </xf>
    <xf numFmtId="0" fontId="51" fillId="0" borderId="6" xfId="136" applyFont="1" applyFill="1" applyBorder="1" applyAlignment="1">
      <alignment horizontal="left" vertical="center" wrapText="1"/>
    </xf>
    <xf numFmtId="49" fontId="51" fillId="0" borderId="6" xfId="136" applyNumberFormat="1" applyFont="1" applyFill="1" applyBorder="1" applyAlignment="1">
      <alignment horizontal="center" vertical="center" wrapText="1"/>
    </xf>
    <xf numFmtId="4" fontId="56" fillId="0" borderId="6" xfId="136" applyNumberFormat="1" applyFont="1" applyFill="1" applyBorder="1" applyAlignment="1">
      <alignment horizontal="center" vertical="center"/>
    </xf>
    <xf numFmtId="4" fontId="56" fillId="0" borderId="6" xfId="136" applyNumberFormat="1" applyFont="1" applyFill="1" applyBorder="1" applyAlignment="1">
      <alignment horizontal="center" vertical="center" wrapText="1"/>
    </xf>
    <xf numFmtId="0" fontId="51" fillId="0" borderId="0" xfId="136" applyFont="1" applyFill="1" applyAlignment="1">
      <alignment horizontal="center" vertical="center"/>
    </xf>
    <xf numFmtId="49" fontId="51" fillId="0" borderId="1" xfId="136" applyNumberFormat="1" applyFont="1" applyFill="1" applyBorder="1" applyAlignment="1">
      <alignment horizontal="center" vertical="center"/>
    </xf>
    <xf numFmtId="0" fontId="51" fillId="0" borderId="1" xfId="136" applyFont="1" applyFill="1" applyBorder="1" applyAlignment="1">
      <alignment horizontal="left" vertical="center" wrapText="1"/>
    </xf>
    <xf numFmtId="49" fontId="51" fillId="0" borderId="1" xfId="136" applyNumberFormat="1" applyFont="1" applyFill="1" applyBorder="1" applyAlignment="1">
      <alignment horizontal="center" vertical="center" wrapText="1"/>
    </xf>
    <xf numFmtId="4" fontId="56" fillId="0" borderId="1" xfId="136" applyNumberFormat="1" applyFont="1" applyFill="1" applyBorder="1" applyAlignment="1">
      <alignment horizontal="center" vertical="center" wrapText="1"/>
    </xf>
    <xf numFmtId="0" fontId="51" fillId="0" borderId="1" xfId="136" applyNumberFormat="1" applyFont="1" applyFill="1" applyBorder="1" applyAlignment="1">
      <alignment horizontal="center" vertical="center"/>
    </xf>
    <xf numFmtId="49" fontId="39" fillId="0" borderId="1" xfId="136" applyNumberFormat="1" applyFont="1" applyFill="1" applyBorder="1" applyAlignment="1">
      <alignment horizontal="center" vertical="center" wrapText="1"/>
    </xf>
    <xf numFmtId="0" fontId="51" fillId="0" borderId="1" xfId="136" applyNumberFormat="1" applyFont="1" applyFill="1" applyBorder="1" applyAlignment="1">
      <alignment horizontal="center" vertical="center" wrapText="1"/>
    </xf>
    <xf numFmtId="0" fontId="51" fillId="0" borderId="2" xfId="136" applyFont="1" applyFill="1" applyBorder="1" applyAlignment="1">
      <alignment horizontal="left" vertical="center" wrapText="1"/>
    </xf>
    <xf numFmtId="0" fontId="109" fillId="0" borderId="0" xfId="136" applyFont="1" applyFill="1" applyAlignment="1">
      <alignment horizontal="center" vertical="center"/>
    </xf>
    <xf numFmtId="0" fontId="51" fillId="0" borderId="1" xfId="136" applyFont="1" applyFill="1" applyBorder="1" applyAlignment="1">
      <alignment horizontal="center" vertical="center" wrapText="1"/>
    </xf>
    <xf numFmtId="0" fontId="52" fillId="0" borderId="0" xfId="136" applyFont="1" applyAlignment="1">
      <alignment horizontal="center" vertical="center"/>
    </xf>
    <xf numFmtId="0" fontId="77" fillId="0" borderId="0" xfId="136" applyFont="1" applyAlignment="1">
      <alignment horizontal="center" vertical="center"/>
    </xf>
    <xf numFmtId="0" fontId="78" fillId="0" borderId="0" xfId="136" applyFont="1" applyAlignment="1">
      <alignment horizontal="center" vertical="center"/>
    </xf>
    <xf numFmtId="0" fontId="101" fillId="0" borderId="0" xfId="136" applyFont="1" applyAlignment="1">
      <alignment horizontal="center" vertical="center"/>
    </xf>
    <xf numFmtId="0" fontId="78" fillId="0" borderId="0" xfId="136" applyFont="1" applyFill="1" applyAlignment="1">
      <alignment horizontal="center" vertical="center"/>
    </xf>
    <xf numFmtId="0" fontId="51" fillId="0" borderId="7" xfId="136" applyFont="1" applyBorder="1" applyAlignment="1">
      <alignment horizontal="center" vertical="center"/>
    </xf>
    <xf numFmtId="0" fontId="52" fillId="0" borderId="7" xfId="136" applyFont="1" applyBorder="1" applyAlignment="1">
      <alignment horizontal="center" vertical="center"/>
    </xf>
    <xf numFmtId="49" fontId="51" fillId="0" borderId="0" xfId="136" applyNumberFormat="1" applyFont="1" applyAlignment="1">
      <alignment horizontal="center" vertical="center"/>
    </xf>
    <xf numFmtId="0" fontId="52" fillId="0" borderId="0" xfId="136" applyFont="1" applyFill="1" applyAlignment="1">
      <alignment horizontal="center" vertical="center"/>
    </xf>
    <xf numFmtId="0" fontId="30" fillId="2" borderId="1" xfId="6" applyFont="1" applyFill="1" applyBorder="1" applyAlignment="1">
      <alignment horizontal="center" vertical="center" wrapText="1"/>
    </xf>
    <xf numFmtId="10" fontId="54" fillId="2" borderId="1" xfId="0" applyNumberFormat="1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/>
    </xf>
    <xf numFmtId="1" fontId="51" fillId="5" borderId="1" xfId="136" applyNumberFormat="1" applyFont="1" applyFill="1" applyBorder="1" applyAlignment="1">
      <alignment horizontal="center" vertical="center" wrapText="1"/>
    </xf>
    <xf numFmtId="4" fontId="39" fillId="0" borderId="1" xfId="136" applyNumberFormat="1" applyFont="1" applyFill="1" applyBorder="1" applyAlignment="1">
      <alignment horizontal="center" vertical="center"/>
    </xf>
    <xf numFmtId="4" fontId="39" fillId="0" borderId="1" xfId="136" applyNumberFormat="1" applyFont="1" applyFill="1" applyBorder="1" applyAlignment="1">
      <alignment horizontal="left" vertical="center" wrapText="1"/>
    </xf>
    <xf numFmtId="0" fontId="67" fillId="0" borderId="0" xfId="136" applyFont="1" applyFill="1"/>
    <xf numFmtId="49" fontId="139" fillId="6" borderId="3" xfId="125" applyNumberFormat="1" applyFont="1" applyFill="1" applyBorder="1" applyAlignment="1">
      <alignment vertical="center" wrapText="1"/>
    </xf>
    <xf numFmtId="0" fontId="33" fillId="0" borderId="0" xfId="149" applyFont="1" applyBorder="1"/>
    <xf numFmtId="0" fontId="78" fillId="0" borderId="0" xfId="136" applyFont="1" applyAlignment="1">
      <alignment vertical="center"/>
    </xf>
    <xf numFmtId="0" fontId="77" fillId="0" borderId="0" xfId="136" applyFont="1" applyAlignment="1">
      <alignment horizontal="right" vertical="center"/>
    </xf>
    <xf numFmtId="0" fontId="112" fillId="0" borderId="0" xfId="136" applyFont="1" applyAlignment="1">
      <alignment horizontal="center" vertical="center"/>
    </xf>
    <xf numFmtId="0" fontId="80" fillId="0" borderId="0" xfId="136" applyFont="1" applyAlignment="1">
      <alignment vertical="center"/>
    </xf>
    <xf numFmtId="0" fontId="112" fillId="0" borderId="0" xfId="136" applyFont="1" applyAlignment="1">
      <alignment horizontal="right" vertical="center"/>
    </xf>
    <xf numFmtId="0" fontId="39" fillId="0" borderId="1" xfId="150" applyFont="1" applyFill="1" applyBorder="1" applyAlignment="1">
      <alignment vertical="center" wrapText="1"/>
    </xf>
    <xf numFmtId="10" fontId="42" fillId="2" borderId="1" xfId="0" applyNumberFormat="1" applyFont="1" applyFill="1" applyBorder="1" applyAlignment="1">
      <alignment horizontal="center" vertical="center" wrapText="1"/>
    </xf>
    <xf numFmtId="0" fontId="57" fillId="0" borderId="1" xfId="0" applyFont="1" applyFill="1" applyBorder="1" applyAlignment="1">
      <alignment horizontal="center" vertical="center" wrapText="1"/>
    </xf>
    <xf numFmtId="0" fontId="51" fillId="0" borderId="1" xfId="0" applyFont="1" applyBorder="1" applyAlignment="1">
      <alignment vertical="center" wrapText="1"/>
    </xf>
    <xf numFmtId="171" fontId="51" fillId="0" borderId="1" xfId="126" applyNumberFormat="1" applyFont="1" applyFill="1" applyBorder="1" applyAlignment="1">
      <alignment horizontal="center" vertical="center" wrapText="1"/>
    </xf>
    <xf numFmtId="164" fontId="163" fillId="2" borderId="1" xfId="0" applyNumberFormat="1" applyFont="1" applyFill="1" applyBorder="1" applyAlignment="1">
      <alignment horizontal="center" vertical="center" wrapText="1"/>
    </xf>
    <xf numFmtId="0" fontId="157" fillId="0" borderId="0" xfId="136" applyFont="1" applyAlignment="1">
      <alignment vertical="center"/>
    </xf>
    <xf numFmtId="0" fontId="62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39" fillId="2" borderId="4" xfId="136" applyFont="1" applyFill="1" applyBorder="1" applyAlignment="1">
      <alignment horizontal="center" vertical="center" wrapText="1"/>
    </xf>
    <xf numFmtId="0" fontId="39" fillId="2" borderId="1" xfId="136" applyFont="1" applyFill="1" applyBorder="1" applyAlignment="1">
      <alignment horizontal="center" vertical="center" wrapText="1"/>
    </xf>
    <xf numFmtId="0" fontId="51" fillId="0" borderId="0" xfId="136" applyFont="1" applyFill="1" applyAlignment="1">
      <alignment horizontal="left" vertical="center"/>
    </xf>
    <xf numFmtId="0" fontId="9" fillId="0" borderId="0" xfId="136" applyFont="1" applyAlignment="1">
      <alignment horizontal="right"/>
    </xf>
    <xf numFmtId="49" fontId="51" fillId="0" borderId="0" xfId="126" applyNumberFormat="1" applyFont="1" applyFill="1" applyBorder="1" applyAlignment="1">
      <alignment horizontal="center" vertical="center" wrapText="1"/>
    </xf>
    <xf numFmtId="0" fontId="51" fillId="0" borderId="0" xfId="126" applyFont="1" applyFill="1" applyBorder="1" applyAlignment="1">
      <alignment horizontal="left" vertical="center" wrapText="1"/>
    </xf>
    <xf numFmtId="0" fontId="50" fillId="0" borderId="0" xfId="0" applyFont="1" applyBorder="1" applyAlignment="1">
      <alignment horizontal="center" vertical="center" wrapText="1"/>
    </xf>
    <xf numFmtId="0" fontId="51" fillId="0" borderId="0" xfId="0" applyFont="1" applyBorder="1" applyAlignment="1">
      <alignment horizontal="center" vertical="center" wrapText="1"/>
    </xf>
    <xf numFmtId="4" fontId="51" fillId="0" borderId="0" xfId="126" applyNumberFormat="1" applyFont="1" applyFill="1" applyBorder="1" applyAlignment="1">
      <alignment vertical="center" wrapText="1"/>
    </xf>
    <xf numFmtId="171" fontId="51" fillId="0" borderId="0" xfId="126" applyNumberFormat="1" applyFont="1" applyFill="1" applyBorder="1" applyAlignment="1">
      <alignment horizontal="center" vertical="center" wrapText="1"/>
    </xf>
    <xf numFmtId="4" fontId="52" fillId="0" borderId="0" xfId="126" applyNumberFormat="1" applyFont="1" applyFill="1" applyBorder="1" applyAlignment="1">
      <alignment vertical="center" wrapText="1"/>
    </xf>
    <xf numFmtId="0" fontId="51" fillId="0" borderId="0" xfId="126" applyFont="1" applyFill="1" applyBorder="1" applyAlignment="1">
      <alignment horizontal="left" vertical="center"/>
    </xf>
    <xf numFmtId="0" fontId="29" fillId="0" borderId="0" xfId="9" applyFont="1"/>
    <xf numFmtId="0" fontId="39" fillId="0" borderId="0" xfId="9" applyFont="1"/>
    <xf numFmtId="0" fontId="56" fillId="0" borderId="0" xfId="9" applyFont="1" applyBorder="1" applyAlignment="1">
      <alignment wrapText="1"/>
    </xf>
    <xf numFmtId="0" fontId="39" fillId="0" borderId="0" xfId="9" applyFont="1" applyAlignment="1"/>
    <xf numFmtId="0" fontId="51" fillId="0" borderId="6" xfId="113" applyFont="1" applyFill="1" applyBorder="1" applyAlignment="1">
      <alignment vertical="center" wrapText="1"/>
    </xf>
    <xf numFmtId="49" fontId="51" fillId="0" borderId="6" xfId="113" applyNumberFormat="1" applyFont="1" applyFill="1" applyBorder="1" applyAlignment="1">
      <alignment horizontal="center" vertical="center" wrapText="1"/>
    </xf>
    <xf numFmtId="0" fontId="39" fillId="0" borderId="0" xfId="0" applyFont="1" applyFill="1"/>
    <xf numFmtId="4" fontId="96" fillId="0" borderId="1" xfId="108" applyNumberFormat="1" applyFont="1" applyFill="1" applyBorder="1" applyAlignment="1">
      <alignment vertical="center" wrapText="1"/>
    </xf>
    <xf numFmtId="0" fontId="38" fillId="0" borderId="0" xfId="9" applyFont="1" applyBorder="1" applyAlignment="1">
      <alignment vertical="center" wrapText="1"/>
    </xf>
    <xf numFmtId="0" fontId="56" fillId="0" borderId="0" xfId="9" applyFont="1" applyBorder="1" applyAlignment="1">
      <alignment vertical="center" wrapText="1"/>
    </xf>
    <xf numFmtId="0" fontId="38" fillId="0" borderId="0" xfId="9" applyFont="1" applyBorder="1" applyAlignment="1">
      <alignment wrapText="1"/>
    </xf>
    <xf numFmtId="4" fontId="38" fillId="0" borderId="0" xfId="136" applyNumberFormat="1" applyFont="1" applyAlignment="1">
      <alignment horizontal="right" vertical="center"/>
    </xf>
    <xf numFmtId="0" fontId="39" fillId="0" borderId="0" xfId="0" applyFont="1" applyBorder="1" applyAlignment="1">
      <alignment horizontal="center"/>
    </xf>
    <xf numFmtId="0" fontId="39" fillId="0" borderId="0" xfId="0" applyFont="1" applyBorder="1" applyAlignment="1">
      <alignment horizontal="left"/>
    </xf>
    <xf numFmtId="2" fontId="39" fillId="0" borderId="0" xfId="0" applyNumberFormat="1" applyFont="1" applyBorder="1" applyAlignment="1">
      <alignment horizontal="center"/>
    </xf>
    <xf numFmtId="0" fontId="80" fillId="0" borderId="0" xfId="0" applyFont="1" applyBorder="1"/>
    <xf numFmtId="0" fontId="39" fillId="0" borderId="0" xfId="136" applyFont="1" applyBorder="1"/>
    <xf numFmtId="0" fontId="39" fillId="0" borderId="0" xfId="136" applyFont="1" applyBorder="1" applyAlignment="1">
      <alignment vertical="center"/>
    </xf>
    <xf numFmtId="0" fontId="39" fillId="0" borderId="0" xfId="136" applyFont="1" applyBorder="1" applyAlignment="1">
      <alignment horizontal="center"/>
    </xf>
    <xf numFmtId="0" fontId="39" fillId="0" borderId="0" xfId="136" applyFont="1" applyBorder="1" applyAlignment="1">
      <alignment horizontal="left"/>
    </xf>
    <xf numFmtId="0" fontId="39" fillId="0" borderId="7" xfId="136" applyFont="1" applyBorder="1" applyAlignment="1">
      <alignment horizontal="left"/>
    </xf>
    <xf numFmtId="0" fontId="39" fillId="0" borderId="7" xfId="136" applyFont="1" applyBorder="1" applyAlignment="1">
      <alignment horizontal="left" vertical="center"/>
    </xf>
    <xf numFmtId="167" fontId="39" fillId="0" borderId="7" xfId="136" applyNumberFormat="1" applyFont="1" applyBorder="1" applyAlignment="1">
      <alignment horizontal="center" vertical="center"/>
    </xf>
    <xf numFmtId="167" fontId="113" fillId="0" borderId="0" xfId="136" applyNumberFormat="1" applyFont="1" applyBorder="1" applyAlignment="1">
      <alignment horizontal="left" vertical="center"/>
    </xf>
    <xf numFmtId="167" fontId="39" fillId="0" borderId="0" xfId="136" applyNumberFormat="1" applyFont="1" applyBorder="1" applyAlignment="1">
      <alignment horizontal="center" vertical="center"/>
    </xf>
    <xf numFmtId="0" fontId="39" fillId="0" borderId="0" xfId="136" applyFont="1" applyBorder="1" applyAlignment="1">
      <alignment horizontal="left" vertical="center"/>
    </xf>
    <xf numFmtId="0" fontId="51" fillId="0" borderId="1" xfId="0" applyFont="1" applyFill="1" applyBorder="1" applyAlignment="1">
      <alignment horizontal="left" vertical="center" wrapText="1"/>
    </xf>
    <xf numFmtId="0" fontId="51" fillId="0" borderId="1" xfId="0" applyFont="1" applyFill="1" applyBorder="1" applyAlignment="1">
      <alignment horizontal="center" vertical="center"/>
    </xf>
    <xf numFmtId="0" fontId="80" fillId="0" borderId="0" xfId="20" applyFont="1" applyFill="1" applyBorder="1" applyAlignment="1">
      <alignment horizontal="justify" vertical="center" wrapText="1"/>
    </xf>
    <xf numFmtId="49" fontId="74" fillId="4" borderId="1" xfId="151" applyNumberFormat="1" applyFont="1" applyFill="1" applyBorder="1" applyAlignment="1">
      <alignment horizontal="center" vertical="center"/>
    </xf>
    <xf numFmtId="0" fontId="74" fillId="4" borderId="1" xfId="151" applyFont="1" applyFill="1" applyBorder="1" applyAlignment="1">
      <alignment vertical="center"/>
    </xf>
    <xf numFmtId="3" fontId="74" fillId="4" borderId="1" xfId="151" applyNumberFormat="1" applyFont="1" applyFill="1" applyBorder="1" applyAlignment="1">
      <alignment horizontal="center" vertical="center"/>
    </xf>
    <xf numFmtId="3" fontId="74" fillId="4" borderId="1" xfId="151" applyNumberFormat="1" applyFont="1" applyFill="1" applyBorder="1" applyAlignment="1">
      <alignment vertical="center"/>
    </xf>
    <xf numFmtId="14" fontId="74" fillId="4" borderId="1" xfId="151" applyNumberFormat="1" applyFont="1" applyFill="1" applyBorder="1" applyAlignment="1">
      <alignment horizontal="center" vertical="center"/>
    </xf>
    <xf numFmtId="0" fontId="72" fillId="0" borderId="0" xfId="151" applyFont="1" applyAlignment="1">
      <alignment vertical="center"/>
    </xf>
    <xf numFmtId="3" fontId="72" fillId="0" borderId="0" xfId="151" applyNumberFormat="1" applyFont="1" applyAlignment="1">
      <alignment vertical="center"/>
    </xf>
    <xf numFmtId="49" fontId="72" fillId="0" borderId="1" xfId="151" applyNumberFormat="1" applyFont="1" applyBorder="1" applyAlignment="1">
      <alignment horizontal="center" vertical="center"/>
    </xf>
    <xf numFmtId="0" fontId="72" fillId="0" borderId="1" xfId="151" applyFont="1" applyBorder="1" applyAlignment="1">
      <alignment vertical="center"/>
    </xf>
    <xf numFmtId="3" fontId="72" fillId="0" borderId="1" xfId="151" applyNumberFormat="1" applyFont="1" applyBorder="1" applyAlignment="1">
      <alignment horizontal="center" vertical="center"/>
    </xf>
    <xf numFmtId="3" fontId="72" fillId="0" borderId="1" xfId="151" applyNumberFormat="1" applyFont="1" applyBorder="1" applyAlignment="1">
      <alignment vertical="center"/>
    </xf>
    <xf numFmtId="14" fontId="72" fillId="0" borderId="1" xfId="151" applyNumberFormat="1" applyFont="1" applyBorder="1" applyAlignment="1">
      <alignment horizontal="center" vertical="center"/>
    </xf>
    <xf numFmtId="3" fontId="51" fillId="0" borderId="1" xfId="152" applyNumberFormat="1" applyFont="1" applyBorder="1" applyAlignment="1">
      <alignment horizontal="center" vertical="center"/>
    </xf>
    <xf numFmtId="3" fontId="51" fillId="0" borderId="1" xfId="151" applyNumberFormat="1" applyFont="1" applyBorder="1" applyAlignment="1">
      <alignment vertical="center"/>
    </xf>
    <xf numFmtId="0" fontId="51" fillId="0" borderId="1" xfId="151" applyFont="1" applyBorder="1" applyAlignment="1">
      <alignment vertical="center"/>
    </xf>
    <xf numFmtId="49" fontId="51" fillId="0" borderId="1" xfId="151" applyNumberFormat="1" applyFont="1" applyBorder="1" applyAlignment="1">
      <alignment horizontal="center" vertical="center"/>
    </xf>
    <xf numFmtId="3" fontId="51" fillId="0" borderId="1" xfId="151" applyNumberFormat="1" applyFont="1" applyBorder="1" applyAlignment="1">
      <alignment horizontal="center" vertical="center"/>
    </xf>
    <xf numFmtId="0" fontId="51" fillId="0" borderId="0" xfId="151" applyFont="1" applyAlignment="1">
      <alignment vertical="center"/>
    </xf>
    <xf numFmtId="3" fontId="51" fillId="0" borderId="0" xfId="151" applyNumberFormat="1" applyFont="1" applyAlignment="1">
      <alignment vertical="center"/>
    </xf>
    <xf numFmtId="49" fontId="52" fillId="4" borderId="1" xfId="151" applyNumberFormat="1" applyFont="1" applyFill="1" applyBorder="1" applyAlignment="1">
      <alignment horizontal="center" vertical="center"/>
    </xf>
    <xf numFmtId="0" fontId="52" fillId="4" borderId="1" xfId="151" applyFont="1" applyFill="1" applyBorder="1" applyAlignment="1">
      <alignment vertical="center"/>
    </xf>
    <xf numFmtId="3" fontId="52" fillId="4" borderId="1" xfId="151" applyNumberFormat="1" applyFont="1" applyFill="1" applyBorder="1" applyAlignment="1">
      <alignment horizontal="center" vertical="center"/>
    </xf>
    <xf numFmtId="3" fontId="52" fillId="4" borderId="1" xfId="151" applyNumberFormat="1" applyFont="1" applyFill="1" applyBorder="1" applyAlignment="1">
      <alignment vertical="center"/>
    </xf>
    <xf numFmtId="14" fontId="52" fillId="4" borderId="1" xfId="151" applyNumberFormat="1" applyFont="1" applyFill="1" applyBorder="1" applyAlignment="1">
      <alignment horizontal="center" vertical="center"/>
    </xf>
    <xf numFmtId="0" fontId="74" fillId="0" borderId="0" xfId="151" applyFont="1" applyAlignment="1">
      <alignment vertical="center"/>
    </xf>
    <xf numFmtId="4" fontId="51" fillId="0" borderId="1" xfId="153" applyNumberFormat="1" applyFont="1" applyFill="1" applyBorder="1" applyAlignment="1">
      <alignment horizontal="center" vertical="center"/>
    </xf>
    <xf numFmtId="3" fontId="39" fillId="0" borderId="2" xfId="9" applyNumberFormat="1" applyFont="1" applyBorder="1" applyAlignment="1">
      <alignment horizontal="center" vertical="center" wrapText="1"/>
    </xf>
    <xf numFmtId="0" fontId="36" fillId="0" borderId="0" xfId="155" applyFont="1" applyAlignment="1">
      <alignment vertical="center" wrapText="1"/>
    </xf>
    <xf numFmtId="0" fontId="36" fillId="2" borderId="1" xfId="155" applyFont="1" applyFill="1" applyBorder="1" applyAlignment="1">
      <alignment horizontal="center" vertical="center" wrapText="1"/>
    </xf>
    <xf numFmtId="0" fontId="115" fillId="0" borderId="0" xfId="155" applyFont="1" applyAlignment="1">
      <alignment horizontal="center" vertical="center"/>
    </xf>
    <xf numFmtId="0" fontId="36" fillId="0" borderId="0" xfId="155" applyFont="1" applyAlignment="1">
      <alignment vertical="center"/>
    </xf>
    <xf numFmtId="4" fontId="36" fillId="0" borderId="0" xfId="155" applyNumberFormat="1" applyFont="1" applyAlignment="1">
      <alignment vertical="center"/>
    </xf>
    <xf numFmtId="2" fontId="36" fillId="0" borderId="0" xfId="155" applyNumberFormat="1" applyFont="1" applyAlignment="1">
      <alignment vertical="center"/>
    </xf>
    <xf numFmtId="49" fontId="36" fillId="0" borderId="0" xfId="155" applyNumberFormat="1" applyFont="1" applyBorder="1" applyAlignment="1">
      <alignment horizontal="center" vertical="center"/>
    </xf>
    <xf numFmtId="4" fontId="81" fillId="0" borderId="0" xfId="155" applyNumberFormat="1" applyFont="1" applyBorder="1" applyAlignment="1">
      <alignment horizontal="center" vertical="center"/>
    </xf>
    <xf numFmtId="0" fontId="77" fillId="0" borderId="0" xfId="136" applyFont="1" applyFill="1" applyAlignment="1">
      <alignment horizontal="center" vertical="top"/>
    </xf>
    <xf numFmtId="0" fontId="78" fillId="0" borderId="0" xfId="136" applyFont="1" applyFill="1" applyAlignment="1">
      <alignment vertical="center"/>
    </xf>
    <xf numFmtId="0" fontId="77" fillId="0" borderId="0" xfId="136" applyFont="1" applyFill="1" applyAlignment="1">
      <alignment horizontal="right" vertical="center"/>
    </xf>
    <xf numFmtId="0" fontId="51" fillId="0" borderId="0" xfId="136" applyFont="1" applyBorder="1" applyAlignment="1">
      <alignment horizontal="center" vertical="center"/>
    </xf>
    <xf numFmtId="0" fontId="77" fillId="0" borderId="0" xfId="136" applyFont="1" applyFill="1" applyAlignment="1">
      <alignment horizontal="center" vertical="center"/>
    </xf>
    <xf numFmtId="0" fontId="78" fillId="0" borderId="0" xfId="136" applyFont="1" applyFill="1" applyAlignment="1">
      <alignment horizontal="left" vertical="top"/>
    </xf>
    <xf numFmtId="0" fontId="78" fillId="0" borderId="0" xfId="136" applyFont="1" applyFill="1" applyAlignment="1">
      <alignment vertical="top" wrapText="1"/>
    </xf>
    <xf numFmtId="0" fontId="72" fillId="0" borderId="0" xfId="155" applyFont="1" applyAlignment="1">
      <alignment horizontal="center"/>
    </xf>
    <xf numFmtId="0" fontId="72" fillId="0" borderId="7" xfId="155" applyFont="1" applyBorder="1" applyAlignment="1">
      <alignment horizontal="center"/>
    </xf>
    <xf numFmtId="0" fontId="72" fillId="0" borderId="0" xfId="155" applyFont="1" applyBorder="1" applyAlignment="1">
      <alignment horizontal="center"/>
    </xf>
    <xf numFmtId="0" fontId="72" fillId="0" borderId="0" xfId="155" applyFont="1"/>
    <xf numFmtId="49" fontId="87" fillId="2" borderId="1" xfId="156" applyNumberFormat="1" applyFont="1" applyFill="1" applyBorder="1" applyAlignment="1">
      <alignment horizontal="center" vertical="center" wrapText="1"/>
    </xf>
    <xf numFmtId="0" fontId="87" fillId="2" borderId="1" xfId="156" applyNumberFormat="1" applyFont="1" applyFill="1" applyBorder="1" applyAlignment="1">
      <alignment horizontal="center" vertical="center" wrapText="1"/>
    </xf>
    <xf numFmtId="49" fontId="56" fillId="6" borderId="1" xfId="157" applyNumberFormat="1" applyFont="1" applyFill="1" applyBorder="1" applyAlignment="1">
      <alignment horizontal="center" vertical="center"/>
    </xf>
    <xf numFmtId="49" fontId="52" fillId="6" borderId="1" xfId="157" applyNumberFormat="1" applyFont="1" applyFill="1" applyBorder="1" applyAlignment="1">
      <alignment vertical="center"/>
    </xf>
    <xf numFmtId="49" fontId="56" fillId="6" borderId="1" xfId="157" applyNumberFormat="1" applyFont="1" applyFill="1" applyBorder="1" applyAlignment="1">
      <alignment vertical="center"/>
    </xf>
    <xf numFmtId="49" fontId="56" fillId="6" borderId="1" xfId="157" applyNumberFormat="1" applyFont="1" applyFill="1" applyBorder="1" applyAlignment="1">
      <alignment vertical="center" wrapText="1"/>
    </xf>
    <xf numFmtId="0" fontId="39" fillId="0" borderId="0" xfId="136" applyFont="1" applyFill="1" applyAlignment="1">
      <alignment vertical="center"/>
    </xf>
    <xf numFmtId="10" fontId="51" fillId="2" borderId="1" xfId="136" applyNumberFormat="1" applyFont="1" applyFill="1" applyBorder="1" applyAlignment="1">
      <alignment horizontal="center" vertical="center" wrapText="1"/>
    </xf>
    <xf numFmtId="0" fontId="57" fillId="0" borderId="1" xfId="136" applyFont="1" applyFill="1" applyBorder="1" applyAlignment="1">
      <alignment horizontal="center" vertical="center" wrapText="1"/>
    </xf>
    <xf numFmtId="0" fontId="57" fillId="0" borderId="1" xfId="136" applyFont="1" applyFill="1" applyBorder="1" applyAlignment="1">
      <alignment horizontal="center" vertical="center"/>
    </xf>
    <xf numFmtId="0" fontId="51" fillId="0" borderId="1" xfId="136" applyFont="1" applyFill="1" applyBorder="1" applyAlignment="1">
      <alignment horizontal="center" vertical="center"/>
    </xf>
    <xf numFmtId="0" fontId="51" fillId="0" borderId="0" xfId="136" applyFont="1" applyFill="1" applyBorder="1" applyAlignment="1">
      <alignment horizontal="center" vertical="center"/>
    </xf>
    <xf numFmtId="0" fontId="39" fillId="0" borderId="0" xfId="0" applyFont="1" applyFill="1" applyBorder="1" applyAlignment="1">
      <alignment vertical="center"/>
    </xf>
    <xf numFmtId="0" fontId="77" fillId="0" borderId="0" xfId="136" applyFont="1" applyFill="1" applyBorder="1" applyAlignment="1">
      <alignment horizontal="center" vertical="top"/>
    </xf>
    <xf numFmtId="0" fontId="78" fillId="0" borderId="0" xfId="136" applyFont="1" applyFill="1" applyBorder="1" applyAlignment="1">
      <alignment vertical="center"/>
    </xf>
    <xf numFmtId="0" fontId="51" fillId="0" borderId="0" xfId="136" applyFont="1" applyFill="1" applyBorder="1" applyAlignment="1">
      <alignment vertical="top" wrapText="1"/>
    </xf>
    <xf numFmtId="0" fontId="51" fillId="0" borderId="0" xfId="136" applyFont="1" applyFill="1" applyAlignment="1">
      <alignment vertical="top" wrapText="1"/>
    </xf>
    <xf numFmtId="3" fontId="30" fillId="0" borderId="1" xfId="0" applyNumberFormat="1" applyFont="1" applyFill="1" applyBorder="1" applyAlignment="1">
      <alignment horizontal="center" vertical="center"/>
    </xf>
    <xf numFmtId="3" fontId="39" fillId="0" borderId="1" xfId="0" applyNumberFormat="1" applyFont="1" applyFill="1" applyBorder="1" applyAlignment="1">
      <alignment horizontal="center" vertical="center"/>
    </xf>
    <xf numFmtId="0" fontId="103" fillId="0" borderId="0" xfId="0" applyFont="1" applyAlignment="1">
      <alignment vertical="center" wrapText="1"/>
    </xf>
    <xf numFmtId="0" fontId="51" fillId="0" borderId="0" xfId="136" applyFont="1" applyAlignment="1">
      <alignment horizontal="left" vertical="center"/>
    </xf>
    <xf numFmtId="49" fontId="39" fillId="0" borderId="1" xfId="9" applyNumberFormat="1" applyFont="1" applyFill="1" applyBorder="1" applyAlignment="1">
      <alignment horizontal="center" vertical="center"/>
    </xf>
    <xf numFmtId="0" fontId="39" fillId="0" borderId="1" xfId="9" applyFont="1" applyFill="1" applyBorder="1" applyAlignment="1">
      <alignment horizontal="left" vertical="center"/>
    </xf>
    <xf numFmtId="0" fontId="67" fillId="0" borderId="0" xfId="136" applyFont="1"/>
    <xf numFmtId="0" fontId="124" fillId="4" borderId="1" xfId="153" applyFont="1" applyFill="1" applyBorder="1" applyAlignment="1">
      <alignment horizontal="center" vertical="center"/>
    </xf>
    <xf numFmtId="4" fontId="52" fillId="4" borderId="1" xfId="153" applyNumberFormat="1" applyFont="1" applyFill="1" applyBorder="1" applyAlignment="1">
      <alignment horizontal="center" vertical="center"/>
    </xf>
    <xf numFmtId="0" fontId="62" fillId="0" borderId="0" xfId="9" applyFont="1" applyAlignment="1">
      <alignment horizontal="center" vertical="center" wrapText="1"/>
    </xf>
    <xf numFmtId="0" fontId="39" fillId="2" borderId="1" xfId="136" applyFont="1" applyFill="1" applyBorder="1" applyAlignment="1">
      <alignment horizontal="center" vertical="center" wrapText="1"/>
    </xf>
    <xf numFmtId="0" fontId="39" fillId="2" borderId="4" xfId="136" applyFont="1" applyFill="1" applyBorder="1" applyAlignment="1">
      <alignment horizontal="center" vertical="center" wrapText="1"/>
    </xf>
    <xf numFmtId="0" fontId="51" fillId="0" borderId="1" xfId="0" applyFont="1" applyFill="1" applyBorder="1" applyAlignment="1">
      <alignment horizontal="center" vertical="center"/>
    </xf>
    <xf numFmtId="0" fontId="51" fillId="0" borderId="1" xfId="0" applyFont="1" applyFill="1" applyBorder="1" applyAlignment="1">
      <alignment horizontal="left" vertical="center" wrapText="1"/>
    </xf>
    <xf numFmtId="0" fontId="50" fillId="0" borderId="0" xfId="0" applyFont="1"/>
    <xf numFmtId="0" fontId="80" fillId="4" borderId="1" xfId="20" applyFont="1" applyFill="1" applyBorder="1" applyAlignment="1">
      <alignment vertical="center"/>
    </xf>
    <xf numFmtId="0" fontId="80" fillId="4" borderId="1" xfId="20" applyFont="1" applyFill="1" applyBorder="1" applyAlignment="1">
      <alignment horizontal="right" vertical="center"/>
    </xf>
    <xf numFmtId="0" fontId="156" fillId="4" borderId="1" xfId="20" applyFont="1" applyFill="1" applyBorder="1" applyAlignment="1">
      <alignment horizontal="center" vertical="center"/>
    </xf>
    <xf numFmtId="0" fontId="156" fillId="4" borderId="1" xfId="20" applyFont="1" applyFill="1" applyBorder="1" applyAlignment="1">
      <alignment vertical="center"/>
    </xf>
    <xf numFmtId="0" fontId="39" fillId="0" borderId="1" xfId="20" applyFont="1" applyBorder="1" applyAlignment="1">
      <alignment vertical="center"/>
    </xf>
    <xf numFmtId="0" fontId="39" fillId="0" borderId="1" xfId="20" applyFont="1" applyBorder="1" applyAlignment="1">
      <alignment horizontal="center" vertical="center"/>
    </xf>
    <xf numFmtId="4" fontId="58" fillId="0" borderId="1" xfId="20" applyNumberFormat="1" applyFont="1" applyFill="1" applyBorder="1" applyAlignment="1">
      <alignment horizontal="center" vertical="center"/>
    </xf>
    <xf numFmtId="0" fontId="39" fillId="0" borderId="0" xfId="0" applyFont="1" applyBorder="1" applyAlignment="1">
      <alignment vertical="center"/>
    </xf>
    <xf numFmtId="0" fontId="78" fillId="0" borderId="0" xfId="0" applyFont="1" applyBorder="1" applyAlignment="1">
      <alignment vertical="center"/>
    </xf>
    <xf numFmtId="0" fontId="39" fillId="0" borderId="1" xfId="9" applyFont="1" applyBorder="1" applyAlignment="1">
      <alignment horizontal="center"/>
    </xf>
    <xf numFmtId="49" fontId="50" fillId="0" borderId="1" xfId="155" applyNumberFormat="1" applyFont="1" applyBorder="1" applyAlignment="1">
      <alignment horizontal="center" vertical="center"/>
    </xf>
    <xf numFmtId="4" fontId="53" fillId="0" borderId="1" xfId="155" applyNumberFormat="1" applyFont="1" applyBorder="1" applyAlignment="1">
      <alignment horizontal="center" vertical="center"/>
    </xf>
    <xf numFmtId="4" fontId="56" fillId="0" borderId="1" xfId="9" applyNumberFormat="1" applyFont="1" applyBorder="1" applyAlignment="1">
      <alignment horizontal="center" vertical="center"/>
    </xf>
    <xf numFmtId="0" fontId="167" fillId="0" borderId="1" xfId="9" applyFont="1" applyFill="1" applyBorder="1" applyAlignment="1">
      <alignment vertical="center" wrapText="1"/>
    </xf>
    <xf numFmtId="49" fontId="167" fillId="0" borderId="1" xfId="9" applyNumberFormat="1" applyFont="1" applyFill="1" applyBorder="1" applyAlignment="1">
      <alignment horizontal="center" vertical="center" wrapText="1"/>
    </xf>
    <xf numFmtId="0" fontId="63" fillId="0" borderId="0" xfId="9" applyFont="1" applyAlignment="1"/>
    <xf numFmtId="0" fontId="33" fillId="0" borderId="0" xfId="159" applyFont="1" applyBorder="1"/>
    <xf numFmtId="0" fontId="88" fillId="0" borderId="0" xfId="160" applyFont="1" applyFill="1" applyAlignment="1">
      <alignment vertical="center" wrapText="1"/>
    </xf>
    <xf numFmtId="0" fontId="88" fillId="0" borderId="0" xfId="160" applyFont="1" applyFill="1" applyAlignment="1">
      <alignment horizontal="center" vertical="center" wrapText="1"/>
    </xf>
    <xf numFmtId="0" fontId="72" fillId="0" borderId="0" xfId="161" applyFont="1"/>
    <xf numFmtId="0" fontId="36" fillId="0" borderId="0" xfId="161" applyFont="1" applyAlignment="1">
      <alignment vertical="center" wrapText="1"/>
    </xf>
    <xf numFmtId="0" fontId="36" fillId="2" borderId="1" xfId="161" applyFont="1" applyFill="1" applyBorder="1" applyAlignment="1">
      <alignment horizontal="center" vertical="center" wrapText="1"/>
    </xf>
    <xf numFmtId="49" fontId="115" fillId="0" borderId="1" xfId="161" applyNumberFormat="1" applyFont="1" applyBorder="1" applyAlignment="1">
      <alignment horizontal="center" vertical="center"/>
    </xf>
    <xf numFmtId="0" fontId="115" fillId="0" borderId="0" xfId="161" applyFont="1" applyAlignment="1">
      <alignment horizontal="center" vertical="center"/>
    </xf>
    <xf numFmtId="49" fontId="36" fillId="0" borderId="1" xfId="161" applyNumberFormat="1" applyFont="1" applyBorder="1" applyAlignment="1">
      <alignment horizontal="center" vertical="center"/>
    </xf>
    <xf numFmtId="4" fontId="81" fillId="0" borderId="1" xfId="161" applyNumberFormat="1" applyFont="1" applyBorder="1" applyAlignment="1">
      <alignment horizontal="center" vertical="center"/>
    </xf>
    <xf numFmtId="4" fontId="36" fillId="0" borderId="0" xfId="161" applyNumberFormat="1" applyFont="1" applyAlignment="1">
      <alignment vertical="center"/>
    </xf>
    <xf numFmtId="0" fontId="36" fillId="0" borderId="0" xfId="161" applyFont="1" applyAlignment="1">
      <alignment vertical="center"/>
    </xf>
    <xf numFmtId="172" fontId="36" fillId="0" borderId="0" xfId="161" applyNumberFormat="1" applyFont="1" applyAlignment="1">
      <alignment vertical="center"/>
    </xf>
    <xf numFmtId="2" fontId="36" fillId="0" borderId="0" xfId="161" applyNumberFormat="1" applyFont="1" applyAlignment="1">
      <alignment vertical="center"/>
    </xf>
    <xf numFmtId="49" fontId="36" fillId="0" borderId="0" xfId="161" applyNumberFormat="1" applyFont="1" applyBorder="1" applyAlignment="1">
      <alignment horizontal="center" vertical="center"/>
    </xf>
    <xf numFmtId="4" fontId="81" fillId="0" borderId="0" xfId="161" applyNumberFormat="1" applyFont="1" applyBorder="1" applyAlignment="1">
      <alignment horizontal="center" vertical="center"/>
    </xf>
    <xf numFmtId="0" fontId="72" fillId="0" borderId="0" xfId="161" applyFont="1" applyAlignment="1">
      <alignment horizontal="center"/>
    </xf>
    <xf numFmtId="0" fontId="29" fillId="0" borderId="0" xfId="136" applyFont="1" applyBorder="1"/>
    <xf numFmtId="0" fontId="107" fillId="0" borderId="0" xfId="136" applyFont="1" applyBorder="1" applyAlignment="1">
      <alignment horizontal="left"/>
    </xf>
    <xf numFmtId="0" fontId="9" fillId="0" borderId="0" xfId="136" applyFont="1" applyBorder="1"/>
    <xf numFmtId="0" fontId="33" fillId="0" borderId="0" xfId="162" applyFont="1" applyBorder="1"/>
    <xf numFmtId="0" fontId="109" fillId="0" borderId="0" xfId="136" applyFont="1" applyAlignment="1">
      <alignment horizontal="left" vertical="center"/>
    </xf>
    <xf numFmtId="0" fontId="110" fillId="0" borderId="0" xfId="136" applyFont="1" applyAlignment="1">
      <alignment horizontal="left" vertical="center"/>
    </xf>
    <xf numFmtId="0" fontId="50" fillId="0" borderId="0" xfId="136" applyFont="1" applyAlignment="1">
      <alignment horizontal="center" vertical="center"/>
    </xf>
    <xf numFmtId="49" fontId="96" fillId="6" borderId="2" xfId="163" applyNumberFormat="1" applyFont="1" applyFill="1" applyBorder="1" applyAlignment="1">
      <alignment vertical="center"/>
    </xf>
    <xf numFmtId="49" fontId="96" fillId="6" borderId="3" xfId="163" applyNumberFormat="1" applyFont="1" applyFill="1" applyBorder="1" applyAlignment="1">
      <alignment vertical="center" wrapText="1"/>
    </xf>
    <xf numFmtId="49" fontId="96" fillId="6" borderId="9" xfId="163" applyNumberFormat="1" applyFont="1" applyFill="1" applyBorder="1" applyAlignment="1">
      <alignment vertical="center" wrapText="1"/>
    </xf>
    <xf numFmtId="49" fontId="39" fillId="0" borderId="1" xfId="136" applyNumberFormat="1" applyFont="1" applyFill="1" applyBorder="1" applyAlignment="1">
      <alignment horizontal="center" vertical="center"/>
    </xf>
    <xf numFmtId="0" fontId="39" fillId="0" borderId="1" xfId="136" applyFont="1" applyFill="1" applyBorder="1" applyAlignment="1">
      <alignment horizontal="left" vertical="center" wrapText="1"/>
    </xf>
    <xf numFmtId="0" fontId="39" fillId="0" borderId="1" xfId="136" applyFont="1" applyFill="1" applyBorder="1" applyAlignment="1">
      <alignment horizontal="left" vertical="center"/>
    </xf>
    <xf numFmtId="0" fontId="109" fillId="0" borderId="0" xfId="136" applyFont="1" applyFill="1" applyAlignment="1">
      <alignment horizontal="left" vertical="center"/>
    </xf>
    <xf numFmtId="0" fontId="109" fillId="0" borderId="0" xfId="136" applyFont="1" applyFill="1" applyBorder="1" applyAlignment="1">
      <alignment horizontal="left" vertical="center"/>
    </xf>
    <xf numFmtId="4" fontId="107" fillId="0" borderId="0" xfId="136" applyNumberFormat="1" applyFont="1" applyFill="1" applyBorder="1" applyAlignment="1">
      <alignment horizontal="left" vertical="center"/>
    </xf>
    <xf numFmtId="49" fontId="51" fillId="0" borderId="0" xfId="136" applyNumberFormat="1" applyFont="1" applyFill="1" applyBorder="1" applyAlignment="1">
      <alignment horizontal="center" vertical="center"/>
    </xf>
    <xf numFmtId="0" fontId="51" fillId="0" borderId="0" xfId="136" applyFont="1" applyFill="1" applyBorder="1" applyAlignment="1">
      <alignment horizontal="left" vertical="center"/>
    </xf>
    <xf numFmtId="49" fontId="51" fillId="0" borderId="0" xfId="136" applyNumberFormat="1" applyFont="1" applyFill="1" applyBorder="1" applyAlignment="1">
      <alignment horizontal="center" vertical="center" wrapText="1"/>
    </xf>
    <xf numFmtId="0" fontId="50" fillId="0" borderId="0" xfId="136" applyFont="1" applyFill="1" applyBorder="1" applyAlignment="1">
      <alignment horizontal="left" vertical="center"/>
    </xf>
    <xf numFmtId="0" fontId="51" fillId="0" borderId="7" xfId="136" applyFont="1" applyFill="1" applyBorder="1" applyAlignment="1">
      <alignment horizontal="center" vertical="center"/>
    </xf>
    <xf numFmtId="0" fontId="111" fillId="0" borderId="0" xfId="136" applyFont="1" applyFill="1" applyBorder="1" applyAlignment="1">
      <alignment horizontal="left" vertical="center"/>
    </xf>
    <xf numFmtId="0" fontId="9" fillId="0" borderId="0" xfId="136" applyBorder="1"/>
    <xf numFmtId="49" fontId="89" fillId="2" borderId="1" xfId="164" applyNumberFormat="1" applyFont="1" applyFill="1" applyBorder="1" applyAlignment="1">
      <alignment horizontal="center" vertical="center" wrapText="1"/>
    </xf>
    <xf numFmtId="0" fontId="89" fillId="2" borderId="1" xfId="164" applyNumberFormat="1" applyFont="1" applyFill="1" applyBorder="1" applyAlignment="1">
      <alignment horizontal="center" vertical="center" wrapText="1"/>
    </xf>
    <xf numFmtId="49" fontId="50" fillId="0" borderId="1" xfId="9" applyNumberFormat="1" applyFont="1" applyFill="1" applyBorder="1" applyAlignment="1">
      <alignment horizontal="center" vertical="center"/>
    </xf>
    <xf numFmtId="49" fontId="50" fillId="0" borderId="2" xfId="9" applyNumberFormat="1" applyFont="1" applyFill="1" applyBorder="1" applyAlignment="1">
      <alignment horizontal="center" vertical="center"/>
    </xf>
    <xf numFmtId="49" fontId="96" fillId="6" borderId="2" xfId="163" applyNumberFormat="1" applyFont="1" applyFill="1" applyBorder="1" applyAlignment="1">
      <alignment horizontal="center" vertical="center"/>
    </xf>
    <xf numFmtId="49" fontId="96" fillId="6" borderId="3" xfId="163" applyNumberFormat="1" applyFont="1" applyFill="1" applyBorder="1" applyAlignment="1">
      <alignment vertical="center"/>
    </xf>
    <xf numFmtId="0" fontId="52" fillId="0" borderId="0" xfId="136" applyFont="1" applyFill="1" applyAlignment="1">
      <alignment horizontal="left" vertical="center"/>
    </xf>
    <xf numFmtId="0" fontId="78" fillId="0" borderId="0" xfId="136" applyFont="1" applyFill="1" applyAlignment="1">
      <alignment horizontal="center" vertical="top"/>
    </xf>
    <xf numFmtId="0" fontId="78" fillId="0" borderId="0" xfId="136" applyFont="1" applyFill="1" applyAlignment="1">
      <alignment vertical="center" wrapText="1"/>
    </xf>
    <xf numFmtId="0" fontId="169" fillId="0" borderId="0" xfId="12" applyFont="1"/>
    <xf numFmtId="0" fontId="9" fillId="0" borderId="0" xfId="136"/>
    <xf numFmtId="49" fontId="52" fillId="4" borderId="1" xfId="153" applyNumberFormat="1" applyFont="1" applyFill="1" applyBorder="1" applyAlignment="1">
      <alignment horizontal="center" vertical="center"/>
    </xf>
    <xf numFmtId="0" fontId="52" fillId="4" borderId="1" xfId="153" applyFont="1" applyFill="1" applyBorder="1" applyAlignment="1">
      <alignment vertical="center"/>
    </xf>
    <xf numFmtId="3" fontId="52" fillId="4" borderId="1" xfId="153" applyNumberFormat="1" applyFont="1" applyFill="1" applyBorder="1" applyAlignment="1">
      <alignment horizontal="center" vertical="center"/>
    </xf>
    <xf numFmtId="0" fontId="29" fillId="0" borderId="9" xfId="9" applyFont="1" applyBorder="1" applyAlignment="1">
      <alignment horizontal="center"/>
    </xf>
    <xf numFmtId="1" fontId="51" fillId="0" borderId="1" xfId="136" applyNumberFormat="1" applyFont="1" applyFill="1" applyBorder="1" applyAlignment="1">
      <alignment horizontal="center" vertical="center" wrapText="1"/>
    </xf>
    <xf numFmtId="0" fontId="29" fillId="0" borderId="1" xfId="9" applyFont="1" applyFill="1" applyBorder="1" applyAlignment="1">
      <alignment horizontal="center" vertical="center" wrapText="1"/>
    </xf>
    <xf numFmtId="1" fontId="51" fillId="0" borderId="1" xfId="136" applyNumberFormat="1" applyFont="1" applyFill="1" applyBorder="1" applyAlignment="1">
      <alignment horizontal="center" vertical="center"/>
    </xf>
    <xf numFmtId="0" fontId="33" fillId="0" borderId="0" xfId="171" applyFont="1" applyBorder="1"/>
    <xf numFmtId="0" fontId="72" fillId="0" borderId="0" xfId="9" applyFont="1" applyFill="1" applyAlignment="1">
      <alignment vertical="center"/>
    </xf>
    <xf numFmtId="0" fontId="72" fillId="0" borderId="0" xfId="9" applyFont="1" applyAlignment="1">
      <alignment vertical="center"/>
    </xf>
    <xf numFmtId="0" fontId="72" fillId="0" borderId="0" xfId="9" applyFont="1" applyAlignment="1">
      <alignment vertical="center" wrapText="1"/>
    </xf>
    <xf numFmtId="0" fontId="72" fillId="0" borderId="0" xfId="9" applyFont="1" applyFill="1" applyAlignment="1">
      <alignment vertical="center" wrapText="1"/>
    </xf>
    <xf numFmtId="0" fontId="74" fillId="0" borderId="0" xfId="9" applyFont="1" applyAlignment="1">
      <alignment horizontal="left" vertical="center" wrapText="1"/>
    </xf>
    <xf numFmtId="49" fontId="51" fillId="2" borderId="1" xfId="173" applyNumberFormat="1" applyFont="1" applyFill="1" applyBorder="1" applyAlignment="1">
      <alignment horizontal="center" vertical="center"/>
    </xf>
    <xf numFmtId="49" fontId="51" fillId="2" borderId="1" xfId="173" applyNumberFormat="1" applyFont="1" applyFill="1" applyBorder="1" applyAlignment="1">
      <alignment horizontal="center" vertical="center" wrapText="1"/>
    </xf>
    <xf numFmtId="0" fontId="52" fillId="0" borderId="1" xfId="9" applyFont="1" applyBorder="1" applyAlignment="1">
      <alignment horizontal="center" vertical="center" wrapText="1"/>
    </xf>
    <xf numFmtId="0" fontId="52" fillId="0" borderId="1" xfId="9" applyFont="1" applyBorder="1" applyAlignment="1">
      <alignment horizontal="center" vertical="center"/>
    </xf>
    <xf numFmtId="0" fontId="53" fillId="0" borderId="1" xfId="9" applyFont="1" applyBorder="1" applyAlignment="1">
      <alignment horizontal="center" vertical="center"/>
    </xf>
    <xf numFmtId="0" fontId="52" fillId="0" borderId="12" xfId="9" applyFont="1" applyBorder="1" applyAlignment="1">
      <alignment horizontal="center" vertical="center" wrapText="1"/>
    </xf>
    <xf numFmtId="0" fontId="52" fillId="0" borderId="12" xfId="9" applyFont="1" applyBorder="1" applyAlignment="1">
      <alignment horizontal="left" vertical="center" wrapText="1"/>
    </xf>
    <xf numFmtId="0" fontId="52" fillId="0" borderId="12" xfId="9" applyFont="1" applyBorder="1" applyAlignment="1">
      <alignment horizontal="center" vertical="center"/>
    </xf>
    <xf numFmtId="0" fontId="53" fillId="0" borderId="12" xfId="9" applyFont="1" applyBorder="1" applyAlignment="1">
      <alignment horizontal="center" vertical="center"/>
    </xf>
    <xf numFmtId="4" fontId="52" fillId="0" borderId="12" xfId="9" applyNumberFormat="1" applyFont="1" applyFill="1" applyBorder="1" applyAlignment="1">
      <alignment horizontal="center" vertical="center"/>
    </xf>
    <xf numFmtId="0" fontId="52" fillId="0" borderId="14" xfId="9" applyFont="1" applyBorder="1" applyAlignment="1">
      <alignment vertical="center"/>
    </xf>
    <xf numFmtId="0" fontId="52" fillId="0" borderId="0" xfId="9" applyFont="1" applyBorder="1" applyAlignment="1">
      <alignment vertical="center"/>
    </xf>
    <xf numFmtId="0" fontId="51" fillId="0" borderId="1" xfId="9" applyFont="1" applyFill="1" applyBorder="1" applyAlignment="1">
      <alignment horizontal="center" vertical="center" wrapText="1"/>
    </xf>
    <xf numFmtId="1" fontId="52" fillId="0" borderId="1" xfId="136" applyNumberFormat="1" applyFont="1" applyFill="1" applyBorder="1" applyAlignment="1">
      <alignment horizontal="center" vertical="center"/>
    </xf>
    <xf numFmtId="3" fontId="52" fillId="0" borderId="1" xfId="136" applyNumberFormat="1" applyFont="1" applyFill="1" applyBorder="1" applyAlignment="1">
      <alignment horizontal="center" vertical="center"/>
    </xf>
    <xf numFmtId="0" fontId="51" fillId="0" borderId="0" xfId="9" applyFont="1" applyFill="1" applyBorder="1" applyAlignment="1">
      <alignment horizontal="left" vertical="center" wrapText="1"/>
    </xf>
    <xf numFmtId="0" fontId="51" fillId="0" borderId="0" xfId="9" applyFont="1" applyFill="1" applyBorder="1" applyAlignment="1">
      <alignment vertical="center"/>
    </xf>
    <xf numFmtId="0" fontId="51" fillId="0" borderId="1" xfId="9" applyFont="1" applyFill="1" applyBorder="1" applyAlignment="1">
      <alignment vertical="center"/>
    </xf>
    <xf numFmtId="3" fontId="52" fillId="0" borderId="1" xfId="9" applyNumberFormat="1" applyFont="1" applyBorder="1" applyAlignment="1">
      <alignment horizontal="center" vertical="center"/>
    </xf>
    <xf numFmtId="0" fontId="51" fillId="0" borderId="0" xfId="9" applyFont="1" applyBorder="1" applyAlignment="1">
      <alignment horizontal="center" vertical="center"/>
    </xf>
    <xf numFmtId="0" fontId="51" fillId="0" borderId="0" xfId="9" applyFont="1" applyBorder="1" applyAlignment="1">
      <alignment horizontal="left" vertical="center"/>
    </xf>
    <xf numFmtId="0" fontId="51" fillId="0" borderId="0" xfId="9" applyFont="1" applyFill="1" applyBorder="1" applyAlignment="1">
      <alignment horizontal="left" vertical="center"/>
    </xf>
    <xf numFmtId="4" fontId="51" fillId="0" borderId="0" xfId="9" applyNumberFormat="1" applyFont="1" applyBorder="1" applyAlignment="1">
      <alignment horizontal="center" vertical="center"/>
    </xf>
    <xf numFmtId="0" fontId="52" fillId="0" borderId="7" xfId="9" applyFont="1" applyBorder="1" applyAlignment="1">
      <alignment vertical="center"/>
    </xf>
    <xf numFmtId="0" fontId="72" fillId="2" borderId="4" xfId="9" applyFont="1" applyFill="1" applyBorder="1" applyAlignment="1">
      <alignment horizontal="center" vertical="center" wrapText="1"/>
    </xf>
    <xf numFmtId="164" fontId="72" fillId="2" borderId="4" xfId="9" applyNumberFormat="1" applyFont="1" applyFill="1" applyBorder="1" applyAlignment="1">
      <alignment horizontal="center" vertical="center"/>
    </xf>
    <xf numFmtId="0" fontId="72" fillId="2" borderId="1" xfId="9" applyFont="1" applyFill="1" applyBorder="1" applyAlignment="1">
      <alignment horizontal="center" vertical="center" wrapText="1"/>
    </xf>
    <xf numFmtId="164" fontId="72" fillId="2" borderId="1" xfId="9" applyNumberFormat="1" applyFont="1" applyFill="1" applyBorder="1" applyAlignment="1">
      <alignment horizontal="center" vertical="center"/>
    </xf>
    <xf numFmtId="0" fontId="72" fillId="0" borderId="2" xfId="9" applyFont="1" applyBorder="1" applyAlignment="1">
      <alignment horizontal="center" vertical="center"/>
    </xf>
    <xf numFmtId="0" fontId="72" fillId="0" borderId="1" xfId="9" applyFont="1" applyBorder="1" applyAlignment="1">
      <alignment horizontal="center" vertical="center"/>
    </xf>
    <xf numFmtId="0" fontId="72" fillId="0" borderId="2" xfId="9" applyFont="1" applyFill="1" applyBorder="1" applyAlignment="1">
      <alignment vertical="center"/>
    </xf>
    <xf numFmtId="0" fontId="72" fillId="0" borderId="1" xfId="9" applyFont="1" applyFill="1" applyBorder="1" applyAlignment="1">
      <alignment horizontal="center" vertical="center"/>
    </xf>
    <xf numFmtId="173" fontId="51" fillId="0" borderId="0" xfId="9" applyNumberFormat="1" applyFont="1" applyFill="1" applyBorder="1" applyAlignment="1">
      <alignment horizontal="left" vertical="center"/>
    </xf>
    <xf numFmtId="173" fontId="51" fillId="0" borderId="0" xfId="136" applyNumberFormat="1" applyFont="1" applyFill="1" applyBorder="1" applyAlignment="1">
      <alignment horizontal="center" vertical="center"/>
    </xf>
    <xf numFmtId="0" fontId="72" fillId="0" borderId="1" xfId="9" applyFont="1" applyFill="1" applyBorder="1" applyAlignment="1">
      <alignment horizontal="left" vertical="center"/>
    </xf>
    <xf numFmtId="0" fontId="74" fillId="3" borderId="2" xfId="9" applyFont="1" applyFill="1" applyBorder="1" applyAlignment="1">
      <alignment vertical="center"/>
    </xf>
    <xf numFmtId="0" fontId="172" fillId="0" borderId="0" xfId="9" applyFont="1" applyFill="1" applyBorder="1" applyAlignment="1">
      <alignment horizontal="left" vertical="center"/>
    </xf>
    <xf numFmtId="0" fontId="72" fillId="0" borderId="0" xfId="9" applyFont="1"/>
    <xf numFmtId="0" fontId="74" fillId="0" borderId="0" xfId="9" applyFont="1" applyAlignment="1">
      <alignment horizontal="center" wrapText="1"/>
    </xf>
    <xf numFmtId="0" fontId="72" fillId="0" borderId="0" xfId="9" applyFont="1" applyFill="1"/>
    <xf numFmtId="0" fontId="74" fillId="0" borderId="0" xfId="9" applyFont="1" applyAlignment="1">
      <alignment wrapText="1"/>
    </xf>
    <xf numFmtId="0" fontId="74" fillId="0" borderId="0" xfId="9" applyFont="1" applyFill="1" applyAlignment="1">
      <alignment wrapText="1"/>
    </xf>
    <xf numFmtId="0" fontId="72" fillId="0" borderId="0" xfId="9" applyFont="1" applyAlignment="1">
      <alignment horizontal="justify" vertical="center"/>
    </xf>
    <xf numFmtId="0" fontId="72" fillId="0" borderId="0" xfId="9" applyFont="1" applyAlignment="1">
      <alignment wrapText="1"/>
    </xf>
    <xf numFmtId="49" fontId="51" fillId="2" borderId="1" xfId="175" applyNumberFormat="1" applyFont="1" applyFill="1" applyBorder="1" applyAlignment="1">
      <alignment horizontal="center" vertical="center"/>
    </xf>
    <xf numFmtId="49" fontId="51" fillId="2" borderId="1" xfId="175" applyNumberFormat="1" applyFont="1" applyFill="1" applyBorder="1" applyAlignment="1">
      <alignment horizontal="center" vertical="center" wrapText="1"/>
    </xf>
    <xf numFmtId="0" fontId="51" fillId="0" borderId="2" xfId="9" applyFont="1" applyFill="1" applyBorder="1" applyAlignment="1">
      <alignment vertical="center"/>
    </xf>
    <xf numFmtId="165" fontId="39" fillId="0" borderId="1" xfId="9" applyNumberFormat="1" applyFont="1" applyBorder="1" applyAlignment="1">
      <alignment horizontal="center" vertical="center"/>
    </xf>
    <xf numFmtId="4" fontId="56" fillId="0" borderId="1" xfId="9" applyNumberFormat="1" applyFont="1" applyFill="1" applyBorder="1" applyAlignment="1">
      <alignment horizontal="center" vertical="center"/>
    </xf>
    <xf numFmtId="3" fontId="29" fillId="0" borderId="0" xfId="0" applyNumberFormat="1" applyFont="1" applyAlignment="1">
      <alignment vertical="center"/>
    </xf>
    <xf numFmtId="4" fontId="89" fillId="0" borderId="1" xfId="0" applyNumberFormat="1" applyFont="1" applyFill="1" applyBorder="1" applyAlignment="1">
      <alignment horizontal="center" vertical="center"/>
    </xf>
    <xf numFmtId="174" fontId="39" fillId="0" borderId="1" xfId="0" applyNumberFormat="1" applyFont="1" applyFill="1" applyBorder="1" applyAlignment="1">
      <alignment horizontal="center" vertical="center"/>
    </xf>
    <xf numFmtId="49" fontId="173" fillId="0" borderId="1" xfId="155" applyNumberFormat="1" applyFont="1" applyBorder="1" applyAlignment="1">
      <alignment horizontal="center" vertical="center"/>
    </xf>
    <xf numFmtId="3" fontId="173" fillId="0" borderId="1" xfId="155" applyNumberFormat="1" applyFont="1" applyBorder="1" applyAlignment="1">
      <alignment horizontal="center" vertical="center"/>
    </xf>
    <xf numFmtId="49" fontId="50" fillId="8" borderId="1" xfId="155" applyNumberFormat="1" applyFont="1" applyFill="1" applyBorder="1" applyAlignment="1">
      <alignment horizontal="center" vertical="center"/>
    </xf>
    <xf numFmtId="4" fontId="53" fillId="8" borderId="1" xfId="155" applyNumberFormat="1" applyFont="1" applyFill="1" applyBorder="1" applyAlignment="1">
      <alignment horizontal="center" vertical="center"/>
    </xf>
    <xf numFmtId="0" fontId="85" fillId="0" borderId="0" xfId="0" applyFont="1" applyAlignment="1">
      <alignment horizontal="center"/>
    </xf>
    <xf numFmtId="0" fontId="89" fillId="2" borderId="1" xfId="107" applyNumberFormat="1" applyFont="1" applyFill="1" applyBorder="1" applyAlignment="1">
      <alignment horizontal="center" vertical="center" wrapText="1"/>
    </xf>
    <xf numFmtId="49" fontId="89" fillId="2" borderId="1" xfId="107" applyNumberFormat="1" applyFont="1" applyFill="1" applyBorder="1" applyAlignment="1">
      <alignment horizontal="center" vertical="center" wrapText="1"/>
    </xf>
    <xf numFmtId="49" fontId="87" fillId="0" borderId="1" xfId="109" applyNumberFormat="1" applyFont="1" applyFill="1" applyBorder="1" applyAlignment="1">
      <alignment horizontal="center" vertical="center" wrapText="1"/>
    </xf>
    <xf numFmtId="0" fontId="87" fillId="0" borderId="1" xfId="109" applyFont="1" applyFill="1" applyBorder="1" applyAlignment="1">
      <alignment horizontal="left" vertical="center" wrapText="1"/>
    </xf>
    <xf numFmtId="0" fontId="51" fillId="0" borderId="1" xfId="0" applyFont="1" applyFill="1" applyBorder="1" applyAlignment="1">
      <alignment horizontal="left" vertical="center" wrapText="1"/>
    </xf>
    <xf numFmtId="0" fontId="51" fillId="0" borderId="1" xfId="0" applyFont="1" applyFill="1" applyBorder="1" applyAlignment="1">
      <alignment horizontal="center" vertical="center"/>
    </xf>
    <xf numFmtId="1" fontId="51" fillId="0" borderId="1" xfId="136" applyNumberFormat="1" applyFont="1" applyFill="1" applyBorder="1" applyAlignment="1">
      <alignment horizontal="center" vertical="center" wrapText="1"/>
    </xf>
    <xf numFmtId="164" fontId="58" fillId="7" borderId="1" xfId="20" applyNumberFormat="1" applyFont="1" applyFill="1" applyBorder="1" applyAlignment="1">
      <alignment horizontal="center" vertical="center"/>
    </xf>
    <xf numFmtId="0" fontId="62" fillId="0" borderId="0" xfId="0" applyFont="1" applyAlignment="1">
      <alignment horizontal="center" vertical="center" wrapText="1"/>
    </xf>
    <xf numFmtId="0" fontId="88" fillId="0" borderId="0" xfId="0" applyFont="1" applyFill="1" applyAlignment="1">
      <alignment horizontal="center" vertical="center" wrapText="1"/>
    </xf>
    <xf numFmtId="0" fontId="89" fillId="2" borderId="1" xfId="125" applyNumberFormat="1" applyFont="1" applyFill="1" applyBorder="1" applyAlignment="1">
      <alignment horizontal="center" vertical="center" wrapText="1"/>
    </xf>
    <xf numFmtId="0" fontId="30" fillId="2" borderId="1" xfId="6" applyFont="1" applyFill="1" applyBorder="1" applyAlignment="1">
      <alignment horizontal="center" vertical="center" wrapText="1"/>
    </xf>
    <xf numFmtId="0" fontId="72" fillId="0" borderId="1" xfId="168" applyFont="1" applyFill="1" applyBorder="1" applyAlignment="1">
      <alignment horizontal="left" vertical="center" wrapText="1"/>
    </xf>
    <xf numFmtId="0" fontId="72" fillId="0" borderId="1" xfId="147" applyFont="1" applyFill="1" applyBorder="1" applyAlignment="1">
      <alignment horizontal="left" vertical="center" wrapText="1"/>
    </xf>
    <xf numFmtId="0" fontId="72" fillId="0" borderId="1" xfId="125" applyFont="1" applyFill="1" applyBorder="1" applyAlignment="1">
      <alignment horizontal="left" vertical="center" wrapText="1"/>
    </xf>
    <xf numFmtId="0" fontId="72" fillId="0" borderId="1" xfId="108" applyFont="1" applyFill="1" applyBorder="1" applyAlignment="1">
      <alignment horizontal="left" vertical="center" wrapText="1"/>
    </xf>
    <xf numFmtId="0" fontId="72" fillId="0" borderId="1" xfId="158" applyFont="1" applyFill="1" applyBorder="1" applyAlignment="1">
      <alignment horizontal="left" vertical="center" wrapText="1"/>
    </xf>
    <xf numFmtId="0" fontId="72" fillId="0" borderId="1" xfId="122" applyFont="1" applyFill="1" applyBorder="1" applyAlignment="1">
      <alignment horizontal="left" vertical="center" wrapText="1"/>
    </xf>
    <xf numFmtId="0" fontId="72" fillId="0" borderId="1" xfId="134" applyFont="1" applyFill="1" applyBorder="1" applyAlignment="1">
      <alignment horizontal="left" vertical="center" wrapText="1"/>
    </xf>
    <xf numFmtId="0" fontId="72" fillId="0" borderId="1" xfId="106" applyFont="1" applyFill="1" applyBorder="1" applyAlignment="1">
      <alignment horizontal="left" vertical="center" wrapText="1"/>
    </xf>
    <xf numFmtId="0" fontId="72" fillId="0" borderId="1" xfId="131" applyFont="1" applyFill="1" applyBorder="1" applyAlignment="1">
      <alignment horizontal="left" vertical="center" wrapText="1"/>
    </xf>
    <xf numFmtId="49" fontId="96" fillId="6" borderId="3" xfId="125" applyNumberFormat="1" applyFont="1" applyFill="1" applyBorder="1" applyAlignment="1">
      <alignment vertical="center" wrapText="1"/>
    </xf>
    <xf numFmtId="4" fontId="96" fillId="0" borderId="2" xfId="125" applyNumberFormat="1" applyFont="1" applyFill="1" applyBorder="1" applyAlignment="1">
      <alignment vertical="center" wrapText="1"/>
    </xf>
    <xf numFmtId="4" fontId="96" fillId="0" borderId="2" xfId="122" applyNumberFormat="1" applyFont="1" applyFill="1" applyBorder="1" applyAlignment="1">
      <alignment vertical="center" wrapText="1"/>
    </xf>
    <xf numFmtId="49" fontId="51" fillId="0" borderId="1" xfId="125" applyNumberFormat="1" applyFont="1" applyFill="1" applyBorder="1" applyAlignment="1">
      <alignment horizontal="center" vertical="center" wrapText="1"/>
    </xf>
    <xf numFmtId="0" fontId="51" fillId="0" borderId="1" xfId="168" applyFont="1" applyFill="1" applyBorder="1" applyAlignment="1">
      <alignment horizontal="left" vertical="center" wrapText="1"/>
    </xf>
    <xf numFmtId="4" fontId="96" fillId="0" borderId="3" xfId="125" applyNumberFormat="1" applyFont="1" applyFill="1" applyBorder="1" applyAlignment="1">
      <alignment vertical="center" wrapText="1"/>
    </xf>
    <xf numFmtId="49" fontId="51" fillId="0" borderId="1" xfId="122" applyNumberFormat="1" applyFont="1" applyFill="1" applyBorder="1" applyAlignment="1">
      <alignment horizontal="center" vertical="center" wrapText="1"/>
    </xf>
    <xf numFmtId="49" fontId="96" fillId="6" borderId="7" xfId="125" applyNumberFormat="1" applyFont="1" applyFill="1" applyBorder="1" applyAlignment="1">
      <alignment vertical="center" wrapText="1"/>
    </xf>
    <xf numFmtId="0" fontId="85" fillId="0" borderId="1" xfId="0" applyFont="1" applyFill="1" applyBorder="1"/>
    <xf numFmtId="0" fontId="85" fillId="0" borderId="1" xfId="0" applyFont="1" applyBorder="1"/>
    <xf numFmtId="0" fontId="0" fillId="0" borderId="1" xfId="0" applyBorder="1"/>
    <xf numFmtId="49" fontId="147" fillId="6" borderId="1" xfId="125" applyNumberFormat="1" applyFont="1" applyFill="1" applyBorder="1" applyAlignment="1">
      <alignment vertical="center" wrapText="1"/>
    </xf>
    <xf numFmtId="49" fontId="140" fillId="6" borderId="3" xfId="125" applyNumberFormat="1" applyFont="1" applyFill="1" applyBorder="1" applyAlignment="1">
      <alignment vertical="center" wrapText="1"/>
    </xf>
    <xf numFmtId="49" fontId="96" fillId="6" borderId="1" xfId="125" applyNumberFormat="1" applyFont="1" applyFill="1" applyBorder="1" applyAlignment="1">
      <alignment vertical="center" wrapText="1"/>
    </xf>
    <xf numFmtId="0" fontId="51" fillId="0" borderId="1" xfId="176" applyFont="1" applyFill="1" applyBorder="1" applyAlignment="1">
      <alignment horizontal="center" vertical="center"/>
    </xf>
    <xf numFmtId="4" fontId="39" fillId="0" borderId="1" xfId="176" applyNumberFormat="1" applyFont="1" applyFill="1" applyBorder="1" applyAlignment="1">
      <alignment horizontal="center" vertical="center" wrapText="1"/>
    </xf>
    <xf numFmtId="1" fontId="39" fillId="0" borderId="2" xfId="176" applyNumberFormat="1" applyFont="1" applyFill="1" applyBorder="1" applyAlignment="1">
      <alignment horizontal="center" vertical="center" wrapText="1"/>
    </xf>
    <xf numFmtId="4" fontId="56" fillId="0" borderId="1" xfId="176" applyNumberFormat="1" applyFont="1" applyFill="1" applyBorder="1" applyAlignment="1">
      <alignment horizontal="center" vertical="center" wrapText="1"/>
    </xf>
    <xf numFmtId="173" fontId="39" fillId="0" borderId="2" xfId="176" applyNumberFormat="1" applyFont="1" applyFill="1" applyBorder="1" applyAlignment="1">
      <alignment horizontal="center" vertical="center" wrapText="1"/>
    </xf>
    <xf numFmtId="0" fontId="51" fillId="0" borderId="1" xfId="176" applyFont="1" applyFill="1" applyBorder="1" applyAlignment="1">
      <alignment horizontal="left" vertical="center" wrapText="1"/>
    </xf>
    <xf numFmtId="49" fontId="96" fillId="6" borderId="1" xfId="125" applyNumberFormat="1" applyFont="1" applyFill="1" applyBorder="1" applyAlignment="1">
      <alignment horizontal="center" vertical="center" wrapText="1"/>
    </xf>
    <xf numFmtId="49" fontId="96" fillId="6" borderId="2" xfId="125" applyNumberFormat="1" applyFont="1" applyFill="1" applyBorder="1" applyAlignment="1">
      <alignment vertical="center"/>
    </xf>
    <xf numFmtId="49" fontId="82" fillId="6" borderId="1" xfId="125" applyNumberFormat="1" applyFont="1" applyFill="1" applyBorder="1" applyAlignment="1">
      <alignment vertical="center" wrapText="1"/>
    </xf>
    <xf numFmtId="49" fontId="56" fillId="0" borderId="1" xfId="136" applyNumberFormat="1" applyFont="1" applyFill="1" applyBorder="1" applyAlignment="1">
      <alignment horizontal="center" vertical="center" wrapText="1"/>
    </xf>
    <xf numFmtId="49" fontId="174" fillId="6" borderId="1" xfId="125" applyNumberFormat="1" applyFont="1" applyFill="1" applyBorder="1" applyAlignment="1">
      <alignment horizontal="center" vertical="center" wrapText="1"/>
    </xf>
    <xf numFmtId="0" fontId="51" fillId="0" borderId="6" xfId="136" applyNumberFormat="1" applyFont="1" applyFill="1" applyBorder="1" applyAlignment="1">
      <alignment horizontal="center" vertical="center" wrapText="1"/>
    </xf>
    <xf numFmtId="0" fontId="87" fillId="0" borderId="1" xfId="122" applyNumberFormat="1" applyFont="1" applyFill="1" applyBorder="1" applyAlignment="1">
      <alignment horizontal="center" vertical="center" wrapText="1"/>
    </xf>
    <xf numFmtId="0" fontId="87" fillId="0" borderId="1" xfId="108" applyNumberFormat="1" applyFont="1" applyFill="1" applyBorder="1" applyAlignment="1">
      <alignment horizontal="center" vertical="center" wrapText="1"/>
    </xf>
    <xf numFmtId="0" fontId="87" fillId="0" borderId="1" xfId="107" applyNumberFormat="1" applyFont="1" applyFill="1" applyBorder="1" applyAlignment="1">
      <alignment horizontal="center" vertical="center" wrapText="1"/>
    </xf>
    <xf numFmtId="0" fontId="87" fillId="0" borderId="1" xfId="106" applyNumberFormat="1" applyFont="1" applyFill="1" applyBorder="1" applyAlignment="1">
      <alignment horizontal="center" vertical="center" wrapText="1"/>
    </xf>
    <xf numFmtId="0" fontId="51" fillId="0" borderId="6" xfId="136" applyNumberFormat="1" applyFont="1" applyFill="1" applyBorder="1" applyAlignment="1">
      <alignment horizontal="center" vertical="center"/>
    </xf>
    <xf numFmtId="4" fontId="51" fillId="0" borderId="0" xfId="136" applyNumberFormat="1" applyFont="1" applyFill="1" applyAlignment="1">
      <alignment horizontal="center" vertical="center"/>
    </xf>
    <xf numFmtId="0" fontId="50" fillId="0" borderId="1" xfId="9" applyFont="1" applyFill="1" applyBorder="1" applyAlignment="1">
      <alignment horizontal="left" vertical="center" wrapText="1"/>
    </xf>
    <xf numFmtId="0" fontId="176" fillId="0" borderId="0" xfId="136" applyFont="1"/>
    <xf numFmtId="0" fontId="51" fillId="0" borderId="1" xfId="0" applyFont="1" applyFill="1" applyBorder="1" applyAlignment="1">
      <alignment horizontal="left" vertical="center" wrapText="1"/>
    </xf>
    <xf numFmtId="0" fontId="51" fillId="0" borderId="1" xfId="0" applyFont="1" applyFill="1" applyBorder="1" applyAlignment="1">
      <alignment horizontal="center" vertical="center"/>
    </xf>
    <xf numFmtId="0" fontId="0" fillId="0" borderId="0" xfId="9" applyFont="1" applyFill="1"/>
    <xf numFmtId="3" fontId="72" fillId="2" borderId="1" xfId="81" applyNumberFormat="1" applyFont="1" applyFill="1" applyBorder="1" applyAlignment="1">
      <alignment horizontal="center" vertical="center" wrapText="1"/>
    </xf>
    <xf numFmtId="0" fontId="39" fillId="2" borderId="1" xfId="136" applyFont="1" applyFill="1" applyBorder="1" applyAlignment="1">
      <alignment horizontal="center" vertical="center" wrapText="1"/>
    </xf>
    <xf numFmtId="0" fontId="39" fillId="2" borderId="4" xfId="136" applyFont="1" applyFill="1" applyBorder="1" applyAlignment="1">
      <alignment horizontal="center" vertical="center" wrapText="1"/>
    </xf>
    <xf numFmtId="0" fontId="51" fillId="0" borderId="6" xfId="0" applyFont="1" applyFill="1" applyBorder="1" applyAlignment="1">
      <alignment horizontal="center" vertical="center"/>
    </xf>
    <xf numFmtId="0" fontId="51" fillId="0" borderId="1" xfId="0" applyFont="1" applyFill="1" applyBorder="1" applyAlignment="1">
      <alignment horizontal="center" vertical="center"/>
    </xf>
    <xf numFmtId="0" fontId="51" fillId="0" borderId="1" xfId="0" applyFont="1" applyFill="1" applyBorder="1" applyAlignment="1">
      <alignment horizontal="left" vertical="center" wrapText="1"/>
    </xf>
    <xf numFmtId="1" fontId="51" fillId="0" borderId="6" xfId="136" applyNumberFormat="1" applyFont="1" applyFill="1" applyBorder="1" applyAlignment="1">
      <alignment horizontal="center" vertical="center" wrapText="1"/>
    </xf>
    <xf numFmtId="1" fontId="51" fillId="0" borderId="1" xfId="136" applyNumberFormat="1" applyFont="1" applyFill="1" applyBorder="1" applyAlignment="1">
      <alignment horizontal="center" vertical="center" wrapText="1"/>
    </xf>
    <xf numFmtId="0" fontId="51" fillId="0" borderId="1" xfId="9" applyFont="1" applyFill="1" applyBorder="1" applyAlignment="1">
      <alignment horizontal="left" vertical="center" wrapText="1"/>
    </xf>
    <xf numFmtId="0" fontId="51" fillId="0" borderId="1" xfId="9" applyFont="1" applyFill="1" applyBorder="1" applyAlignment="1">
      <alignment horizontal="center" vertical="center"/>
    </xf>
    <xf numFmtId="49" fontId="86" fillId="0" borderId="0" xfId="0" applyNumberFormat="1" applyFont="1" applyFill="1" applyAlignment="1">
      <alignment horizontal="center" vertical="center" wrapText="1"/>
    </xf>
    <xf numFmtId="0" fontId="107" fillId="0" borderId="0" xfId="0" applyFont="1"/>
    <xf numFmtId="49" fontId="50" fillId="0" borderId="1" xfId="107" applyNumberFormat="1" applyFont="1" applyFill="1" applyBorder="1" applyAlignment="1">
      <alignment horizontal="center" vertical="center" wrapText="1"/>
    </xf>
    <xf numFmtId="49" fontId="52" fillId="6" borderId="2" xfId="125" applyNumberFormat="1" applyFont="1" applyFill="1" applyBorder="1" applyAlignment="1">
      <alignment horizontal="center" vertical="center"/>
    </xf>
    <xf numFmtId="49" fontId="52" fillId="6" borderId="3" xfId="125" applyNumberFormat="1" applyFont="1" applyFill="1" applyBorder="1" applyAlignment="1">
      <alignment vertical="center" wrapText="1"/>
    </xf>
    <xf numFmtId="49" fontId="52" fillId="6" borderId="2" xfId="125" applyNumberFormat="1" applyFont="1" applyFill="1" applyBorder="1" applyAlignment="1">
      <alignment vertical="center"/>
    </xf>
    <xf numFmtId="49" fontId="56" fillId="6" borderId="3" xfId="125" applyNumberFormat="1" applyFont="1" applyFill="1" applyBorder="1" applyAlignment="1">
      <alignment vertical="center" wrapText="1"/>
    </xf>
    <xf numFmtId="49" fontId="56" fillId="6" borderId="1" xfId="125" applyNumberFormat="1" applyFont="1" applyFill="1" applyBorder="1" applyAlignment="1">
      <alignment vertical="center" wrapText="1"/>
    </xf>
    <xf numFmtId="49" fontId="72" fillId="0" borderId="1" xfId="168" applyNumberFormat="1" applyFont="1" applyFill="1" applyBorder="1" applyAlignment="1">
      <alignment horizontal="center" vertical="center" wrapText="1"/>
    </xf>
    <xf numFmtId="0" fontId="72" fillId="0" borderId="1" xfId="168" applyNumberFormat="1" applyFont="1" applyFill="1" applyBorder="1" applyAlignment="1">
      <alignment horizontal="center" vertical="center" wrapText="1"/>
    </xf>
    <xf numFmtId="0" fontId="72" fillId="0" borderId="1" xfId="168" applyFont="1" applyFill="1" applyBorder="1" applyAlignment="1">
      <alignment horizontal="center" vertical="center" wrapText="1"/>
    </xf>
    <xf numFmtId="4" fontId="38" fillId="0" borderId="1" xfId="106" applyNumberFormat="1" applyFont="1" applyFill="1" applyBorder="1" applyAlignment="1">
      <alignment vertical="center" wrapText="1"/>
    </xf>
    <xf numFmtId="4" fontId="56" fillId="0" borderId="1" xfId="107" applyNumberFormat="1" applyFont="1" applyFill="1" applyBorder="1" applyAlignment="1">
      <alignment vertical="center" wrapText="1"/>
    </xf>
    <xf numFmtId="49" fontId="72" fillId="0" borderId="1" xfId="125" applyNumberFormat="1" applyFont="1" applyFill="1" applyBorder="1" applyAlignment="1">
      <alignment horizontal="center" vertical="center" wrapText="1"/>
    </xf>
    <xf numFmtId="49" fontId="72" fillId="0" borderId="1" xfId="147" applyNumberFormat="1" applyFont="1" applyFill="1" applyBorder="1" applyAlignment="1">
      <alignment horizontal="center" vertical="center" wrapText="1"/>
    </xf>
    <xf numFmtId="0" fontId="72" fillId="0" borderId="1" xfId="147" applyNumberFormat="1" applyFont="1" applyFill="1" applyBorder="1" applyAlignment="1">
      <alignment horizontal="center" vertical="center" wrapText="1"/>
    </xf>
    <xf numFmtId="0" fontId="72" fillId="0" borderId="1" xfId="147" applyFont="1" applyFill="1" applyBorder="1" applyAlignment="1">
      <alignment horizontal="center" vertical="center" wrapText="1"/>
    </xf>
    <xf numFmtId="4" fontId="38" fillId="0" borderId="1" xfId="125" applyNumberFormat="1" applyFont="1" applyFill="1" applyBorder="1" applyAlignment="1">
      <alignment vertical="center" wrapText="1"/>
    </xf>
    <xf numFmtId="4" fontId="56" fillId="0" borderId="1" xfId="125" applyNumberFormat="1" applyFont="1" applyFill="1" applyBorder="1" applyAlignment="1">
      <alignment vertical="center" wrapText="1"/>
    </xf>
    <xf numFmtId="4" fontId="38" fillId="0" borderId="1" xfId="168" applyNumberFormat="1" applyFont="1" applyFill="1" applyBorder="1" applyAlignment="1">
      <alignment vertical="center" wrapText="1"/>
    </xf>
    <xf numFmtId="0" fontId="177" fillId="0" borderId="0" xfId="0" applyFont="1" applyFill="1"/>
    <xf numFmtId="4" fontId="50" fillId="0" borderId="1" xfId="107" applyNumberFormat="1" applyFont="1" applyFill="1" applyBorder="1" applyAlignment="1">
      <alignment vertical="center" wrapText="1"/>
    </xf>
    <xf numFmtId="0" fontId="72" fillId="0" borderId="1" xfId="125" applyFont="1" applyFill="1" applyBorder="1" applyAlignment="1">
      <alignment horizontal="center" vertical="center" wrapText="1"/>
    </xf>
    <xf numFmtId="0" fontId="72" fillId="0" borderId="1" xfId="122" applyNumberFormat="1" applyFont="1" applyFill="1" applyBorder="1" applyAlignment="1">
      <alignment horizontal="center" vertical="center" wrapText="1"/>
    </xf>
    <xf numFmtId="49" fontId="72" fillId="0" borderId="1" xfId="108" applyNumberFormat="1" applyFont="1" applyFill="1" applyBorder="1" applyAlignment="1">
      <alignment horizontal="center" vertical="center" wrapText="1"/>
    </xf>
    <xf numFmtId="4" fontId="38" fillId="0" borderId="1" xfId="147" applyNumberFormat="1" applyFont="1" applyFill="1" applyBorder="1" applyAlignment="1">
      <alignment vertical="center" wrapText="1"/>
    </xf>
    <xf numFmtId="4" fontId="56" fillId="0" borderId="1" xfId="147" applyNumberFormat="1" applyFont="1" applyFill="1" applyBorder="1" applyAlignment="1">
      <alignment vertical="center" wrapText="1"/>
    </xf>
    <xf numFmtId="49" fontId="72" fillId="0" borderId="1" xfId="168" applyNumberFormat="1" applyFont="1" applyFill="1" applyBorder="1" applyAlignment="1">
      <alignment vertical="center" wrapText="1"/>
    </xf>
    <xf numFmtId="49" fontId="72" fillId="0" borderId="1" xfId="168" applyNumberFormat="1" applyFont="1" applyFill="1" applyBorder="1" applyAlignment="1">
      <alignment vertical="center"/>
    </xf>
    <xf numFmtId="49" fontId="72" fillId="0" borderId="1" xfId="168" applyNumberFormat="1" applyFont="1" applyFill="1" applyBorder="1" applyAlignment="1">
      <alignment horizontal="center" vertical="center"/>
    </xf>
    <xf numFmtId="4" fontId="74" fillId="0" borderId="1" xfId="168" applyNumberFormat="1" applyFont="1" applyFill="1" applyBorder="1" applyAlignment="1">
      <alignment horizontal="right" vertical="center"/>
    </xf>
    <xf numFmtId="4" fontId="38" fillId="0" borderId="1" xfId="168" applyNumberFormat="1" applyFont="1" applyFill="1" applyBorder="1" applyAlignment="1">
      <alignment horizontal="right" vertical="center"/>
    </xf>
    <xf numFmtId="49" fontId="39" fillId="0" borderId="1" xfId="107" applyNumberFormat="1" applyFont="1" applyFill="1" applyBorder="1" applyAlignment="1">
      <alignment vertical="center"/>
    </xf>
    <xf numFmtId="49" fontId="72" fillId="0" borderId="1" xfId="168" applyNumberFormat="1" applyFont="1" applyFill="1" applyBorder="1" applyAlignment="1">
      <alignment horizontal="left" vertical="center" wrapText="1"/>
    </xf>
    <xf numFmtId="0" fontId="72" fillId="0" borderId="3" xfId="147" applyFont="1" applyFill="1" applyBorder="1" applyAlignment="1">
      <alignment horizontal="center" vertical="center" wrapText="1"/>
    </xf>
    <xf numFmtId="4" fontId="56" fillId="0" borderId="9" xfId="147" applyNumberFormat="1" applyFont="1" applyFill="1" applyBorder="1" applyAlignment="1">
      <alignment vertical="center" wrapText="1"/>
    </xf>
    <xf numFmtId="4" fontId="56" fillId="0" borderId="1" xfId="168" applyNumberFormat="1" applyFont="1" applyFill="1" applyBorder="1" applyAlignment="1">
      <alignment vertical="center" wrapText="1"/>
    </xf>
    <xf numFmtId="49" fontId="72" fillId="0" borderId="1" xfId="158" applyNumberFormat="1" applyFont="1" applyFill="1" applyBorder="1" applyAlignment="1">
      <alignment horizontal="center" vertical="center" wrapText="1"/>
    </xf>
    <xf numFmtId="0" fontId="72" fillId="0" borderId="1" xfId="158" applyNumberFormat="1" applyFont="1" applyFill="1" applyBorder="1" applyAlignment="1">
      <alignment horizontal="center" vertical="center" wrapText="1"/>
    </xf>
    <xf numFmtId="0" fontId="72" fillId="0" borderId="1" xfId="158" applyFont="1" applyFill="1" applyBorder="1" applyAlignment="1">
      <alignment horizontal="center" vertical="center" wrapText="1"/>
    </xf>
    <xf numFmtId="4" fontId="38" fillId="0" borderId="1" xfId="158" applyNumberFormat="1" applyFont="1" applyFill="1" applyBorder="1" applyAlignment="1">
      <alignment vertical="center" wrapText="1"/>
    </xf>
    <xf numFmtId="4" fontId="56" fillId="0" borderId="1" xfId="158" applyNumberFormat="1" applyFont="1" applyFill="1" applyBorder="1" applyAlignment="1">
      <alignment vertical="center" wrapText="1"/>
    </xf>
    <xf numFmtId="4" fontId="74" fillId="0" borderId="1" xfId="168" applyNumberFormat="1" applyFont="1" applyFill="1" applyBorder="1" applyAlignment="1">
      <alignment vertical="center" wrapText="1"/>
    </xf>
    <xf numFmtId="49" fontId="56" fillId="0" borderId="1" xfId="107" applyNumberFormat="1" applyFont="1" applyFill="1" applyBorder="1" applyAlignment="1">
      <alignment vertical="center"/>
    </xf>
    <xf numFmtId="4" fontId="178" fillId="0" borderId="1" xfId="168" applyNumberFormat="1" applyFont="1" applyFill="1" applyBorder="1" applyAlignment="1">
      <alignment vertical="center" wrapText="1"/>
    </xf>
    <xf numFmtId="2" fontId="72" fillId="0" borderId="1" xfId="0" applyNumberFormat="1" applyFont="1" applyFill="1" applyBorder="1" applyAlignment="1">
      <alignment vertical="center" wrapText="1"/>
    </xf>
    <xf numFmtId="0" fontId="36" fillId="0" borderId="1" xfId="0" applyFont="1" applyFill="1" applyBorder="1" applyAlignment="1">
      <alignment vertical="center" wrapText="1"/>
    </xf>
    <xf numFmtId="4" fontId="56" fillId="0" borderId="1" xfId="122" applyNumberFormat="1" applyFont="1" applyFill="1" applyBorder="1" applyAlignment="1">
      <alignment vertical="center" wrapText="1"/>
    </xf>
    <xf numFmtId="49" fontId="72" fillId="0" borderId="1" xfId="122" applyNumberFormat="1" applyFont="1" applyFill="1" applyBorder="1" applyAlignment="1">
      <alignment horizontal="center" vertical="center" wrapText="1"/>
    </xf>
    <xf numFmtId="0" fontId="72" fillId="0" borderId="1" xfId="122" applyFont="1" applyFill="1" applyBorder="1" applyAlignment="1">
      <alignment horizontal="center" vertical="center" wrapText="1"/>
    </xf>
    <xf numFmtId="4" fontId="38" fillId="0" borderId="1" xfId="122" applyNumberFormat="1" applyFont="1" applyFill="1" applyBorder="1" applyAlignment="1">
      <alignment vertical="center" wrapText="1"/>
    </xf>
    <xf numFmtId="0" fontId="51" fillId="0" borderId="1" xfId="122" applyNumberFormat="1" applyFont="1" applyFill="1" applyBorder="1" applyAlignment="1">
      <alignment horizontal="center" vertical="center" wrapText="1"/>
    </xf>
    <xf numFmtId="0" fontId="51" fillId="0" borderId="1" xfId="122" applyFont="1" applyFill="1" applyBorder="1" applyAlignment="1">
      <alignment horizontal="center" vertical="center" wrapText="1"/>
    </xf>
    <xf numFmtId="4" fontId="56" fillId="0" borderId="2" xfId="122" applyNumberFormat="1" applyFont="1" applyFill="1" applyBorder="1" applyAlignment="1">
      <alignment vertical="center" wrapText="1"/>
    </xf>
    <xf numFmtId="0" fontId="39" fillId="0" borderId="1" xfId="0" applyFont="1" applyBorder="1"/>
    <xf numFmtId="4" fontId="39" fillId="0" borderId="1" xfId="134" applyNumberFormat="1" applyFont="1" applyFill="1" applyBorder="1" applyAlignment="1">
      <alignment vertical="center" wrapText="1"/>
    </xf>
    <xf numFmtId="49" fontId="56" fillId="0" borderId="1" xfId="106" applyNumberFormat="1" applyFont="1" applyFill="1" applyBorder="1" applyAlignment="1">
      <alignment vertical="center" wrapText="1"/>
    </xf>
    <xf numFmtId="4" fontId="56" fillId="0" borderId="1" xfId="108" applyNumberFormat="1" applyFont="1" applyFill="1" applyBorder="1" applyAlignment="1">
      <alignment vertical="center" wrapText="1"/>
    </xf>
    <xf numFmtId="49" fontId="72" fillId="0" borderId="1" xfId="134" applyNumberFormat="1" applyFont="1" applyFill="1" applyBorder="1" applyAlignment="1">
      <alignment horizontal="center" vertical="center" wrapText="1"/>
    </xf>
    <xf numFmtId="0" fontId="72" fillId="0" borderId="1" xfId="135" applyNumberFormat="1" applyFont="1" applyFill="1" applyBorder="1" applyAlignment="1">
      <alignment horizontal="center" vertical="center" wrapText="1"/>
    </xf>
    <xf numFmtId="0" fontId="72" fillId="0" borderId="1" xfId="135" applyFont="1" applyFill="1" applyBorder="1" applyAlignment="1">
      <alignment horizontal="center" vertical="center" wrapText="1"/>
    </xf>
    <xf numFmtId="4" fontId="38" fillId="0" borderId="1" xfId="134" applyNumberFormat="1" applyFont="1" applyFill="1" applyBorder="1" applyAlignment="1">
      <alignment vertical="center" wrapText="1"/>
    </xf>
    <xf numFmtId="0" fontId="72" fillId="0" borderId="1" xfId="0" applyFont="1" applyBorder="1" applyAlignment="1">
      <alignment vertical="center"/>
    </xf>
    <xf numFmtId="0" fontId="72" fillId="0" borderId="1" xfId="108" applyFont="1" applyFill="1" applyBorder="1" applyAlignment="1">
      <alignment horizontal="center" vertical="center" wrapText="1"/>
    </xf>
    <xf numFmtId="4" fontId="56" fillId="0" borderId="1" xfId="106" applyNumberFormat="1" applyFont="1" applyFill="1" applyBorder="1" applyAlignment="1">
      <alignment vertical="center" wrapText="1"/>
    </xf>
    <xf numFmtId="0" fontId="72" fillId="0" borderId="1" xfId="108" applyNumberFormat="1" applyFont="1" applyFill="1" applyBorder="1" applyAlignment="1">
      <alignment horizontal="center" vertical="center" wrapText="1"/>
    </xf>
    <xf numFmtId="4" fontId="56" fillId="0" borderId="1" xfId="131" applyNumberFormat="1" applyFont="1" applyFill="1" applyBorder="1" applyAlignment="1">
      <alignment vertical="center" wrapText="1"/>
    </xf>
    <xf numFmtId="49" fontId="56" fillId="0" borderId="1" xfId="131" applyNumberFormat="1" applyFont="1" applyFill="1" applyBorder="1" applyAlignment="1">
      <alignment vertical="center" wrapText="1"/>
    </xf>
    <xf numFmtId="49" fontId="72" fillId="0" borderId="1" xfId="106" applyNumberFormat="1" applyFont="1" applyFill="1" applyBorder="1" applyAlignment="1">
      <alignment horizontal="center" vertical="center" wrapText="1"/>
    </xf>
    <xf numFmtId="49" fontId="72" fillId="0" borderId="1" xfId="131" applyNumberFormat="1" applyFont="1" applyFill="1" applyBorder="1" applyAlignment="1">
      <alignment horizontal="center" vertical="center" wrapText="1"/>
    </xf>
    <xf numFmtId="0" fontId="72" fillId="0" borderId="1" xfId="132" applyFont="1" applyFill="1" applyBorder="1" applyAlignment="1">
      <alignment horizontal="center" vertical="center" wrapText="1"/>
    </xf>
    <xf numFmtId="4" fontId="38" fillId="0" borderId="1" xfId="131" applyNumberFormat="1" applyFont="1" applyFill="1" applyBorder="1" applyAlignment="1">
      <alignment vertical="center" wrapText="1"/>
    </xf>
    <xf numFmtId="49" fontId="72" fillId="0" borderId="1" xfId="132" applyNumberFormat="1" applyFont="1" applyFill="1" applyBorder="1" applyAlignment="1">
      <alignment horizontal="center" vertical="center" wrapText="1"/>
    </xf>
    <xf numFmtId="4" fontId="56" fillId="0" borderId="1" xfId="135" applyNumberFormat="1" applyFont="1" applyFill="1" applyBorder="1" applyAlignment="1">
      <alignment vertical="center" wrapText="1"/>
    </xf>
    <xf numFmtId="49" fontId="72" fillId="0" borderId="1" xfId="135" applyNumberFormat="1" applyFont="1" applyFill="1" applyBorder="1" applyAlignment="1">
      <alignment horizontal="center" vertical="center" wrapText="1"/>
    </xf>
    <xf numFmtId="0" fontId="72" fillId="0" borderId="1" xfId="135" applyFont="1" applyFill="1" applyBorder="1" applyAlignment="1">
      <alignment horizontal="left" vertical="center" wrapText="1"/>
    </xf>
    <xf numFmtId="4" fontId="56" fillId="0" borderId="1" xfId="132" applyNumberFormat="1" applyFont="1" applyFill="1" applyBorder="1" applyAlignment="1">
      <alignment vertical="center" wrapText="1"/>
    </xf>
    <xf numFmtId="0" fontId="72" fillId="0" borderId="1" xfId="132" applyFont="1" applyFill="1" applyBorder="1" applyAlignment="1">
      <alignment horizontal="left" vertical="center" wrapText="1"/>
    </xf>
    <xf numFmtId="4" fontId="50" fillId="0" borderId="1" xfId="122" applyNumberFormat="1" applyFont="1" applyFill="1" applyBorder="1" applyAlignment="1">
      <alignment vertical="center" wrapText="1"/>
    </xf>
    <xf numFmtId="0" fontId="39" fillId="0" borderId="1" xfId="0" applyFont="1" applyBorder="1" applyAlignment="1">
      <alignment horizontal="center"/>
    </xf>
    <xf numFmtId="49" fontId="39" fillId="0" borderId="0" xfId="0" applyNumberFormat="1" applyFont="1"/>
    <xf numFmtId="4" fontId="51" fillId="0" borderId="1" xfId="134" applyNumberFormat="1" applyFont="1" applyFill="1" applyBorder="1" applyAlignment="1">
      <alignment vertical="center" wrapText="1"/>
    </xf>
    <xf numFmtId="0" fontId="50" fillId="0" borderId="9" xfId="9" applyFont="1" applyFill="1" applyBorder="1" applyAlignment="1">
      <alignment horizontal="left" vertical="center" wrapText="1"/>
    </xf>
    <xf numFmtId="0" fontId="179" fillId="0" borderId="0" xfId="136" applyFont="1"/>
    <xf numFmtId="0" fontId="72" fillId="0" borderId="1" xfId="0" applyFont="1" applyBorder="1" applyAlignment="1">
      <alignment horizontal="center"/>
    </xf>
    <xf numFmtId="0" fontId="74" fillId="3" borderId="1" xfId="0" applyFont="1" applyFill="1" applyBorder="1" applyAlignment="1">
      <alignment horizontal="center" vertical="center"/>
    </xf>
    <xf numFmtId="0" fontId="72" fillId="0" borderId="2" xfId="0" applyFont="1" applyBorder="1" applyAlignment="1">
      <alignment horizontal="center" vertical="center"/>
    </xf>
    <xf numFmtId="0" fontId="72" fillId="0" borderId="1" xfId="9" applyFont="1" applyBorder="1" applyAlignment="1">
      <alignment horizontal="center"/>
    </xf>
    <xf numFmtId="0" fontId="74" fillId="3" borderId="1" xfId="9" applyFont="1" applyFill="1" applyBorder="1" applyAlignment="1">
      <alignment horizontal="center" vertical="center"/>
    </xf>
    <xf numFmtId="164" fontId="74" fillId="3" borderId="1" xfId="9" applyNumberFormat="1" applyFont="1" applyFill="1" applyBorder="1" applyAlignment="1">
      <alignment horizontal="center" vertical="center"/>
    </xf>
    <xf numFmtId="0" fontId="37" fillId="0" borderId="1" xfId="0" applyFont="1" applyBorder="1" applyAlignment="1"/>
    <xf numFmtId="0" fontId="29" fillId="0" borderId="1" xfId="0" applyFont="1" applyBorder="1"/>
    <xf numFmtId="0" fontId="33" fillId="0" borderId="1" xfId="0" applyFont="1" applyBorder="1" applyAlignment="1">
      <alignment horizontal="left" vertical="center" wrapText="1"/>
    </xf>
    <xf numFmtId="4" fontId="35" fillId="0" borderId="1" xfId="0" applyNumberFormat="1" applyFont="1" applyFill="1" applyBorder="1" applyAlignment="1">
      <alignment horizontal="center" vertical="center"/>
    </xf>
    <xf numFmtId="4" fontId="58" fillId="0" borderId="1" xfId="0" applyNumberFormat="1" applyFont="1" applyFill="1" applyBorder="1" applyAlignment="1">
      <alignment horizontal="center" vertical="center"/>
    </xf>
    <xf numFmtId="0" fontId="62" fillId="0" borderId="0" xfId="0" applyFont="1" applyAlignment="1">
      <alignment horizontal="center" vertical="center" wrapText="1"/>
    </xf>
    <xf numFmtId="0" fontId="86" fillId="0" borderId="0" xfId="0" applyFont="1" applyFill="1" applyAlignment="1">
      <alignment horizontal="center" vertical="center" wrapText="1"/>
    </xf>
    <xf numFmtId="49" fontId="39" fillId="2" borderId="1" xfId="107" applyNumberFormat="1" applyFont="1" applyFill="1" applyBorder="1" applyAlignment="1">
      <alignment horizontal="center" vertical="center" wrapText="1"/>
    </xf>
    <xf numFmtId="0" fontId="39" fillId="2" borderId="1" xfId="107" applyNumberFormat="1" applyFont="1" applyFill="1" applyBorder="1" applyAlignment="1">
      <alignment horizontal="center" vertical="center" wrapText="1"/>
    </xf>
    <xf numFmtId="0" fontId="39" fillId="0" borderId="0" xfId="136" applyFont="1"/>
    <xf numFmtId="0" fontId="42" fillId="0" borderId="0" xfId="136" applyFont="1"/>
    <xf numFmtId="49" fontId="72" fillId="3" borderId="1" xfId="168" applyNumberFormat="1" applyFont="1" applyFill="1" applyBorder="1" applyAlignment="1">
      <alignment horizontal="center" vertical="center" wrapText="1"/>
    </xf>
    <xf numFmtId="0" fontId="72" fillId="3" borderId="1" xfId="168" applyFont="1" applyFill="1" applyBorder="1" applyAlignment="1">
      <alignment horizontal="left" vertical="center" wrapText="1"/>
    </xf>
    <xf numFmtId="0" fontId="72" fillId="3" borderId="1" xfId="168" applyFont="1" applyFill="1" applyBorder="1" applyAlignment="1">
      <alignment horizontal="center" vertical="center" wrapText="1"/>
    </xf>
    <xf numFmtId="4" fontId="38" fillId="3" borderId="1" xfId="168" applyNumberFormat="1" applyFont="1" applyFill="1" applyBorder="1" applyAlignment="1">
      <alignment vertical="center" wrapText="1"/>
    </xf>
    <xf numFmtId="4" fontId="56" fillId="3" borderId="1" xfId="107" applyNumberFormat="1" applyFont="1" applyFill="1" applyBorder="1" applyAlignment="1">
      <alignment vertical="center" wrapText="1"/>
    </xf>
    <xf numFmtId="0" fontId="39" fillId="3" borderId="0" xfId="0" applyFont="1" applyFill="1"/>
    <xf numFmtId="0" fontId="72" fillId="3" borderId="1" xfId="168" applyNumberFormat="1" applyFont="1" applyFill="1" applyBorder="1" applyAlignment="1">
      <alignment horizontal="center" vertical="center" wrapText="1"/>
    </xf>
    <xf numFmtId="4" fontId="56" fillId="0" borderId="1" xfId="0" applyNumberFormat="1" applyFont="1" applyFill="1" applyBorder="1" applyAlignment="1">
      <alignment vertical="center"/>
    </xf>
    <xf numFmtId="49" fontId="109" fillId="0" borderId="1" xfId="136" applyNumberFormat="1" applyFont="1" applyFill="1" applyBorder="1" applyAlignment="1">
      <alignment horizontal="center" vertical="center"/>
    </xf>
    <xf numFmtId="49" fontId="109" fillId="0" borderId="6" xfId="136" applyNumberFormat="1" applyFont="1" applyFill="1" applyBorder="1" applyAlignment="1">
      <alignment horizontal="center" vertical="center"/>
    </xf>
    <xf numFmtId="0" fontId="109" fillId="0" borderId="1" xfId="136" applyFont="1" applyFill="1" applyBorder="1" applyAlignment="1">
      <alignment horizontal="left" vertical="center" wrapText="1"/>
    </xf>
    <xf numFmtId="0" fontId="109" fillId="0" borderId="1" xfId="0" applyFont="1" applyFill="1" applyBorder="1" applyAlignment="1">
      <alignment horizontal="center" vertical="center"/>
    </xf>
    <xf numFmtId="0" fontId="109" fillId="0" borderId="1" xfId="0" applyFont="1" applyFill="1" applyBorder="1" applyAlignment="1">
      <alignment horizontal="left" vertical="center" wrapText="1"/>
    </xf>
    <xf numFmtId="1" fontId="109" fillId="0" borderId="1" xfId="136" applyNumberFormat="1" applyFont="1" applyFill="1" applyBorder="1" applyAlignment="1">
      <alignment horizontal="center" vertical="center" wrapText="1"/>
    </xf>
    <xf numFmtId="0" fontId="109" fillId="0" borderId="1" xfId="136" applyNumberFormat="1" applyFont="1" applyFill="1" applyBorder="1" applyAlignment="1">
      <alignment horizontal="center" vertical="center" wrapText="1"/>
    </xf>
    <xf numFmtId="4" fontId="180" fillId="0" borderId="1" xfId="136" applyNumberFormat="1" applyFont="1" applyFill="1" applyBorder="1" applyAlignment="1">
      <alignment horizontal="center" vertical="center" wrapText="1"/>
    </xf>
    <xf numFmtId="0" fontId="110" fillId="0" borderId="1" xfId="0" applyFont="1" applyFill="1" applyBorder="1" applyAlignment="1">
      <alignment horizontal="left" vertical="center" wrapText="1"/>
    </xf>
    <xf numFmtId="0" fontId="109" fillId="0" borderId="1" xfId="136" applyNumberFormat="1" applyFont="1" applyFill="1" applyBorder="1" applyAlignment="1">
      <alignment horizontal="center" vertical="center"/>
    </xf>
    <xf numFmtId="0" fontId="51" fillId="0" borderId="1" xfId="28" applyFont="1" applyFill="1" applyBorder="1" applyAlignment="1">
      <alignment horizontal="left" vertical="center" wrapText="1"/>
    </xf>
    <xf numFmtId="0" fontId="51" fillId="0" borderId="1" xfId="28" applyFont="1" applyBorder="1" applyAlignment="1">
      <alignment horizontal="center" vertical="center" wrapText="1"/>
    </xf>
    <xf numFmtId="0" fontId="51" fillId="0" borderId="1" xfId="28" applyFont="1" applyBorder="1" applyAlignment="1">
      <alignment vertical="center" wrapText="1"/>
    </xf>
    <xf numFmtId="0" fontId="51" fillId="0" borderId="1" xfId="28" applyFont="1" applyFill="1" applyBorder="1" applyAlignment="1">
      <alignment horizontal="center" vertical="center" wrapText="1"/>
    </xf>
    <xf numFmtId="0" fontId="51" fillId="0" borderId="1" xfId="28" applyFont="1" applyFill="1" applyBorder="1" applyAlignment="1">
      <alignment vertical="center" wrapText="1"/>
    </xf>
    <xf numFmtId="0" fontId="109" fillId="0" borderId="0" xfId="136" applyFont="1" applyAlignment="1">
      <alignment horizontal="center" vertical="center"/>
    </xf>
    <xf numFmtId="0" fontId="181" fillId="0" borderId="0" xfId="136" applyFont="1"/>
    <xf numFmtId="0" fontId="51" fillId="0" borderId="1" xfId="0" applyFont="1" applyFill="1" applyBorder="1" applyAlignment="1">
      <alignment horizontal="center" vertical="center"/>
    </xf>
    <xf numFmtId="0" fontId="51" fillId="0" borderId="1" xfId="0" applyFont="1" applyFill="1" applyBorder="1" applyAlignment="1">
      <alignment horizontal="left" vertical="center" wrapText="1"/>
    </xf>
    <xf numFmtId="0" fontId="51" fillId="0" borderId="1" xfId="0" applyFont="1" applyFill="1" applyBorder="1" applyAlignment="1">
      <alignment horizontal="center" vertical="center"/>
    </xf>
    <xf numFmtId="0" fontId="51" fillId="0" borderId="1" xfId="0" applyFont="1" applyFill="1" applyBorder="1" applyAlignment="1">
      <alignment horizontal="left" vertical="center" wrapText="1"/>
    </xf>
    <xf numFmtId="4" fontId="72" fillId="0" borderId="0" xfId="129" applyNumberFormat="1" applyFont="1"/>
    <xf numFmtId="167" fontId="107" fillId="0" borderId="1" xfId="20" applyNumberFormat="1" applyFont="1" applyFill="1" applyBorder="1" applyAlignment="1">
      <alignment horizontal="center" vertical="center" wrapText="1"/>
    </xf>
    <xf numFmtId="0" fontId="112" fillId="0" borderId="0" xfId="20" applyFont="1" applyFill="1" applyBorder="1" applyAlignment="1">
      <alignment horizontal="center"/>
    </xf>
    <xf numFmtId="0" fontId="39" fillId="0" borderId="0" xfId="136" applyFont="1" applyBorder="1" applyAlignment="1"/>
    <xf numFmtId="0" fontId="39" fillId="0" borderId="0" xfId="136" applyFont="1" applyBorder="1" applyAlignment="1">
      <alignment horizontal="center" vertical="top"/>
    </xf>
    <xf numFmtId="0" fontId="39" fillId="0" borderId="0" xfId="136" applyFont="1" applyBorder="1" applyAlignment="1">
      <alignment vertical="top"/>
    </xf>
    <xf numFmtId="0" fontId="51" fillId="0" borderId="1" xfId="0" applyFont="1" applyFill="1" applyBorder="1" applyAlignment="1">
      <alignment horizontal="center" vertical="center"/>
    </xf>
    <xf numFmtId="0" fontId="51" fillId="0" borderId="1" xfId="0" applyFont="1" applyFill="1" applyBorder="1" applyAlignment="1">
      <alignment horizontal="left" vertical="center" wrapText="1"/>
    </xf>
    <xf numFmtId="1" fontId="51" fillId="0" borderId="1" xfId="136" applyNumberFormat="1" applyFont="1" applyFill="1" applyBorder="1" applyAlignment="1">
      <alignment horizontal="center" vertical="center" wrapText="1"/>
    </xf>
    <xf numFmtId="0" fontId="51" fillId="0" borderId="1" xfId="0" applyFont="1" applyFill="1" applyBorder="1" applyAlignment="1">
      <alignment horizontal="center" vertical="center"/>
    </xf>
    <xf numFmtId="0" fontId="29" fillId="0" borderId="1" xfId="177" applyFont="1" applyBorder="1" applyAlignment="1">
      <alignment horizontal="center" vertical="center"/>
    </xf>
    <xf numFmtId="0" fontId="33" fillId="0" borderId="0" xfId="178" applyFont="1"/>
    <xf numFmtId="0" fontId="154" fillId="0" borderId="0" xfId="179" applyFont="1"/>
    <xf numFmtId="0" fontId="100" fillId="0" borderId="0" xfId="179" applyFont="1" applyBorder="1" applyAlignment="1">
      <alignment vertical="center" wrapText="1"/>
    </xf>
    <xf numFmtId="0" fontId="48" fillId="0" borderId="0" xfId="178" applyFont="1" applyAlignment="1">
      <alignment vertical="center"/>
    </xf>
    <xf numFmtId="4" fontId="109" fillId="0" borderId="0" xfId="136" applyNumberFormat="1" applyFont="1" applyFill="1" applyAlignment="1">
      <alignment horizontal="center" vertical="center"/>
    </xf>
    <xf numFmtId="0" fontId="56" fillId="0" borderId="1" xfId="1" applyFont="1" applyBorder="1" applyAlignment="1">
      <alignment horizontal="center" vertical="center"/>
    </xf>
    <xf numFmtId="49" fontId="183" fillId="0" borderId="1" xfId="125" applyNumberFormat="1" applyFont="1" applyFill="1" applyBorder="1" applyAlignment="1">
      <alignment horizontal="center" vertical="center" wrapText="1"/>
    </xf>
    <xf numFmtId="0" fontId="109" fillId="0" borderId="1" xfId="122" applyFont="1" applyFill="1" applyBorder="1" applyAlignment="1">
      <alignment horizontal="left" vertical="center" wrapText="1"/>
    </xf>
    <xf numFmtId="49" fontId="109" fillId="0" borderId="1" xfId="122" applyNumberFormat="1" applyFont="1" applyFill="1" applyBorder="1" applyAlignment="1">
      <alignment horizontal="center" vertical="center" wrapText="1"/>
    </xf>
    <xf numFmtId="0" fontId="183" fillId="0" borderId="1" xfId="122" applyNumberFormat="1" applyFont="1" applyFill="1" applyBorder="1" applyAlignment="1">
      <alignment horizontal="center" vertical="center" wrapText="1"/>
    </xf>
    <xf numFmtId="0" fontId="183" fillId="0" borderId="1" xfId="125" applyFont="1" applyFill="1" applyBorder="1" applyAlignment="1">
      <alignment horizontal="center" vertical="center" wrapText="1"/>
    </xf>
    <xf numFmtId="4" fontId="184" fillId="0" borderId="1" xfId="125" applyNumberFormat="1" applyFont="1" applyFill="1" applyBorder="1" applyAlignment="1">
      <alignment vertical="center" wrapText="1"/>
    </xf>
    <xf numFmtId="0" fontId="108" fillId="0" borderId="0" xfId="0" applyFont="1" applyFill="1"/>
    <xf numFmtId="49" fontId="183" fillId="0" borderId="1" xfId="180" applyNumberFormat="1" applyFont="1" applyFill="1" applyBorder="1" applyAlignment="1">
      <alignment horizontal="center" vertical="center" wrapText="1"/>
    </xf>
    <xf numFmtId="0" fontId="183" fillId="0" borderId="1" xfId="180" applyFont="1" applyFill="1" applyBorder="1" applyAlignment="1">
      <alignment horizontal="left" vertical="center" wrapText="1"/>
    </xf>
    <xf numFmtId="0" fontId="109" fillId="0" borderId="1" xfId="180" applyFont="1" applyFill="1" applyBorder="1" applyAlignment="1">
      <alignment horizontal="left" vertical="center" wrapText="1"/>
    </xf>
    <xf numFmtId="0" fontId="183" fillId="0" borderId="1" xfId="181" applyNumberFormat="1" applyFont="1" applyFill="1" applyBorder="1" applyAlignment="1">
      <alignment horizontal="center" vertical="center" wrapText="1"/>
    </xf>
    <xf numFmtId="0" fontId="183" fillId="0" borderId="1" xfId="180" applyFont="1" applyFill="1" applyBorder="1" applyAlignment="1">
      <alignment horizontal="center" vertical="center" wrapText="1"/>
    </xf>
    <xf numFmtId="4" fontId="184" fillId="0" borderId="1" xfId="180" applyNumberFormat="1" applyFont="1" applyFill="1" applyBorder="1" applyAlignment="1">
      <alignment vertical="center" wrapText="1"/>
    </xf>
    <xf numFmtId="0" fontId="109" fillId="0" borderId="1" xfId="181" applyFont="1" applyFill="1" applyBorder="1" applyAlignment="1">
      <alignment horizontal="left" vertical="center" wrapText="1"/>
    </xf>
    <xf numFmtId="0" fontId="183" fillId="0" borderId="1" xfId="125" applyFont="1" applyFill="1" applyBorder="1" applyAlignment="1">
      <alignment horizontal="left" vertical="center" wrapText="1"/>
    </xf>
    <xf numFmtId="0" fontId="109" fillId="0" borderId="1" xfId="125" applyFont="1" applyFill="1" applyBorder="1" applyAlignment="1">
      <alignment horizontal="left" vertical="center" wrapText="1"/>
    </xf>
    <xf numFmtId="4" fontId="184" fillId="0" borderId="2" xfId="125" applyNumberFormat="1" applyFont="1" applyFill="1" applyBorder="1" applyAlignment="1">
      <alignment vertical="center" wrapText="1"/>
    </xf>
    <xf numFmtId="49" fontId="185" fillId="6" borderId="2" xfId="180" applyNumberFormat="1" applyFont="1" applyFill="1" applyBorder="1" applyAlignment="1">
      <alignment horizontal="center" vertical="center"/>
    </xf>
    <xf numFmtId="49" fontId="185" fillId="6" borderId="3" xfId="180" applyNumberFormat="1" applyFont="1" applyFill="1" applyBorder="1" applyAlignment="1">
      <alignment vertical="center" wrapText="1"/>
    </xf>
    <xf numFmtId="49" fontId="185" fillId="6" borderId="2" xfId="180" applyNumberFormat="1" applyFont="1" applyFill="1" applyBorder="1" applyAlignment="1">
      <alignment vertical="center"/>
    </xf>
    <xf numFmtId="49" fontId="184" fillId="6" borderId="3" xfId="180" applyNumberFormat="1" applyFont="1" applyFill="1" applyBorder="1" applyAlignment="1">
      <alignment vertical="center" wrapText="1"/>
    </xf>
    <xf numFmtId="49" fontId="186" fillId="6" borderId="1" xfId="180" applyNumberFormat="1" applyFont="1" applyFill="1" applyBorder="1" applyAlignment="1">
      <alignment vertical="center" wrapText="1"/>
    </xf>
    <xf numFmtId="49" fontId="109" fillId="0" borderId="1" xfId="181" applyNumberFormat="1" applyFont="1" applyFill="1" applyBorder="1" applyAlignment="1">
      <alignment horizontal="center" vertical="center" wrapText="1"/>
    </xf>
    <xf numFmtId="49" fontId="109" fillId="0" borderId="1" xfId="168" applyNumberFormat="1" applyFont="1" applyFill="1" applyBorder="1" applyAlignment="1">
      <alignment horizontal="center" vertical="center" wrapText="1"/>
    </xf>
    <xf numFmtId="0" fontId="109" fillId="0" borderId="1" xfId="168" applyFont="1" applyFill="1" applyBorder="1" applyAlignment="1">
      <alignment horizontal="left" vertical="center" wrapText="1"/>
    </xf>
    <xf numFmtId="49" fontId="109" fillId="0" borderId="1" xfId="108" applyNumberFormat="1" applyFont="1" applyFill="1" applyBorder="1" applyAlignment="1">
      <alignment horizontal="center" vertical="center" wrapText="1"/>
    </xf>
    <xf numFmtId="0" fontId="109" fillId="0" borderId="1" xfId="108" applyFont="1" applyFill="1" applyBorder="1" applyAlignment="1">
      <alignment horizontal="left" vertical="center" wrapText="1"/>
    </xf>
    <xf numFmtId="0" fontId="109" fillId="0" borderId="1" xfId="168" applyNumberFormat="1" applyFont="1" applyFill="1" applyBorder="1" applyAlignment="1">
      <alignment horizontal="center" vertical="center" wrapText="1"/>
    </xf>
    <xf numFmtId="0" fontId="109" fillId="0" borderId="1" xfId="168" applyFont="1" applyFill="1" applyBorder="1" applyAlignment="1">
      <alignment horizontal="center" vertical="center" wrapText="1"/>
    </xf>
    <xf numFmtId="4" fontId="180" fillId="0" borderId="1" xfId="168" applyNumberFormat="1" applyFont="1" applyFill="1" applyBorder="1" applyAlignment="1">
      <alignment vertical="center" wrapText="1"/>
    </xf>
    <xf numFmtId="49" fontId="109" fillId="0" borderId="1" xfId="182" applyNumberFormat="1" applyFont="1" applyFill="1" applyBorder="1" applyAlignment="1">
      <alignment horizontal="center" vertical="center" wrapText="1"/>
    </xf>
    <xf numFmtId="0" fontId="109" fillId="0" borderId="1" xfId="182" applyFont="1" applyFill="1" applyBorder="1" applyAlignment="1">
      <alignment horizontal="left" vertical="center" wrapText="1"/>
    </xf>
    <xf numFmtId="0" fontId="109" fillId="0" borderId="1" xfId="182" applyNumberFormat="1" applyFont="1" applyFill="1" applyBorder="1" applyAlignment="1">
      <alignment horizontal="center" vertical="center" wrapText="1"/>
    </xf>
    <xf numFmtId="0" fontId="109" fillId="0" borderId="1" xfId="182" applyFont="1" applyFill="1" applyBorder="1" applyAlignment="1">
      <alignment horizontal="center" vertical="center" wrapText="1"/>
    </xf>
    <xf numFmtId="4" fontId="180" fillId="0" borderId="1" xfId="182" applyNumberFormat="1" applyFont="1" applyFill="1" applyBorder="1" applyAlignment="1">
      <alignment vertical="center" wrapText="1"/>
    </xf>
    <xf numFmtId="0" fontId="107" fillId="0" borderId="0" xfId="0" applyFont="1" applyFill="1"/>
    <xf numFmtId="1" fontId="51" fillId="0" borderId="4" xfId="136" applyNumberFormat="1" applyFont="1" applyFill="1" applyBorder="1" applyAlignment="1">
      <alignment horizontal="center" vertical="center"/>
    </xf>
    <xf numFmtId="0" fontId="39" fillId="0" borderId="2" xfId="9" applyFont="1" applyBorder="1" applyAlignment="1">
      <alignment horizontal="center"/>
    </xf>
    <xf numFmtId="1" fontId="51" fillId="0" borderId="1" xfId="136" applyNumberFormat="1" applyFont="1" applyFill="1" applyBorder="1" applyAlignment="1">
      <alignment horizontal="center" vertical="center" wrapText="1"/>
    </xf>
    <xf numFmtId="0" fontId="29" fillId="0" borderId="1" xfId="9" applyFont="1" applyFill="1" applyBorder="1" applyAlignment="1">
      <alignment horizontal="center" vertical="center" wrapText="1"/>
    </xf>
    <xf numFmtId="0" fontId="51" fillId="0" borderId="0" xfId="9" applyFont="1" applyFill="1" applyBorder="1" applyAlignment="1">
      <alignment horizontal="left" vertical="center" wrapText="1"/>
    </xf>
    <xf numFmtId="0" fontId="51" fillId="0" borderId="4" xfId="9" applyFont="1" applyFill="1" applyBorder="1" applyAlignment="1">
      <alignment horizontal="center" vertical="center"/>
    </xf>
    <xf numFmtId="0" fontId="39" fillId="0" borderId="1" xfId="9" applyFont="1" applyBorder="1" applyAlignment="1">
      <alignment horizontal="center"/>
    </xf>
    <xf numFmtId="0" fontId="29" fillId="0" borderId="1" xfId="9" applyFont="1" applyBorder="1" applyAlignment="1">
      <alignment horizontal="center"/>
    </xf>
    <xf numFmtId="0" fontId="51" fillId="0" borderId="1" xfId="9" applyFont="1" applyFill="1" applyBorder="1" applyAlignment="1">
      <alignment horizontal="center" vertical="center"/>
    </xf>
    <xf numFmtId="0" fontId="51" fillId="0" borderId="1" xfId="9" applyFont="1" applyFill="1" applyBorder="1" applyAlignment="1">
      <alignment horizontal="center" vertical="center" wrapText="1"/>
    </xf>
    <xf numFmtId="0" fontId="51" fillId="0" borderId="1" xfId="9" applyFont="1" applyFill="1" applyBorder="1" applyAlignment="1">
      <alignment horizontal="left" vertical="center"/>
    </xf>
    <xf numFmtId="0" fontId="51" fillId="0" borderId="2" xfId="9" applyFont="1" applyFill="1" applyBorder="1" applyAlignment="1">
      <alignment horizontal="left" vertical="center"/>
    </xf>
    <xf numFmtId="4" fontId="29" fillId="0" borderId="4" xfId="9" applyNumberFormat="1" applyFont="1" applyFill="1" applyBorder="1" applyAlignment="1">
      <alignment horizontal="center" vertical="center"/>
    </xf>
    <xf numFmtId="4" fontId="52" fillId="0" borderId="1" xfId="136" applyNumberFormat="1" applyFont="1" applyFill="1" applyBorder="1" applyAlignment="1">
      <alignment horizontal="center" vertical="center"/>
    </xf>
    <xf numFmtId="0" fontId="39" fillId="0" borderId="2" xfId="9" applyFont="1" applyBorder="1" applyAlignment="1">
      <alignment horizontal="left"/>
    </xf>
    <xf numFmtId="0" fontId="39" fillId="0" borderId="1" xfId="9" applyFont="1" applyFill="1" applyBorder="1" applyAlignment="1">
      <alignment horizontal="center" vertical="center" wrapText="1"/>
    </xf>
    <xf numFmtId="0" fontId="39" fillId="0" borderId="0" xfId="9" applyFont="1" applyFill="1"/>
    <xf numFmtId="0" fontId="51" fillId="0" borderId="2" xfId="9" applyFont="1" applyFill="1" applyBorder="1" applyAlignment="1">
      <alignment horizontal="left" vertical="center" wrapText="1"/>
    </xf>
    <xf numFmtId="1" fontId="52" fillId="0" borderId="0" xfId="136" applyNumberFormat="1" applyFont="1" applyFill="1" applyBorder="1" applyAlignment="1">
      <alignment horizontal="center" vertical="center"/>
    </xf>
    <xf numFmtId="4" fontId="52" fillId="0" borderId="0" xfId="9" applyNumberFormat="1" applyFont="1" applyBorder="1" applyAlignment="1">
      <alignment horizontal="center" vertical="center"/>
    </xf>
    <xf numFmtId="0" fontId="51" fillId="0" borderId="7" xfId="9" applyFont="1" applyFill="1" applyBorder="1" applyAlignment="1">
      <alignment horizontal="center" vertical="center"/>
    </xf>
    <xf numFmtId="0" fontId="51" fillId="0" borderId="7" xfId="9" applyFont="1" applyFill="1" applyBorder="1" applyAlignment="1">
      <alignment horizontal="left" vertical="center"/>
    </xf>
    <xf numFmtId="1" fontId="172" fillId="0" borderId="0" xfId="136" applyNumberFormat="1" applyFont="1" applyFill="1" applyBorder="1" applyAlignment="1">
      <alignment horizontal="center" vertical="center"/>
    </xf>
    <xf numFmtId="0" fontId="29" fillId="0" borderId="0" xfId="9" applyFont="1" applyFill="1" applyAlignment="1"/>
    <xf numFmtId="0" fontId="29" fillId="0" borderId="0" xfId="9" applyFont="1" applyFill="1" applyAlignment="1">
      <alignment wrapText="1"/>
    </xf>
    <xf numFmtId="4" fontId="52" fillId="0" borderId="1" xfId="9" applyNumberFormat="1" applyFont="1" applyBorder="1" applyAlignment="1">
      <alignment horizontal="center" vertical="center"/>
    </xf>
    <xf numFmtId="49" fontId="52" fillId="4" borderId="1" xfId="183" applyNumberFormat="1" applyFont="1" applyFill="1" applyBorder="1" applyAlignment="1">
      <alignment horizontal="center" vertical="center"/>
    </xf>
    <xf numFmtId="0" fontId="52" fillId="4" borderId="1" xfId="183" applyFont="1" applyFill="1" applyBorder="1" applyAlignment="1">
      <alignment vertical="center"/>
    </xf>
    <xf numFmtId="0" fontId="124" fillId="4" borderId="1" xfId="183" applyFont="1" applyFill="1" applyBorder="1" applyAlignment="1">
      <alignment horizontal="center" vertical="center"/>
    </xf>
    <xf numFmtId="3" fontId="52" fillId="4" borderId="1" xfId="183" applyNumberFormat="1" applyFont="1" applyFill="1" applyBorder="1" applyAlignment="1">
      <alignment horizontal="center" vertical="center"/>
    </xf>
    <xf numFmtId="4" fontId="52" fillId="4" borderId="1" xfId="183" applyNumberFormat="1" applyFont="1" applyFill="1" applyBorder="1" applyAlignment="1">
      <alignment horizontal="center" vertical="center"/>
    </xf>
    <xf numFmtId="172" fontId="124" fillId="4" borderId="1" xfId="183" applyNumberFormat="1" applyFont="1" applyFill="1" applyBorder="1" applyAlignment="1">
      <alignment horizontal="center" vertical="center"/>
    </xf>
    <xf numFmtId="49" fontId="51" fillId="0" borderId="1" xfId="183" applyNumberFormat="1" applyFont="1" applyBorder="1" applyAlignment="1">
      <alignment horizontal="center" vertical="center"/>
    </xf>
    <xf numFmtId="0" fontId="51" fillId="0" borderId="1" xfId="183" applyFont="1" applyBorder="1" applyAlignment="1">
      <alignment vertical="center"/>
    </xf>
    <xf numFmtId="3" fontId="51" fillId="0" borderId="1" xfId="183" applyNumberFormat="1" applyFont="1" applyFill="1" applyBorder="1" applyAlignment="1">
      <alignment horizontal="center" vertical="center"/>
    </xf>
    <xf numFmtId="4" fontId="51" fillId="0" borderId="1" xfId="183" applyNumberFormat="1" applyFont="1" applyBorder="1" applyAlignment="1">
      <alignment horizontal="center" vertical="center"/>
    </xf>
    <xf numFmtId="0" fontId="78" fillId="0" borderId="1" xfId="183" applyFont="1" applyBorder="1" applyAlignment="1">
      <alignment horizontal="center" vertical="center"/>
    </xf>
    <xf numFmtId="172" fontId="51" fillId="0" borderId="1" xfId="183" applyNumberFormat="1" applyFont="1" applyBorder="1" applyAlignment="1">
      <alignment horizontal="center" vertical="center"/>
    </xf>
    <xf numFmtId="3" fontId="51" fillId="0" borderId="1" xfId="183" applyNumberFormat="1" applyFont="1" applyBorder="1" applyAlignment="1">
      <alignment horizontal="center" vertical="center"/>
    </xf>
    <xf numFmtId="0" fontId="78" fillId="0" borderId="1" xfId="183" applyFont="1" applyFill="1" applyBorder="1" applyAlignment="1">
      <alignment horizontal="center" vertical="center"/>
    </xf>
    <xf numFmtId="172" fontId="51" fillId="0" borderId="1" xfId="183" applyNumberFormat="1" applyFont="1" applyFill="1" applyBorder="1" applyAlignment="1">
      <alignment horizontal="center" vertical="center"/>
    </xf>
    <xf numFmtId="4" fontId="51" fillId="0" borderId="1" xfId="183" applyNumberFormat="1" applyFont="1" applyFill="1" applyBorder="1" applyAlignment="1">
      <alignment horizontal="center" vertical="center"/>
    </xf>
    <xf numFmtId="49" fontId="51" fillId="0" borderId="1" xfId="183" applyNumberFormat="1" applyFont="1" applyFill="1" applyBorder="1" applyAlignment="1">
      <alignment horizontal="center" vertical="center"/>
    </xf>
    <xf numFmtId="0" fontId="51" fillId="0" borderId="1" xfId="183" applyFont="1" applyFill="1" applyBorder="1" applyAlignment="1">
      <alignment vertical="center"/>
    </xf>
    <xf numFmtId="49" fontId="39" fillId="0" borderId="1" xfId="9" applyNumberFormat="1" applyFont="1" applyBorder="1" applyAlignment="1">
      <alignment horizontal="center" vertical="center"/>
    </xf>
    <xf numFmtId="49" fontId="39" fillId="0" borderId="1" xfId="9" applyNumberFormat="1" applyFont="1" applyBorder="1" applyAlignment="1">
      <alignment horizontal="left" vertical="center" wrapText="1"/>
    </xf>
    <xf numFmtId="0" fontId="39" fillId="0" borderId="1" xfId="9" applyFont="1" applyBorder="1" applyAlignment="1">
      <alignment vertical="center" wrapText="1"/>
    </xf>
    <xf numFmtId="14" fontId="39" fillId="0" borderId="1" xfId="9" applyNumberFormat="1" applyFont="1" applyBorder="1" applyAlignment="1">
      <alignment horizontal="center" vertical="center"/>
    </xf>
    <xf numFmtId="49" fontId="56" fillId="3" borderId="1" xfId="9" applyNumberFormat="1" applyFont="1" applyFill="1" applyBorder="1" applyAlignment="1">
      <alignment horizontal="center" vertical="center"/>
    </xf>
    <xf numFmtId="49" fontId="56" fillId="3" borderId="1" xfId="9" applyNumberFormat="1" applyFont="1" applyFill="1" applyBorder="1" applyAlignment="1">
      <alignment horizontal="left" vertical="center" wrapText="1"/>
    </xf>
    <xf numFmtId="0" fontId="39" fillId="3" borderId="1" xfId="9" applyFont="1" applyFill="1" applyBorder="1" applyAlignment="1">
      <alignment vertical="center" wrapText="1"/>
    </xf>
    <xf numFmtId="49" fontId="39" fillId="3" borderId="1" xfId="9" applyNumberFormat="1" applyFont="1" applyFill="1" applyBorder="1" applyAlignment="1">
      <alignment horizontal="center" vertical="center"/>
    </xf>
    <xf numFmtId="49" fontId="39" fillId="0" borderId="1" xfId="9" applyNumberFormat="1" applyFont="1" applyFill="1" applyBorder="1" applyAlignment="1">
      <alignment horizontal="left" vertical="center" wrapText="1"/>
    </xf>
    <xf numFmtId="0" fontId="39" fillId="0" borderId="1" xfId="9" applyFont="1" applyFill="1" applyBorder="1" applyAlignment="1">
      <alignment vertical="center" wrapText="1"/>
    </xf>
    <xf numFmtId="0" fontId="29" fillId="0" borderId="1" xfId="9" applyFont="1" applyBorder="1" applyAlignment="1">
      <alignment vertical="center" wrapText="1"/>
    </xf>
    <xf numFmtId="0" fontId="131" fillId="0" borderId="1" xfId="177" applyFont="1" applyBorder="1" applyAlignment="1">
      <alignment horizontal="center" vertical="center"/>
    </xf>
    <xf numFmtId="0" fontId="130" fillId="0" borderId="1" xfId="177" applyFont="1" applyFill="1" applyBorder="1" applyAlignment="1">
      <alignment horizontal="center" vertical="center" wrapText="1"/>
    </xf>
    <xf numFmtId="0" fontId="168" fillId="0" borderId="1" xfId="177" applyFont="1" applyFill="1" applyBorder="1" applyAlignment="1">
      <alignment horizontal="center" vertical="center" wrapText="1"/>
    </xf>
    <xf numFmtId="0" fontId="108" fillId="0" borderId="1" xfId="0" applyFont="1" applyFill="1" applyBorder="1"/>
    <xf numFmtId="0" fontId="109" fillId="0" borderId="1" xfId="196" applyFont="1" applyFill="1" applyBorder="1" applyAlignment="1">
      <alignment horizontal="center" vertical="center"/>
    </xf>
    <xf numFmtId="0" fontId="109" fillId="0" borderId="1" xfId="196" applyFont="1" applyFill="1" applyBorder="1" applyAlignment="1">
      <alignment horizontal="left" vertical="center" wrapText="1"/>
    </xf>
    <xf numFmtId="0" fontId="188" fillId="0" borderId="1" xfId="184" applyFont="1" applyBorder="1" applyAlignment="1">
      <alignment vertical="center" wrapText="1"/>
    </xf>
    <xf numFmtId="4" fontId="180" fillId="0" borderId="1" xfId="136" applyNumberFormat="1" applyFont="1" applyFill="1" applyBorder="1" applyAlignment="1">
      <alignment horizontal="center" vertical="center"/>
    </xf>
    <xf numFmtId="0" fontId="110" fillId="0" borderId="1" xfId="196" applyFont="1" applyFill="1" applyBorder="1" applyAlignment="1">
      <alignment horizontal="left" vertical="center" wrapText="1"/>
    </xf>
    <xf numFmtId="0" fontId="98" fillId="0" borderId="1" xfId="178" applyFont="1" applyFill="1" applyBorder="1" applyAlignment="1">
      <alignment horizontal="center" wrapText="1"/>
    </xf>
    <xf numFmtId="0" fontId="33" fillId="0" borderId="0" xfId="178" applyFont="1" applyAlignment="1">
      <alignment vertical="center"/>
    </xf>
    <xf numFmtId="0" fontId="154" fillId="0" borderId="0" xfId="9" applyFont="1" applyAlignment="1">
      <alignment vertical="center"/>
    </xf>
    <xf numFmtId="0" fontId="59" fillId="0" borderId="0" xfId="178" applyFont="1" applyBorder="1" applyAlignment="1">
      <alignment vertical="center"/>
    </xf>
    <xf numFmtId="4" fontId="180" fillId="0" borderId="1" xfId="181" applyNumberFormat="1" applyFont="1" applyFill="1" applyBorder="1" applyAlignment="1">
      <alignment vertical="center" wrapText="1"/>
    </xf>
    <xf numFmtId="0" fontId="72" fillId="2" borderId="1" xfId="183" applyFont="1" applyFill="1" applyBorder="1" applyAlignment="1">
      <alignment horizontal="center" vertical="center" wrapText="1"/>
    </xf>
    <xf numFmtId="49" fontId="72" fillId="2" borderId="1" xfId="183" applyNumberFormat="1" applyFont="1" applyFill="1" applyBorder="1" applyAlignment="1">
      <alignment horizontal="center" vertical="center" wrapText="1"/>
    </xf>
    <xf numFmtId="0" fontId="72" fillId="2" borderId="4" xfId="183" applyFont="1" applyFill="1" applyBorder="1" applyAlignment="1">
      <alignment horizontal="center" vertical="center" wrapText="1"/>
    </xf>
    <xf numFmtId="49" fontId="36" fillId="0" borderId="1" xfId="183" applyNumberFormat="1" applyFont="1" applyFill="1" applyBorder="1" applyAlignment="1">
      <alignment horizontal="center" vertical="center" wrapText="1"/>
    </xf>
    <xf numFmtId="0" fontId="36" fillId="0" borderId="1" xfId="183" applyFont="1" applyFill="1" applyBorder="1" applyAlignment="1">
      <alignment horizontal="center" vertical="center" wrapText="1"/>
    </xf>
    <xf numFmtId="49" fontId="50" fillId="0" borderId="1" xfId="183" applyNumberFormat="1" applyFont="1" applyFill="1" applyBorder="1" applyAlignment="1">
      <alignment horizontal="center" vertical="center" wrapText="1"/>
    </xf>
    <xf numFmtId="14" fontId="107" fillId="0" borderId="1" xfId="9" applyNumberFormat="1" applyFont="1" applyBorder="1" applyAlignment="1">
      <alignment horizontal="center" vertical="center"/>
    </xf>
    <xf numFmtId="4" fontId="184" fillId="0" borderId="1" xfId="191" applyNumberFormat="1" applyFont="1" applyFill="1" applyBorder="1" applyAlignment="1">
      <alignment vertical="center" wrapText="1"/>
    </xf>
    <xf numFmtId="4" fontId="184" fillId="0" borderId="2" xfId="191" applyNumberFormat="1" applyFont="1" applyFill="1" applyBorder="1" applyAlignment="1">
      <alignment vertical="center" wrapText="1"/>
    </xf>
    <xf numFmtId="0" fontId="183" fillId="0" borderId="1" xfId="181" applyFont="1" applyFill="1" applyBorder="1" applyAlignment="1">
      <alignment horizontal="left" vertical="center" wrapText="1"/>
    </xf>
    <xf numFmtId="49" fontId="183" fillId="0" borderId="1" xfId="191" applyNumberFormat="1" applyFont="1" applyFill="1" applyBorder="1" applyAlignment="1">
      <alignment horizontal="center" vertical="center" wrapText="1"/>
    </xf>
    <xf numFmtId="0" fontId="183" fillId="0" borderId="1" xfId="191" applyFont="1" applyFill="1" applyBorder="1" applyAlignment="1">
      <alignment horizontal="left" vertical="center" wrapText="1"/>
    </xf>
    <xf numFmtId="0" fontId="109" fillId="0" borderId="1" xfId="191" applyFont="1" applyFill="1" applyBorder="1" applyAlignment="1">
      <alignment horizontal="left" vertical="center" wrapText="1"/>
    </xf>
    <xf numFmtId="0" fontId="183" fillId="0" borderId="1" xfId="191" applyFont="1" applyFill="1" applyBorder="1" applyAlignment="1">
      <alignment horizontal="center" vertical="center" wrapText="1"/>
    </xf>
    <xf numFmtId="4" fontId="56" fillId="0" borderId="1" xfId="181" applyNumberFormat="1" applyFont="1" applyFill="1" applyBorder="1" applyAlignment="1">
      <alignment vertical="center" wrapText="1"/>
    </xf>
    <xf numFmtId="0" fontId="109" fillId="0" borderId="1" xfId="9" applyFont="1" applyFill="1" applyBorder="1" applyAlignment="1">
      <alignment horizontal="center" vertical="center"/>
    </xf>
    <xf numFmtId="0" fontId="109" fillId="0" borderId="1" xfId="9" applyFont="1" applyFill="1" applyBorder="1" applyAlignment="1">
      <alignment horizontal="left" vertical="center" wrapText="1"/>
    </xf>
    <xf numFmtId="0" fontId="110" fillId="0" borderId="1" xfId="9" applyFont="1" applyFill="1" applyBorder="1" applyAlignment="1">
      <alignment horizontal="left" vertical="center" wrapText="1"/>
    </xf>
    <xf numFmtId="0" fontId="72" fillId="0" borderId="1" xfId="9" applyFont="1" applyFill="1" applyBorder="1" applyAlignment="1">
      <alignment horizontal="center"/>
    </xf>
    <xf numFmtId="49" fontId="85" fillId="0" borderId="0" xfId="9" applyNumberFormat="1" applyFont="1"/>
    <xf numFmtId="49" fontId="39" fillId="0" borderId="0" xfId="9" applyNumberFormat="1" applyFont="1"/>
    <xf numFmtId="0" fontId="37" fillId="0" borderId="0" xfId="0" applyFont="1" applyAlignment="1">
      <alignment horizontal="center" vertical="center" wrapText="1"/>
    </xf>
    <xf numFmtId="0" fontId="39" fillId="3" borderId="1" xfId="102" applyFont="1" applyFill="1" applyBorder="1" applyAlignment="1">
      <alignment horizontal="center" vertical="center" wrapText="1"/>
    </xf>
    <xf numFmtId="164" fontId="30" fillId="2" borderId="1" xfId="0" applyNumberFormat="1" applyFont="1" applyFill="1" applyBorder="1" applyAlignment="1">
      <alignment horizontal="center" vertical="center" wrapText="1"/>
    </xf>
    <xf numFmtId="0" fontId="39" fillId="0" borderId="1" xfId="179" applyFont="1" applyFill="1" applyBorder="1" applyAlignment="1">
      <alignment vertical="center" wrapText="1"/>
    </xf>
    <xf numFmtId="4" fontId="180" fillId="0" borderId="1" xfId="106" applyNumberFormat="1" applyFont="1" applyFill="1" applyBorder="1" applyAlignment="1">
      <alignment vertical="center" wrapText="1"/>
    </xf>
    <xf numFmtId="4" fontId="180" fillId="0" borderId="1" xfId="107" applyNumberFormat="1" applyFont="1" applyFill="1" applyBorder="1" applyAlignment="1">
      <alignment vertical="center" wrapText="1"/>
    </xf>
    <xf numFmtId="0" fontId="33" fillId="0" borderId="0" xfId="197" applyFont="1" applyBorder="1"/>
    <xf numFmtId="4" fontId="39" fillId="0" borderId="0" xfId="136" applyNumberFormat="1" applyFont="1" applyAlignment="1">
      <alignment horizontal="center" vertical="center"/>
    </xf>
    <xf numFmtId="0" fontId="109" fillId="0" borderId="1" xfId="9" applyFont="1" applyFill="1" applyBorder="1" applyAlignment="1">
      <alignment horizontal="left" vertical="center"/>
    </xf>
    <xf numFmtId="0" fontId="109" fillId="0" borderId="1" xfId="9" applyFont="1" applyFill="1" applyBorder="1" applyAlignment="1">
      <alignment horizontal="left" vertical="center" wrapText="1"/>
    </xf>
    <xf numFmtId="0" fontId="72" fillId="2" borderId="4" xfId="0" applyFont="1" applyFill="1" applyBorder="1" applyAlignment="1">
      <alignment horizontal="center" vertical="center" wrapText="1"/>
    </xf>
    <xf numFmtId="0" fontId="72" fillId="2" borderId="6" xfId="0" applyFont="1" applyFill="1" applyBorder="1" applyAlignment="1">
      <alignment horizontal="center" vertical="center" wrapText="1"/>
    </xf>
    <xf numFmtId="0" fontId="72" fillId="2" borderId="4" xfId="9" applyFont="1" applyFill="1" applyBorder="1" applyAlignment="1">
      <alignment horizontal="center" vertical="center" wrapText="1"/>
    </xf>
    <xf numFmtId="0" fontId="72" fillId="2" borderId="6" xfId="9" applyFont="1" applyFill="1" applyBorder="1" applyAlignment="1">
      <alignment horizontal="center" vertical="center" wrapText="1"/>
    </xf>
    <xf numFmtId="0" fontId="78" fillId="2" borderId="1" xfId="183" applyFont="1" applyFill="1" applyBorder="1" applyAlignment="1">
      <alignment horizontal="center" vertical="center"/>
    </xf>
    <xf numFmtId="172" fontId="51" fillId="2" borderId="1" xfId="183" applyNumberFormat="1" applyFont="1" applyFill="1" applyBorder="1" applyAlignment="1">
      <alignment horizontal="center" vertical="center"/>
    </xf>
    <xf numFmtId="4" fontId="51" fillId="2" borderId="1" xfId="183" applyNumberFormat="1" applyFont="1" applyFill="1" applyBorder="1" applyAlignment="1">
      <alignment horizontal="center" vertical="center"/>
    </xf>
    <xf numFmtId="3" fontId="51" fillId="2" borderId="1" xfId="183" applyNumberFormat="1" applyFont="1" applyFill="1" applyBorder="1" applyAlignment="1">
      <alignment horizontal="center" vertical="center"/>
    </xf>
    <xf numFmtId="4" fontId="51" fillId="2" borderId="1" xfId="153" applyNumberFormat="1" applyFont="1" applyFill="1" applyBorder="1" applyAlignment="1">
      <alignment horizontal="center" vertical="center"/>
    </xf>
    <xf numFmtId="0" fontId="29" fillId="0" borderId="7" xfId="9" applyFont="1" applyBorder="1"/>
    <xf numFmtId="0" fontId="189" fillId="0" borderId="0" xfId="129" applyFont="1"/>
    <xf numFmtId="49" fontId="183" fillId="0" borderId="1" xfId="198" applyNumberFormat="1" applyFont="1" applyFill="1" applyBorder="1" applyAlignment="1">
      <alignment horizontal="center" vertical="center" wrapText="1"/>
    </xf>
    <xf numFmtId="0" fontId="183" fillId="0" borderId="1" xfId="108" applyFont="1" applyFill="1" applyBorder="1" applyAlignment="1">
      <alignment horizontal="left" vertical="center" wrapText="1"/>
    </xf>
    <xf numFmtId="49" fontId="183" fillId="0" borderId="1" xfId="108" applyNumberFormat="1" applyFont="1" applyFill="1" applyBorder="1" applyAlignment="1">
      <alignment horizontal="center" vertical="center" wrapText="1"/>
    </xf>
    <xf numFmtId="0" fontId="183" fillId="0" borderId="1" xfId="108" applyNumberFormat="1" applyFont="1" applyFill="1" applyBorder="1" applyAlignment="1">
      <alignment horizontal="center" vertical="center" wrapText="1"/>
    </xf>
    <xf numFmtId="0" fontId="183" fillId="0" borderId="1" xfId="108" applyFont="1" applyFill="1" applyBorder="1" applyAlignment="1">
      <alignment horizontal="center" vertical="center" wrapText="1"/>
    </xf>
    <xf numFmtId="4" fontId="184" fillId="0" borderId="1" xfId="108" applyNumberFormat="1" applyFont="1" applyFill="1" applyBorder="1" applyAlignment="1">
      <alignment vertical="center" wrapText="1"/>
    </xf>
    <xf numFmtId="0" fontId="183" fillId="0" borderId="1" xfId="133" applyFont="1" applyFill="1" applyBorder="1" applyAlignment="1">
      <alignment horizontal="left" vertical="center" wrapText="1"/>
    </xf>
    <xf numFmtId="49" fontId="183" fillId="0" borderId="1" xfId="133" applyNumberFormat="1" applyFont="1" applyFill="1" applyBorder="1" applyAlignment="1">
      <alignment horizontal="center" vertical="center" wrapText="1"/>
    </xf>
    <xf numFmtId="0" fontId="109" fillId="0" borderId="1" xfId="133" applyFont="1" applyFill="1" applyBorder="1" applyAlignment="1">
      <alignment horizontal="left" vertical="center" wrapText="1"/>
    </xf>
    <xf numFmtId="0" fontId="183" fillId="0" borderId="1" xfId="133" applyNumberFormat="1" applyFont="1" applyFill="1" applyBorder="1" applyAlignment="1">
      <alignment horizontal="center" vertical="center" wrapText="1"/>
    </xf>
    <xf numFmtId="0" fontId="183" fillId="0" borderId="1" xfId="133" applyFont="1" applyFill="1" applyBorder="1" applyAlignment="1">
      <alignment horizontal="center" vertical="center" wrapText="1"/>
    </xf>
    <xf numFmtId="4" fontId="184" fillId="0" borderId="1" xfId="133" applyNumberFormat="1" applyFont="1" applyFill="1" applyBorder="1" applyAlignment="1">
      <alignment vertical="center" wrapText="1"/>
    </xf>
    <xf numFmtId="4" fontId="190" fillId="0" borderId="1" xfId="134" applyNumberFormat="1" applyFont="1" applyFill="1" applyBorder="1" applyAlignment="1">
      <alignment vertical="center" wrapText="1"/>
    </xf>
    <xf numFmtId="49" fontId="109" fillId="0" borderId="1" xfId="199" applyNumberFormat="1" applyFont="1" applyFill="1" applyBorder="1" applyAlignment="1">
      <alignment horizontal="center" vertical="center" wrapText="1"/>
    </xf>
    <xf numFmtId="0" fontId="109" fillId="0" borderId="1" xfId="199" applyFont="1" applyFill="1" applyBorder="1" applyAlignment="1">
      <alignment horizontal="left" vertical="center" wrapText="1"/>
    </xf>
    <xf numFmtId="0" fontId="109" fillId="0" borderId="1" xfId="199" applyFont="1" applyFill="1" applyBorder="1" applyAlignment="1">
      <alignment horizontal="center" vertical="center" wrapText="1"/>
    </xf>
    <xf numFmtId="4" fontId="180" fillId="0" borderId="1" xfId="200" applyNumberFormat="1" applyFont="1" applyFill="1" applyBorder="1" applyAlignment="1">
      <alignment vertical="center" wrapText="1"/>
    </xf>
    <xf numFmtId="4" fontId="180" fillId="0" borderId="1" xfId="201" applyNumberFormat="1" applyFont="1" applyFill="1" applyBorder="1" applyAlignment="1">
      <alignment vertical="center" wrapText="1"/>
    </xf>
    <xf numFmtId="0" fontId="90" fillId="0" borderId="0" xfId="0" applyFont="1" applyFill="1" applyAlignment="1">
      <alignment vertical="center" wrapText="1"/>
    </xf>
    <xf numFmtId="3" fontId="29" fillId="0" borderId="1" xfId="9" applyNumberFormat="1" applyFont="1" applyBorder="1" applyAlignment="1">
      <alignment horizontal="center"/>
    </xf>
    <xf numFmtId="4" fontId="74" fillId="3" borderId="1" xfId="9" applyNumberFormat="1" applyFont="1" applyFill="1" applyBorder="1" applyAlignment="1">
      <alignment horizontal="center" vertical="center"/>
    </xf>
    <xf numFmtId="3" fontId="74" fillId="3" borderId="1" xfId="9" applyNumberFormat="1" applyFont="1" applyFill="1" applyBorder="1" applyAlignment="1">
      <alignment horizontal="center" vertical="center"/>
    </xf>
    <xf numFmtId="164" fontId="72" fillId="2" borderId="6" xfId="9" applyNumberFormat="1" applyFont="1" applyFill="1" applyBorder="1" applyAlignment="1">
      <alignment horizontal="center" vertical="center"/>
    </xf>
    <xf numFmtId="164" fontId="72" fillId="2" borderId="6" xfId="0" applyNumberFormat="1" applyFont="1" applyFill="1" applyBorder="1" applyAlignment="1">
      <alignment horizontal="center" vertical="center"/>
    </xf>
    <xf numFmtId="3" fontId="72" fillId="0" borderId="1" xfId="0" applyNumberFormat="1" applyFont="1" applyFill="1" applyBorder="1" applyAlignment="1">
      <alignment horizontal="center" vertical="center"/>
    </xf>
    <xf numFmtId="4" fontId="74" fillId="3" borderId="1" xfId="0" applyNumberFormat="1" applyFont="1" applyFill="1" applyBorder="1" applyAlignment="1">
      <alignment horizontal="center" vertical="center"/>
    </xf>
    <xf numFmtId="0" fontId="33" fillId="0" borderId="12" xfId="75" applyFont="1" applyBorder="1" applyAlignment="1">
      <alignment horizontal="center"/>
    </xf>
    <xf numFmtId="0" fontId="103" fillId="0" borderId="0" xfId="0" applyFont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0" fontId="47" fillId="2" borderId="4" xfId="0" applyFont="1" applyFill="1" applyBorder="1" applyAlignment="1">
      <alignment horizontal="center" vertical="center" wrapText="1"/>
    </xf>
    <xf numFmtId="0" fontId="47" fillId="2" borderId="6" xfId="0" applyFont="1" applyFill="1" applyBorder="1" applyAlignment="1">
      <alignment horizontal="center" vertical="center" wrapText="1"/>
    </xf>
    <xf numFmtId="0" fontId="47" fillId="2" borderId="1" xfId="0" applyFont="1" applyFill="1" applyBorder="1" applyAlignment="1">
      <alignment horizontal="center" vertical="center" wrapText="1"/>
    </xf>
    <xf numFmtId="0" fontId="33" fillId="2" borderId="2" xfId="76" applyFont="1" applyFill="1" applyBorder="1" applyAlignment="1">
      <alignment horizontal="center" vertical="center" wrapText="1"/>
    </xf>
    <xf numFmtId="0" fontId="33" fillId="2" borderId="3" xfId="76" applyFont="1" applyFill="1" applyBorder="1" applyAlignment="1">
      <alignment horizontal="center" vertical="center" wrapText="1"/>
    </xf>
    <xf numFmtId="0" fontId="33" fillId="2" borderId="9" xfId="76" applyFont="1" applyFill="1" applyBorder="1" applyAlignment="1">
      <alignment horizontal="center" vertical="center" wrapText="1"/>
    </xf>
    <xf numFmtId="0" fontId="33" fillId="0" borderId="0" xfId="76" applyFont="1" applyAlignment="1">
      <alignment horizontal="center"/>
    </xf>
    <xf numFmtId="0" fontId="86" fillId="0" borderId="0" xfId="76" applyFont="1" applyBorder="1" applyAlignment="1">
      <alignment horizontal="center" vertical="center" wrapText="1"/>
    </xf>
    <xf numFmtId="0" fontId="62" fillId="0" borderId="0" xfId="0" applyFont="1" applyAlignment="1">
      <alignment horizontal="center" vertical="center" wrapText="1"/>
    </xf>
    <xf numFmtId="49" fontId="46" fillId="2" borderId="1" xfId="4" applyNumberFormat="1" applyFont="1" applyFill="1" applyBorder="1" applyAlignment="1">
      <alignment horizontal="center" vertical="center" wrapText="1"/>
    </xf>
    <xf numFmtId="0" fontId="103" fillId="0" borderId="0" xfId="80" applyFont="1" applyBorder="1" applyAlignment="1">
      <alignment horizontal="center" vertical="center" wrapText="1"/>
    </xf>
    <xf numFmtId="0" fontId="72" fillId="2" borderId="1" xfId="81" applyFont="1" applyFill="1" applyBorder="1" applyAlignment="1">
      <alignment horizontal="center" vertical="center" wrapText="1"/>
    </xf>
    <xf numFmtId="3" fontId="72" fillId="2" borderId="1" xfId="81" applyNumberFormat="1" applyFont="1" applyFill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86" fillId="0" borderId="0" xfId="128" applyFont="1" applyBorder="1" applyAlignment="1">
      <alignment horizontal="center" vertical="center" wrapText="1"/>
    </xf>
    <xf numFmtId="0" fontId="37" fillId="0" borderId="0" xfId="9" applyFont="1" applyAlignment="1">
      <alignment horizontal="center" vertical="center" wrapText="1"/>
    </xf>
    <xf numFmtId="3" fontId="72" fillId="2" borderId="4" xfId="183" applyNumberFormat="1" applyFont="1" applyFill="1" applyBorder="1" applyAlignment="1">
      <alignment horizontal="center" vertical="center" wrapText="1"/>
    </xf>
    <xf numFmtId="3" fontId="72" fillId="2" borderId="6" xfId="183" applyNumberFormat="1" applyFont="1" applyFill="1" applyBorder="1" applyAlignment="1">
      <alignment horizontal="center" vertical="center" wrapText="1"/>
    </xf>
    <xf numFmtId="3" fontId="72" fillId="2" borderId="1" xfId="153" applyNumberFormat="1" applyFont="1" applyFill="1" applyBorder="1" applyAlignment="1">
      <alignment horizontal="center" vertical="center" wrapText="1"/>
    </xf>
    <xf numFmtId="0" fontId="72" fillId="2" borderId="10" xfId="183" applyFont="1" applyFill="1" applyBorder="1" applyAlignment="1">
      <alignment horizontal="center" vertical="center" wrapText="1"/>
    </xf>
    <xf numFmtId="0" fontId="72" fillId="2" borderId="11" xfId="183" applyFont="1" applyFill="1" applyBorder="1" applyAlignment="1">
      <alignment horizontal="center" vertical="center" wrapText="1"/>
    </xf>
    <xf numFmtId="0" fontId="72" fillId="2" borderId="2" xfId="183" applyFont="1" applyFill="1" applyBorder="1" applyAlignment="1">
      <alignment horizontal="center" vertical="center" wrapText="1"/>
    </xf>
    <xf numFmtId="0" fontId="72" fillId="2" borderId="9" xfId="183" applyFont="1" applyFill="1" applyBorder="1" applyAlignment="1">
      <alignment horizontal="center" vertical="center" wrapText="1"/>
    </xf>
    <xf numFmtId="3" fontId="51" fillId="2" borderId="4" xfId="183" applyNumberFormat="1" applyFont="1" applyFill="1" applyBorder="1" applyAlignment="1">
      <alignment horizontal="center" vertical="center" wrapText="1"/>
    </xf>
    <xf numFmtId="3" fontId="51" fillId="2" borderId="6" xfId="183" applyNumberFormat="1" applyFont="1" applyFill="1" applyBorder="1" applyAlignment="1">
      <alignment horizontal="center" vertical="center" wrapText="1"/>
    </xf>
    <xf numFmtId="4" fontId="29" fillId="2" borderId="1" xfId="0" applyNumberFormat="1" applyFont="1" applyFill="1" applyBorder="1" applyAlignment="1">
      <alignment horizontal="center" vertical="center" wrapText="1"/>
    </xf>
    <xf numFmtId="164" fontId="161" fillId="2" borderId="1" xfId="0" applyNumberFormat="1" applyFont="1" applyFill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4" fontId="29" fillId="2" borderId="1" xfId="0" applyNumberFormat="1" applyFont="1" applyFill="1" applyBorder="1" applyAlignment="1">
      <alignment horizontal="center" vertical="center"/>
    </xf>
    <xf numFmtId="0" fontId="30" fillId="2" borderId="1" xfId="9" applyFont="1" applyFill="1" applyBorder="1" applyAlignment="1">
      <alignment horizontal="center" vertical="center" wrapText="1"/>
    </xf>
    <xf numFmtId="164" fontId="30" fillId="2" borderId="1" xfId="9" applyNumberFormat="1" applyFont="1" applyFill="1" applyBorder="1" applyAlignment="1">
      <alignment horizontal="center" vertical="center" wrapText="1"/>
    </xf>
    <xf numFmtId="0" fontId="72" fillId="2" borderId="1" xfId="0" applyFont="1" applyFill="1" applyBorder="1" applyAlignment="1">
      <alignment horizontal="center" vertical="center" wrapText="1"/>
    </xf>
    <xf numFmtId="164" fontId="89" fillId="2" borderId="1" xfId="0" applyNumberFormat="1" applyFont="1" applyFill="1" applyBorder="1" applyAlignment="1">
      <alignment horizontal="center" vertical="center" wrapText="1"/>
    </xf>
    <xf numFmtId="0" fontId="85" fillId="0" borderId="0" xfId="0" applyFont="1" applyAlignment="1">
      <alignment horizontal="center"/>
    </xf>
    <xf numFmtId="164" fontId="89" fillId="2" borderId="4" xfId="0" applyNumberFormat="1" applyFont="1" applyFill="1" applyBorder="1" applyAlignment="1">
      <alignment horizontal="center" vertical="center" wrapText="1"/>
    </xf>
    <xf numFmtId="164" fontId="89" fillId="2" borderId="6" xfId="0" applyNumberFormat="1" applyFont="1" applyFill="1" applyBorder="1" applyAlignment="1">
      <alignment horizontal="center" vertical="center" wrapText="1"/>
    </xf>
    <xf numFmtId="0" fontId="88" fillId="0" borderId="0" xfId="0" applyFont="1" applyFill="1" applyAlignment="1">
      <alignment horizontal="center" vertical="center" wrapText="1"/>
    </xf>
    <xf numFmtId="0" fontId="90" fillId="0" borderId="0" xfId="0" applyFont="1" applyFill="1" applyAlignment="1">
      <alignment horizontal="center" vertical="center" wrapText="1"/>
    </xf>
    <xf numFmtId="49" fontId="89" fillId="2" borderId="4" xfId="125" applyNumberFormat="1" applyFont="1" applyFill="1" applyBorder="1" applyAlignment="1">
      <alignment horizontal="center" vertical="center" wrapText="1"/>
    </xf>
    <xf numFmtId="49" fontId="89" fillId="2" borderId="6" xfId="125" applyNumberFormat="1" applyFont="1" applyFill="1" applyBorder="1" applyAlignment="1">
      <alignment horizontal="center" vertical="center" wrapText="1"/>
    </xf>
    <xf numFmtId="0" fontId="89" fillId="2" borderId="1" xfId="125" applyNumberFormat="1" applyFont="1" applyFill="1" applyBorder="1" applyAlignment="1">
      <alignment horizontal="center" vertical="center" wrapText="1"/>
    </xf>
    <xf numFmtId="0" fontId="89" fillId="2" borderId="4" xfId="125" applyFont="1" applyFill="1" applyBorder="1" applyAlignment="1">
      <alignment horizontal="center" vertical="center" wrapText="1"/>
    </xf>
    <xf numFmtId="0" fontId="89" fillId="2" borderId="6" xfId="125" applyFont="1" applyFill="1" applyBorder="1" applyAlignment="1">
      <alignment horizontal="center" vertical="center" wrapText="1"/>
    </xf>
    <xf numFmtId="0" fontId="78" fillId="0" borderId="0" xfId="1" applyFont="1" applyAlignment="1">
      <alignment horizontal="left" vertical="center" wrapText="1"/>
    </xf>
    <xf numFmtId="49" fontId="89" fillId="2" borderId="4" xfId="107" applyNumberFormat="1" applyFont="1" applyFill="1" applyBorder="1" applyAlignment="1">
      <alignment horizontal="center" vertical="center" wrapText="1"/>
    </xf>
    <xf numFmtId="49" fontId="89" fillId="2" borderId="6" xfId="107" applyNumberFormat="1" applyFont="1" applyFill="1" applyBorder="1" applyAlignment="1">
      <alignment horizontal="center" vertical="center" wrapText="1"/>
    </xf>
    <xf numFmtId="0" fontId="89" fillId="2" borderId="1" xfId="107" applyNumberFormat="1" applyFont="1" applyFill="1" applyBorder="1" applyAlignment="1">
      <alignment horizontal="center" vertical="center" wrapText="1"/>
    </xf>
    <xf numFmtId="0" fontId="89" fillId="2" borderId="4" xfId="107" applyFont="1" applyFill="1" applyBorder="1" applyAlignment="1">
      <alignment horizontal="center" vertical="center" wrapText="1"/>
    </xf>
    <xf numFmtId="0" fontId="89" fillId="2" borderId="6" xfId="107" applyFont="1" applyFill="1" applyBorder="1" applyAlignment="1">
      <alignment horizontal="center" vertical="center" wrapText="1"/>
    </xf>
    <xf numFmtId="0" fontId="39" fillId="0" borderId="0" xfId="0" applyFont="1" applyAlignment="1">
      <alignment horizontal="center"/>
    </xf>
    <xf numFmtId="0" fontId="86" fillId="0" borderId="0" xfId="0" applyFont="1" applyFill="1" applyAlignment="1">
      <alignment horizontal="center" vertical="center" wrapText="1"/>
    </xf>
    <xf numFmtId="49" fontId="39" fillId="2" borderId="1" xfId="107" applyNumberFormat="1" applyFont="1" applyFill="1" applyBorder="1" applyAlignment="1">
      <alignment horizontal="center" vertical="center" wrapText="1"/>
    </xf>
    <xf numFmtId="0" fontId="39" fillId="2" borderId="1" xfId="107" applyNumberFormat="1" applyFont="1" applyFill="1" applyBorder="1" applyAlignment="1">
      <alignment horizontal="center" vertical="center" wrapText="1"/>
    </xf>
    <xf numFmtId="0" fontId="39" fillId="2" borderId="1" xfId="107" applyFont="1" applyFill="1" applyBorder="1" applyAlignment="1">
      <alignment horizontal="center" vertical="center" wrapText="1"/>
    </xf>
    <xf numFmtId="164" fontId="39" fillId="2" borderId="1" xfId="0" applyNumberFormat="1" applyFont="1" applyFill="1" applyBorder="1" applyAlignment="1">
      <alignment horizontal="center" vertical="center" wrapText="1"/>
    </xf>
    <xf numFmtId="10" fontId="39" fillId="2" borderId="1" xfId="136" applyNumberFormat="1" applyFont="1" applyFill="1" applyBorder="1" applyAlignment="1">
      <alignment horizontal="center" vertical="center" wrapText="1"/>
    </xf>
    <xf numFmtId="0" fontId="39" fillId="2" borderId="2" xfId="136" applyFont="1" applyFill="1" applyBorder="1" applyAlignment="1">
      <alignment horizontal="center" vertical="center" wrapText="1"/>
    </xf>
    <xf numFmtId="0" fontId="39" fillId="2" borderId="9" xfId="136" applyFont="1" applyFill="1" applyBorder="1" applyAlignment="1">
      <alignment horizontal="center" vertical="center" wrapText="1"/>
    </xf>
    <xf numFmtId="0" fontId="39" fillId="2" borderId="8" xfId="6" applyFont="1" applyFill="1" applyBorder="1" applyAlignment="1">
      <alignment horizontal="center" vertical="center" wrapText="1"/>
    </xf>
    <xf numFmtId="0" fontId="39" fillId="2" borderId="10" xfId="6" applyFont="1" applyFill="1" applyBorder="1" applyAlignment="1">
      <alignment horizontal="center" vertical="center" wrapText="1"/>
    </xf>
    <xf numFmtId="0" fontId="78" fillId="0" borderId="0" xfId="136" applyFont="1" applyFill="1" applyAlignment="1">
      <alignment horizontal="justify" vertical="top" wrapText="1"/>
    </xf>
    <xf numFmtId="0" fontId="78" fillId="0" borderId="0" xfId="136" applyFont="1" applyFill="1" applyAlignment="1">
      <alignment horizontal="left" vertical="top" wrapText="1"/>
    </xf>
    <xf numFmtId="0" fontId="88" fillId="0" borderId="0" xfId="92" applyFont="1" applyFill="1" applyAlignment="1">
      <alignment horizontal="center" vertical="center" wrapText="1"/>
    </xf>
    <xf numFmtId="0" fontId="62" fillId="0" borderId="0" xfId="9" applyFont="1" applyAlignment="1">
      <alignment horizontal="center" vertical="center" wrapText="1"/>
    </xf>
    <xf numFmtId="0" fontId="72" fillId="2" borderId="1" xfId="155" applyFont="1" applyFill="1" applyBorder="1" applyAlignment="1">
      <alignment horizontal="center" vertical="center" wrapText="1"/>
    </xf>
    <xf numFmtId="0" fontId="33" fillId="2" borderId="1" xfId="155" applyFont="1" applyFill="1" applyBorder="1" applyAlignment="1">
      <alignment horizontal="center" vertical="center" wrapText="1"/>
    </xf>
    <xf numFmtId="0" fontId="33" fillId="2" borderId="2" xfId="155" applyFont="1" applyFill="1" applyBorder="1" applyAlignment="1">
      <alignment horizontal="center" vertical="center" wrapText="1"/>
    </xf>
    <xf numFmtId="0" fontId="33" fillId="2" borderId="3" xfId="155" applyFont="1" applyFill="1" applyBorder="1" applyAlignment="1">
      <alignment horizontal="center" vertical="center" wrapText="1"/>
    </xf>
    <xf numFmtId="0" fontId="33" fillId="2" borderId="9" xfId="155" applyFont="1" applyFill="1" applyBorder="1" applyAlignment="1">
      <alignment horizontal="center" vertical="center" wrapText="1"/>
    </xf>
    <xf numFmtId="0" fontId="31" fillId="2" borderId="4" xfId="6" applyFont="1" applyFill="1" applyBorder="1" applyAlignment="1">
      <alignment horizontal="center" vertical="center" wrapText="1"/>
    </xf>
    <xf numFmtId="0" fontId="31" fillId="2" borderId="5" xfId="6" applyFont="1" applyFill="1" applyBorder="1" applyAlignment="1">
      <alignment horizontal="center" vertical="center" wrapText="1"/>
    </xf>
    <xf numFmtId="10" fontId="31" fillId="2" borderId="4" xfId="9" applyNumberFormat="1" applyFont="1" applyFill="1" applyBorder="1" applyAlignment="1">
      <alignment horizontal="center" vertical="center" wrapText="1"/>
    </xf>
    <xf numFmtId="10" fontId="31" fillId="2" borderId="5" xfId="9" applyNumberFormat="1" applyFont="1" applyFill="1" applyBorder="1" applyAlignment="1">
      <alignment horizontal="center" vertical="center" wrapText="1"/>
    </xf>
    <xf numFmtId="0" fontId="72" fillId="0" borderId="0" xfId="9" applyFont="1" applyAlignment="1">
      <alignment horizontal="left" wrapText="1"/>
    </xf>
    <xf numFmtId="0" fontId="39" fillId="2" borderId="1" xfId="136" applyFont="1" applyFill="1" applyBorder="1" applyAlignment="1">
      <alignment horizontal="center" vertical="center" wrapText="1"/>
    </xf>
    <xf numFmtId="0" fontId="89" fillId="2" borderId="1" xfId="156" applyNumberFormat="1" applyFont="1" applyFill="1" applyBorder="1" applyAlignment="1">
      <alignment horizontal="center" vertical="center" wrapText="1"/>
    </xf>
    <xf numFmtId="0" fontId="90" fillId="0" borderId="0" xfId="9" applyFont="1" applyFill="1" applyAlignment="1">
      <alignment horizontal="center" vertical="center" wrapText="1"/>
    </xf>
    <xf numFmtId="0" fontId="72" fillId="2" borderId="1" xfId="161" applyFont="1" applyFill="1" applyBorder="1" applyAlignment="1">
      <alignment horizontal="center" vertical="center" wrapText="1"/>
    </xf>
    <xf numFmtId="0" fontId="88" fillId="0" borderId="0" xfId="160" applyFont="1" applyFill="1" applyAlignment="1">
      <alignment horizontal="center" vertical="center" wrapText="1"/>
    </xf>
    <xf numFmtId="0" fontId="33" fillId="2" borderId="1" xfId="161" applyFont="1" applyFill="1" applyBorder="1" applyAlignment="1">
      <alignment horizontal="center" vertical="center" wrapText="1"/>
    </xf>
    <xf numFmtId="0" fontId="33" fillId="2" borderId="2" xfId="161" applyFont="1" applyFill="1" applyBorder="1" applyAlignment="1">
      <alignment horizontal="center" vertical="center" wrapText="1"/>
    </xf>
    <xf numFmtId="0" fontId="33" fillId="2" borderId="3" xfId="161" applyFont="1" applyFill="1" applyBorder="1" applyAlignment="1">
      <alignment horizontal="center" vertical="center" wrapText="1"/>
    </xf>
    <xf numFmtId="0" fontId="33" fillId="2" borderId="9" xfId="161" applyFont="1" applyFill="1" applyBorder="1" applyAlignment="1">
      <alignment horizontal="center" vertical="center" wrapText="1"/>
    </xf>
    <xf numFmtId="0" fontId="88" fillId="0" borderId="0" xfId="9" applyFont="1" applyFill="1" applyAlignment="1">
      <alignment horizontal="center" vertical="center" wrapText="1"/>
    </xf>
    <xf numFmtId="0" fontId="29" fillId="2" borderId="1" xfId="9" applyFont="1" applyFill="1" applyBorder="1" applyAlignment="1">
      <alignment horizontal="center" vertical="center" wrapText="1"/>
    </xf>
    <xf numFmtId="10" fontId="30" fillId="2" borderId="1" xfId="136" applyNumberFormat="1" applyFont="1" applyFill="1" applyBorder="1" applyAlignment="1">
      <alignment horizontal="center" vertical="center" wrapText="1"/>
    </xf>
    <xf numFmtId="0" fontId="30" fillId="2" borderId="1" xfId="6" applyFont="1" applyFill="1" applyBorder="1" applyAlignment="1">
      <alignment horizontal="center" vertical="center" wrapText="1"/>
    </xf>
    <xf numFmtId="0" fontId="39" fillId="2" borderId="4" xfId="136" applyFont="1" applyFill="1" applyBorder="1" applyAlignment="1">
      <alignment horizontal="center" vertical="center" wrapText="1"/>
    </xf>
    <xf numFmtId="0" fontId="39" fillId="2" borderId="6" xfId="136" applyFont="1" applyFill="1" applyBorder="1" applyAlignment="1">
      <alignment horizontal="center" vertical="center" wrapText="1"/>
    </xf>
    <xf numFmtId="0" fontId="78" fillId="0" borderId="0" xfId="136" applyFont="1" applyFill="1" applyAlignment="1">
      <alignment horizontal="left" vertical="center" wrapText="1"/>
    </xf>
    <xf numFmtId="0" fontId="89" fillId="2" borderId="2" xfId="164" applyNumberFormat="1" applyFont="1" applyFill="1" applyBorder="1" applyAlignment="1">
      <alignment horizontal="center" vertical="center" wrapText="1"/>
    </xf>
    <xf numFmtId="0" fontId="89" fillId="2" borderId="9" xfId="164" applyNumberFormat="1" applyFont="1" applyFill="1" applyBorder="1" applyAlignment="1">
      <alignment horizontal="center" vertical="center" wrapText="1"/>
    </xf>
    <xf numFmtId="10" fontId="39" fillId="2" borderId="4" xfId="136" applyNumberFormat="1" applyFont="1" applyFill="1" applyBorder="1" applyAlignment="1">
      <alignment horizontal="center" vertical="center" wrapText="1"/>
    </xf>
    <xf numFmtId="10" fontId="39" fillId="2" borderId="6" xfId="136" applyNumberFormat="1" applyFont="1" applyFill="1" applyBorder="1" applyAlignment="1">
      <alignment horizontal="center" vertical="center" wrapText="1"/>
    </xf>
    <xf numFmtId="0" fontId="39" fillId="2" borderId="4" xfId="6" applyFont="1" applyFill="1" applyBorder="1" applyAlignment="1">
      <alignment horizontal="center" vertical="center" wrapText="1"/>
    </xf>
    <xf numFmtId="0" fontId="39" fillId="2" borderId="6" xfId="6" applyFont="1" applyFill="1" applyBorder="1" applyAlignment="1">
      <alignment horizontal="center" vertical="center" wrapText="1"/>
    </xf>
    <xf numFmtId="0" fontId="51" fillId="0" borderId="2" xfId="0" applyFont="1" applyFill="1" applyBorder="1" applyAlignment="1">
      <alignment horizontal="left" vertical="center" wrapText="1"/>
    </xf>
    <xf numFmtId="0" fontId="51" fillId="0" borderId="3" xfId="0" applyFont="1" applyFill="1" applyBorder="1" applyAlignment="1">
      <alignment horizontal="left" vertical="center" wrapText="1"/>
    </xf>
    <xf numFmtId="0" fontId="51" fillId="0" borderId="9" xfId="0" applyFont="1" applyFill="1" applyBorder="1" applyAlignment="1">
      <alignment horizontal="left" vertical="center" wrapText="1"/>
    </xf>
    <xf numFmtId="0" fontId="51" fillId="0" borderId="2" xfId="0" applyFont="1" applyFill="1" applyBorder="1" applyAlignment="1">
      <alignment horizontal="left" vertical="center"/>
    </xf>
    <xf numFmtId="0" fontId="51" fillId="0" borderId="9" xfId="0" applyFont="1" applyFill="1" applyBorder="1" applyAlignment="1">
      <alignment horizontal="left" vertical="center"/>
    </xf>
    <xf numFmtId="0" fontId="72" fillId="2" borderId="4" xfId="9" applyFont="1" applyFill="1" applyBorder="1" applyAlignment="1">
      <alignment horizontal="center" vertical="center"/>
    </xf>
    <xf numFmtId="0" fontId="72" fillId="2" borderId="6" xfId="9" applyFont="1" applyFill="1" applyBorder="1" applyAlignment="1">
      <alignment horizontal="center" vertical="center"/>
    </xf>
    <xf numFmtId="0" fontId="72" fillId="2" borderId="4" xfId="9" applyFont="1" applyFill="1" applyBorder="1" applyAlignment="1">
      <alignment horizontal="center" vertical="center" wrapText="1"/>
    </xf>
    <xf numFmtId="0" fontId="72" fillId="2" borderId="6" xfId="9" applyFont="1" applyFill="1" applyBorder="1" applyAlignment="1">
      <alignment horizontal="center" vertical="center" wrapText="1"/>
    </xf>
    <xf numFmtId="0" fontId="72" fillId="2" borderId="2" xfId="9" applyFont="1" applyFill="1" applyBorder="1" applyAlignment="1">
      <alignment horizontal="center" vertical="center"/>
    </xf>
    <xf numFmtId="0" fontId="72" fillId="2" borderId="9" xfId="9" applyFont="1" applyFill="1" applyBorder="1" applyAlignment="1">
      <alignment horizontal="center" vertical="center"/>
    </xf>
    <xf numFmtId="0" fontId="51" fillId="0" borderId="3" xfId="0" applyFont="1" applyFill="1" applyBorder="1" applyAlignment="1">
      <alignment horizontal="left" vertical="center"/>
    </xf>
    <xf numFmtId="1" fontId="51" fillId="0" borderId="4" xfId="136" applyNumberFormat="1" applyFont="1" applyFill="1" applyBorder="1" applyAlignment="1">
      <alignment horizontal="center" vertical="center"/>
    </xf>
    <xf numFmtId="1" fontId="51" fillId="0" borderId="6" xfId="136" applyNumberFormat="1" applyFont="1" applyFill="1" applyBorder="1" applyAlignment="1">
      <alignment horizontal="center" vertical="center"/>
    </xf>
    <xf numFmtId="0" fontId="72" fillId="2" borderId="1" xfId="9" applyFont="1" applyFill="1" applyBorder="1" applyAlignment="1">
      <alignment horizontal="center" vertical="center"/>
    </xf>
    <xf numFmtId="0" fontId="29" fillId="0" borderId="4" xfId="9" applyFont="1" applyFill="1" applyBorder="1" applyAlignment="1">
      <alignment horizontal="center" vertical="center" wrapText="1"/>
    </xf>
    <xf numFmtId="0" fontId="29" fillId="0" borderId="6" xfId="9" applyFont="1" applyFill="1" applyBorder="1" applyAlignment="1">
      <alignment horizontal="center" vertical="center" wrapText="1"/>
    </xf>
    <xf numFmtId="1" fontId="51" fillId="0" borderId="5" xfId="136" applyNumberFormat="1" applyFont="1" applyFill="1" applyBorder="1" applyAlignment="1">
      <alignment horizontal="center" vertical="center"/>
    </xf>
    <xf numFmtId="0" fontId="29" fillId="0" borderId="5" xfId="9" applyFont="1" applyFill="1" applyBorder="1" applyAlignment="1">
      <alignment horizontal="center" vertical="center" wrapText="1"/>
    </xf>
    <xf numFmtId="0" fontId="29" fillId="0" borderId="2" xfId="9" applyFont="1" applyBorder="1" applyAlignment="1">
      <alignment horizontal="center"/>
    </xf>
    <xf numFmtId="0" fontId="29" fillId="0" borderId="3" xfId="9" applyFont="1" applyBorder="1" applyAlignment="1">
      <alignment horizontal="center"/>
    </xf>
    <xf numFmtId="0" fontId="29" fillId="0" borderId="9" xfId="9" applyFont="1" applyBorder="1" applyAlignment="1">
      <alignment horizontal="center"/>
    </xf>
    <xf numFmtId="0" fontId="29" fillId="0" borderId="4" xfId="9" applyFont="1" applyFill="1" applyBorder="1" applyAlignment="1">
      <alignment horizontal="center" vertical="center"/>
    </xf>
    <xf numFmtId="0" fontId="29" fillId="0" borderId="5" xfId="9" applyFont="1" applyFill="1" applyBorder="1" applyAlignment="1">
      <alignment horizontal="center" vertical="center"/>
    </xf>
    <xf numFmtId="0" fontId="29" fillId="0" borderId="6" xfId="9" applyFont="1" applyFill="1" applyBorder="1" applyAlignment="1">
      <alignment horizontal="center" vertical="center"/>
    </xf>
    <xf numFmtId="0" fontId="39" fillId="2" borderId="2" xfId="142" applyNumberFormat="1" applyFont="1" applyFill="1" applyBorder="1" applyAlignment="1">
      <alignment horizontal="center" vertical="center" wrapText="1"/>
    </xf>
    <xf numFmtId="0" fontId="39" fillId="2" borderId="3" xfId="142" applyNumberFormat="1" applyFont="1" applyFill="1" applyBorder="1" applyAlignment="1">
      <alignment horizontal="center" vertical="center" wrapText="1"/>
    </xf>
    <xf numFmtId="0" fontId="39" fillId="2" borderId="9" xfId="142" applyNumberFormat="1" applyFont="1" applyFill="1" applyBorder="1" applyAlignment="1">
      <alignment horizontal="center" vertical="center" wrapText="1"/>
    </xf>
    <xf numFmtId="0" fontId="51" fillId="2" borderId="2" xfId="142" applyNumberFormat="1" applyFont="1" applyFill="1" applyBorder="1" applyAlignment="1">
      <alignment horizontal="center" vertical="center"/>
    </xf>
    <xf numFmtId="0" fontId="51" fillId="2" borderId="9" xfId="142" applyNumberFormat="1" applyFont="1" applyFill="1" applyBorder="1" applyAlignment="1">
      <alignment horizontal="center" vertical="center"/>
    </xf>
    <xf numFmtId="0" fontId="51" fillId="0" borderId="4" xfId="0" applyFont="1" applyFill="1" applyBorder="1" applyAlignment="1">
      <alignment horizontal="center" vertical="center"/>
    </xf>
    <xf numFmtId="0" fontId="51" fillId="0" borderId="5" xfId="0" applyFont="1" applyFill="1" applyBorder="1" applyAlignment="1">
      <alignment horizontal="center" vertical="center"/>
    </xf>
    <xf numFmtId="0" fontId="51" fillId="0" borderId="6" xfId="0" applyFont="1" applyFill="1" applyBorder="1" applyAlignment="1">
      <alignment horizontal="center" vertical="center"/>
    </xf>
    <xf numFmtId="0" fontId="51" fillId="0" borderId="8" xfId="0" applyFont="1" applyFill="1" applyBorder="1" applyAlignment="1">
      <alignment horizontal="left" vertical="center" wrapText="1"/>
    </xf>
    <xf numFmtId="0" fontId="51" fillId="0" borderId="12" xfId="0" applyFont="1" applyFill="1" applyBorder="1" applyAlignment="1">
      <alignment horizontal="left" vertical="center" wrapText="1"/>
    </xf>
    <xf numFmtId="0" fontId="51" fillId="0" borderId="10" xfId="0" applyFont="1" applyFill="1" applyBorder="1" applyAlignment="1">
      <alignment horizontal="left" vertical="center" wrapText="1"/>
    </xf>
    <xf numFmtId="0" fontId="51" fillId="0" borderId="14" xfId="0" applyFont="1" applyFill="1" applyBorder="1" applyAlignment="1">
      <alignment horizontal="left" vertical="center" wrapText="1"/>
    </xf>
    <xf numFmtId="0" fontId="51" fillId="0" borderId="0" xfId="0" applyFont="1" applyFill="1" applyBorder="1" applyAlignment="1">
      <alignment horizontal="left" vertical="center" wrapText="1"/>
    </xf>
    <xf numFmtId="0" fontId="51" fillId="0" borderId="15" xfId="0" applyFont="1" applyFill="1" applyBorder="1" applyAlignment="1">
      <alignment horizontal="left" vertical="center" wrapText="1"/>
    </xf>
    <xf numFmtId="0" fontId="51" fillId="0" borderId="13" xfId="0" applyFont="1" applyFill="1" applyBorder="1" applyAlignment="1">
      <alignment horizontal="left" vertical="center" wrapText="1"/>
    </xf>
    <xf numFmtId="0" fontId="51" fillId="0" borderId="7" xfId="0" applyFont="1" applyFill="1" applyBorder="1" applyAlignment="1">
      <alignment horizontal="left" vertical="center" wrapText="1"/>
    </xf>
    <xf numFmtId="0" fontId="51" fillId="0" borderId="11" xfId="0" applyFont="1" applyFill="1" applyBorder="1" applyAlignment="1">
      <alignment horizontal="left" vertical="center" wrapText="1"/>
    </xf>
    <xf numFmtId="0" fontId="39" fillId="2" borderId="8" xfId="136" applyFont="1" applyFill="1" applyBorder="1" applyAlignment="1">
      <alignment horizontal="center" vertical="center" wrapText="1"/>
    </xf>
    <xf numFmtId="0" fontId="39" fillId="2" borderId="12" xfId="136" applyFont="1" applyFill="1" applyBorder="1" applyAlignment="1">
      <alignment horizontal="center" vertical="center" wrapText="1"/>
    </xf>
    <xf numFmtId="0" fontId="39" fillId="2" borderId="10" xfId="136" applyFont="1" applyFill="1" applyBorder="1" applyAlignment="1">
      <alignment horizontal="center" vertical="center" wrapText="1"/>
    </xf>
    <xf numFmtId="0" fontId="39" fillId="2" borderId="13" xfId="136" applyFont="1" applyFill="1" applyBorder="1" applyAlignment="1">
      <alignment horizontal="center" vertical="center" wrapText="1"/>
    </xf>
    <xf numFmtId="0" fontId="39" fillId="2" borderId="7" xfId="136" applyFont="1" applyFill="1" applyBorder="1" applyAlignment="1">
      <alignment horizontal="center" vertical="center" wrapText="1"/>
    </xf>
    <xf numFmtId="0" fontId="39" fillId="2" borderId="11" xfId="136" applyFont="1" applyFill="1" applyBorder="1" applyAlignment="1">
      <alignment horizontal="center" vertical="center" wrapText="1"/>
    </xf>
    <xf numFmtId="0" fontId="39" fillId="2" borderId="2" xfId="142" applyNumberFormat="1" applyFont="1" applyFill="1" applyBorder="1" applyAlignment="1">
      <alignment horizontal="center" vertical="center"/>
    </xf>
    <xf numFmtId="0" fontId="39" fillId="2" borderId="3" xfId="142" applyNumberFormat="1" applyFont="1" applyFill="1" applyBorder="1" applyAlignment="1">
      <alignment horizontal="center" vertical="center"/>
    </xf>
    <xf numFmtId="0" fontId="39" fillId="2" borderId="9" xfId="142" applyNumberFormat="1" applyFont="1" applyFill="1" applyBorder="1" applyAlignment="1">
      <alignment horizontal="center" vertical="center"/>
    </xf>
    <xf numFmtId="0" fontId="39" fillId="0" borderId="2" xfId="9" applyFont="1" applyBorder="1" applyAlignment="1">
      <alignment horizontal="center"/>
    </xf>
    <xf numFmtId="0" fontId="39" fillId="0" borderId="3" xfId="9" applyFont="1" applyBorder="1" applyAlignment="1">
      <alignment horizontal="center"/>
    </xf>
    <xf numFmtId="0" fontId="39" fillId="0" borderId="9" xfId="9" applyFont="1" applyBorder="1" applyAlignment="1">
      <alignment horizontal="center"/>
    </xf>
    <xf numFmtId="0" fontId="52" fillId="0" borderId="2" xfId="0" applyFont="1" applyBorder="1" applyAlignment="1">
      <alignment horizontal="left" vertical="center" wrapText="1"/>
    </xf>
    <xf numFmtId="0" fontId="52" fillId="0" borderId="3" xfId="0" applyFont="1" applyBorder="1" applyAlignment="1">
      <alignment horizontal="left" vertical="center" wrapText="1"/>
    </xf>
    <xf numFmtId="0" fontId="52" fillId="0" borderId="9" xfId="0" applyFont="1" applyBorder="1" applyAlignment="1">
      <alignment horizontal="left" vertical="center" wrapText="1"/>
    </xf>
    <xf numFmtId="4" fontId="53" fillId="0" borderId="2" xfId="0" applyNumberFormat="1" applyFont="1" applyBorder="1" applyAlignment="1">
      <alignment horizontal="center" vertical="center"/>
    </xf>
    <xf numFmtId="4" fontId="53" fillId="0" borderId="9" xfId="0" applyNumberFormat="1" applyFont="1" applyBorder="1" applyAlignment="1">
      <alignment horizontal="center" vertical="center"/>
    </xf>
    <xf numFmtId="0" fontId="86" fillId="0" borderId="0" xfId="141" applyFont="1" applyFill="1" applyAlignment="1">
      <alignment horizontal="center" vertical="center" wrapText="1"/>
    </xf>
    <xf numFmtId="0" fontId="155" fillId="0" borderId="0" xfId="9" applyFont="1" applyFill="1" applyAlignment="1">
      <alignment horizontal="center" vertical="center" wrapText="1"/>
    </xf>
    <xf numFmtId="0" fontId="30" fillId="2" borderId="8" xfId="6" applyFont="1" applyFill="1" applyBorder="1" applyAlignment="1">
      <alignment horizontal="center" vertical="center" wrapText="1"/>
    </xf>
    <xf numFmtId="0" fontId="30" fillId="2" borderId="10" xfId="6" applyFont="1" applyFill="1" applyBorder="1" applyAlignment="1">
      <alignment horizontal="center" vertical="center" wrapText="1"/>
    </xf>
    <xf numFmtId="0" fontId="30" fillId="2" borderId="13" xfId="6" applyFont="1" applyFill="1" applyBorder="1" applyAlignment="1">
      <alignment horizontal="center" vertical="center" wrapText="1"/>
    </xf>
    <xf numFmtId="0" fontId="30" fillId="2" borderId="11" xfId="6" applyFont="1" applyFill="1" applyBorder="1" applyAlignment="1">
      <alignment horizontal="center" vertical="center" wrapText="1"/>
    </xf>
    <xf numFmtId="0" fontId="56" fillId="0" borderId="0" xfId="9" applyFont="1" applyBorder="1" applyAlignment="1">
      <alignment horizontal="left" wrapText="1"/>
    </xf>
    <xf numFmtId="1" fontId="51" fillId="0" borderId="4" xfId="136" applyNumberFormat="1" applyFont="1" applyFill="1" applyBorder="1" applyAlignment="1">
      <alignment horizontal="center" vertical="center" wrapText="1"/>
    </xf>
    <xf numFmtId="1" fontId="51" fillId="0" borderId="6" xfId="136" applyNumberFormat="1" applyFont="1" applyFill="1" applyBorder="1" applyAlignment="1">
      <alignment horizontal="center" vertical="center" wrapText="1"/>
    </xf>
    <xf numFmtId="0" fontId="39" fillId="2" borderId="2" xfId="145" applyNumberFormat="1" applyFont="1" applyFill="1" applyBorder="1" applyAlignment="1">
      <alignment horizontal="center" vertical="center" wrapText="1"/>
    </xf>
    <xf numFmtId="0" fontId="39" fillId="2" borderId="3" xfId="145" applyNumberFormat="1" applyFont="1" applyFill="1" applyBorder="1" applyAlignment="1">
      <alignment horizontal="center" vertical="center" wrapText="1"/>
    </xf>
    <xf numFmtId="0" fontId="39" fillId="2" borderId="9" xfId="145" applyNumberFormat="1" applyFont="1" applyFill="1" applyBorder="1" applyAlignment="1">
      <alignment horizontal="center" vertical="center" wrapText="1"/>
    </xf>
    <xf numFmtId="0" fontId="51" fillId="0" borderId="1" xfId="0" applyFont="1" applyFill="1" applyBorder="1" applyAlignment="1">
      <alignment horizontal="center" vertical="center"/>
    </xf>
    <xf numFmtId="0" fontId="51" fillId="0" borderId="1" xfId="0" applyFont="1" applyFill="1" applyBorder="1" applyAlignment="1">
      <alignment horizontal="left" vertical="center" wrapText="1"/>
    </xf>
    <xf numFmtId="0" fontId="51" fillId="2" borderId="2" xfId="145" applyNumberFormat="1" applyFont="1" applyFill="1" applyBorder="1" applyAlignment="1">
      <alignment horizontal="center" vertical="center"/>
    </xf>
    <xf numFmtId="0" fontId="51" fillId="2" borderId="9" xfId="145" applyNumberFormat="1" applyFont="1" applyFill="1" applyBorder="1" applyAlignment="1">
      <alignment horizontal="center" vertical="center"/>
    </xf>
    <xf numFmtId="0" fontId="39" fillId="2" borderId="2" xfId="145" applyNumberFormat="1" applyFont="1" applyFill="1" applyBorder="1" applyAlignment="1">
      <alignment horizontal="center" vertical="center"/>
    </xf>
    <xf numFmtId="0" fontId="39" fillId="2" borderId="3" xfId="145" applyNumberFormat="1" applyFont="1" applyFill="1" applyBorder="1" applyAlignment="1">
      <alignment horizontal="center" vertical="center"/>
    </xf>
    <xf numFmtId="0" fontId="39" fillId="2" borderId="9" xfId="145" applyNumberFormat="1" applyFont="1" applyFill="1" applyBorder="1" applyAlignment="1">
      <alignment horizontal="center" vertical="center"/>
    </xf>
    <xf numFmtId="0" fontId="86" fillId="0" borderId="0" xfId="144" applyFont="1" applyFill="1" applyAlignment="1">
      <alignment horizontal="center" vertical="center" wrapText="1"/>
    </xf>
    <xf numFmtId="0" fontId="38" fillId="0" borderId="0" xfId="9" applyFont="1" applyBorder="1" applyAlignment="1">
      <alignment horizontal="left" vertical="center" wrapText="1"/>
    </xf>
    <xf numFmtId="0" fontId="56" fillId="0" borderId="0" xfId="9" applyFont="1" applyBorder="1" applyAlignment="1">
      <alignment horizontal="left" vertical="center" wrapText="1"/>
    </xf>
    <xf numFmtId="1" fontId="51" fillId="0" borderId="5" xfId="136" applyNumberFormat="1" applyFont="1" applyFill="1" applyBorder="1" applyAlignment="1">
      <alignment horizontal="center" vertical="center" wrapText="1"/>
    </xf>
    <xf numFmtId="1" fontId="51" fillId="0" borderId="1" xfId="136" applyNumberFormat="1" applyFont="1" applyFill="1" applyBorder="1" applyAlignment="1">
      <alignment horizontal="center" vertical="center" wrapText="1"/>
    </xf>
    <xf numFmtId="0" fontId="29" fillId="0" borderId="1" xfId="9" applyFont="1" applyFill="1" applyBorder="1" applyAlignment="1">
      <alignment horizontal="center" vertical="center" wrapText="1"/>
    </xf>
    <xf numFmtId="1" fontId="51" fillId="0" borderId="1" xfId="136" applyNumberFormat="1" applyFont="1" applyFill="1" applyBorder="1" applyAlignment="1">
      <alignment horizontal="center" vertical="center"/>
    </xf>
    <xf numFmtId="0" fontId="72" fillId="2" borderId="4" xfId="0" applyFont="1" applyFill="1" applyBorder="1" applyAlignment="1">
      <alignment horizontal="center" vertical="center"/>
    </xf>
    <xf numFmtId="0" fontId="72" fillId="2" borderId="6" xfId="0" applyFont="1" applyFill="1" applyBorder="1" applyAlignment="1">
      <alignment horizontal="center" vertical="center"/>
    </xf>
    <xf numFmtId="0" fontId="72" fillId="2" borderId="4" xfId="0" applyFont="1" applyFill="1" applyBorder="1" applyAlignment="1">
      <alignment horizontal="center" vertical="center" wrapText="1"/>
    </xf>
    <xf numFmtId="0" fontId="72" fillId="2" borderId="6" xfId="0" applyFont="1" applyFill="1" applyBorder="1" applyAlignment="1">
      <alignment horizontal="center" vertical="center" wrapText="1"/>
    </xf>
    <xf numFmtId="0" fontId="72" fillId="2" borderId="2" xfId="0" applyFont="1" applyFill="1" applyBorder="1" applyAlignment="1">
      <alignment horizontal="center" vertical="center"/>
    </xf>
    <xf numFmtId="0" fontId="72" fillId="2" borderId="9" xfId="0" applyFont="1" applyFill="1" applyBorder="1" applyAlignment="1">
      <alignment horizontal="center" vertical="center"/>
    </xf>
    <xf numFmtId="0" fontId="72" fillId="2" borderId="1" xfId="0" applyFont="1" applyFill="1" applyBorder="1" applyAlignment="1">
      <alignment horizontal="center" vertical="center"/>
    </xf>
    <xf numFmtId="0" fontId="29" fillId="0" borderId="1" xfId="9" applyFont="1" applyFill="1" applyBorder="1" applyAlignment="1">
      <alignment horizontal="center" vertical="center"/>
    </xf>
    <xf numFmtId="0" fontId="38" fillId="0" borderId="0" xfId="9" applyFont="1" applyBorder="1" applyAlignment="1">
      <alignment horizontal="left" wrapText="1"/>
    </xf>
    <xf numFmtId="0" fontId="74" fillId="0" borderId="0" xfId="9" applyFont="1" applyAlignment="1">
      <alignment horizontal="left" vertical="center" wrapText="1"/>
    </xf>
    <xf numFmtId="0" fontId="86" fillId="0" borderId="0" xfId="172" applyFont="1" applyFill="1" applyAlignment="1">
      <alignment horizontal="center" vertical="center" wrapText="1"/>
    </xf>
    <xf numFmtId="0" fontId="171" fillId="0" borderId="0" xfId="9" applyFont="1" applyAlignment="1">
      <alignment horizontal="center" vertical="center" wrapText="1"/>
    </xf>
    <xf numFmtId="0" fontId="39" fillId="2" borderId="2" xfId="173" applyNumberFormat="1" applyFont="1" applyFill="1" applyBorder="1" applyAlignment="1">
      <alignment horizontal="center" vertical="center"/>
    </xf>
    <xf numFmtId="0" fontId="39" fillId="2" borderId="3" xfId="173" applyNumberFormat="1" applyFont="1" applyFill="1" applyBorder="1" applyAlignment="1">
      <alignment horizontal="center" vertical="center"/>
    </xf>
    <xf numFmtId="0" fontId="39" fillId="2" borderId="9" xfId="173" applyNumberFormat="1" applyFont="1" applyFill="1" applyBorder="1" applyAlignment="1">
      <alignment horizontal="center" vertical="center"/>
    </xf>
    <xf numFmtId="0" fontId="51" fillId="2" borderId="2" xfId="173" applyNumberFormat="1" applyFont="1" applyFill="1" applyBorder="1" applyAlignment="1">
      <alignment horizontal="center" vertical="center"/>
    </xf>
    <xf numFmtId="0" fontId="51" fillId="2" borderId="9" xfId="173" applyNumberFormat="1" applyFont="1" applyFill="1" applyBorder="1" applyAlignment="1">
      <alignment horizontal="center" vertical="center"/>
    </xf>
    <xf numFmtId="0" fontId="39" fillId="2" borderId="1" xfId="173" applyNumberFormat="1" applyFont="1" applyFill="1" applyBorder="1" applyAlignment="1">
      <alignment horizontal="center" vertical="center"/>
    </xf>
    <xf numFmtId="0" fontId="51" fillId="2" borderId="1" xfId="173" applyNumberFormat="1" applyFont="1" applyFill="1" applyBorder="1" applyAlignment="1">
      <alignment horizontal="center" vertical="center"/>
    </xf>
    <xf numFmtId="0" fontId="51" fillId="0" borderId="1" xfId="9" applyFont="1" applyFill="1" applyBorder="1" applyAlignment="1">
      <alignment horizontal="left" vertical="center" wrapText="1"/>
    </xf>
    <xf numFmtId="0" fontId="52" fillId="0" borderId="2" xfId="9" applyFont="1" applyBorder="1" applyAlignment="1">
      <alignment horizontal="left" vertical="center" wrapText="1"/>
    </xf>
    <xf numFmtId="0" fontId="52" fillId="0" borderId="3" xfId="9" applyFont="1" applyBorder="1" applyAlignment="1">
      <alignment horizontal="left" vertical="center" wrapText="1"/>
    </xf>
    <xf numFmtId="0" fontId="52" fillId="0" borderId="9" xfId="9" applyFont="1" applyBorder="1" applyAlignment="1">
      <alignment horizontal="left" vertical="center" wrapText="1"/>
    </xf>
    <xf numFmtId="4" fontId="53" fillId="0" borderId="2" xfId="9" applyNumberFormat="1" applyFont="1" applyBorder="1" applyAlignment="1">
      <alignment horizontal="center" vertical="center"/>
    </xf>
    <xf numFmtId="4" fontId="53" fillId="0" borderId="9" xfId="9" applyNumberFormat="1" applyFont="1" applyBorder="1" applyAlignment="1">
      <alignment horizontal="center" vertical="center"/>
    </xf>
    <xf numFmtId="0" fontId="51" fillId="0" borderId="8" xfId="9" applyFont="1" applyFill="1" applyBorder="1" applyAlignment="1">
      <alignment horizontal="left" vertical="center" wrapText="1"/>
    </xf>
    <xf numFmtId="0" fontId="51" fillId="0" borderId="12" xfId="9" applyFont="1" applyFill="1" applyBorder="1" applyAlignment="1">
      <alignment horizontal="left" vertical="center" wrapText="1"/>
    </xf>
    <xf numFmtId="0" fontId="51" fillId="0" borderId="10" xfId="9" applyFont="1" applyFill="1" applyBorder="1" applyAlignment="1">
      <alignment horizontal="left" vertical="center" wrapText="1"/>
    </xf>
    <xf numFmtId="0" fontId="51" fillId="0" borderId="14" xfId="9" applyFont="1" applyFill="1" applyBorder="1" applyAlignment="1">
      <alignment horizontal="left" vertical="center" wrapText="1"/>
    </xf>
    <xf numFmtId="0" fontId="51" fillId="0" borderId="0" xfId="9" applyFont="1" applyFill="1" applyBorder="1" applyAlignment="1">
      <alignment horizontal="left" vertical="center" wrapText="1"/>
    </xf>
    <xf numFmtId="0" fontId="51" fillId="0" borderId="15" xfId="9" applyFont="1" applyFill="1" applyBorder="1" applyAlignment="1">
      <alignment horizontal="left" vertical="center" wrapText="1"/>
    </xf>
    <xf numFmtId="0" fontId="51" fillId="0" borderId="13" xfId="9" applyFont="1" applyFill="1" applyBorder="1" applyAlignment="1">
      <alignment horizontal="left" vertical="center" wrapText="1"/>
    </xf>
    <xf numFmtId="0" fontId="51" fillId="0" borderId="7" xfId="9" applyFont="1" applyFill="1" applyBorder="1" applyAlignment="1">
      <alignment horizontal="left" vertical="center" wrapText="1"/>
    </xf>
    <xf numFmtId="0" fontId="51" fillId="0" borderId="11" xfId="9" applyFont="1" applyFill="1" applyBorder="1" applyAlignment="1">
      <alignment horizontal="left" vertical="center" wrapText="1"/>
    </xf>
    <xf numFmtId="0" fontId="51" fillId="0" borderId="4" xfId="9" applyFont="1" applyFill="1" applyBorder="1" applyAlignment="1">
      <alignment horizontal="center" vertical="center"/>
    </xf>
    <xf numFmtId="0" fontId="51" fillId="0" borderId="5" xfId="9" applyFont="1" applyFill="1" applyBorder="1" applyAlignment="1">
      <alignment horizontal="center" vertical="center"/>
    </xf>
    <xf numFmtId="0" fontId="51" fillId="0" borderId="6" xfId="9" applyFont="1" applyFill="1" applyBorder="1" applyAlignment="1">
      <alignment horizontal="center" vertical="center"/>
    </xf>
    <xf numFmtId="0" fontId="51" fillId="0" borderId="8" xfId="9" applyFont="1" applyFill="1" applyBorder="1" applyAlignment="1">
      <alignment horizontal="center" vertical="center" wrapText="1"/>
    </xf>
    <xf numFmtId="0" fontId="51" fillId="0" borderId="10" xfId="9" applyFont="1" applyFill="1" applyBorder="1" applyAlignment="1">
      <alignment horizontal="center" vertical="center" wrapText="1"/>
    </xf>
    <xf numFmtId="0" fontId="51" fillId="0" borderId="14" xfId="9" applyFont="1" applyFill="1" applyBorder="1" applyAlignment="1">
      <alignment horizontal="center" vertical="center" wrapText="1"/>
    </xf>
    <xf numFmtId="0" fontId="51" fillId="0" borderId="15" xfId="9" applyFont="1" applyFill="1" applyBorder="1" applyAlignment="1">
      <alignment horizontal="center" vertical="center" wrapText="1"/>
    </xf>
    <xf numFmtId="0" fontId="51" fillId="0" borderId="13" xfId="9" applyFont="1" applyFill="1" applyBorder="1" applyAlignment="1">
      <alignment horizontal="center" vertical="center" wrapText="1"/>
    </xf>
    <xf numFmtId="0" fontId="51" fillId="0" borderId="11" xfId="9" applyFont="1" applyFill="1" applyBorder="1" applyAlignment="1">
      <alignment horizontal="center" vertical="center" wrapText="1"/>
    </xf>
    <xf numFmtId="0" fontId="39" fillId="0" borderId="1" xfId="9" applyFont="1" applyBorder="1" applyAlignment="1">
      <alignment horizontal="center"/>
    </xf>
    <xf numFmtId="0" fontId="29" fillId="0" borderId="1" xfId="9" applyFont="1" applyBorder="1" applyAlignment="1">
      <alignment horizontal="center"/>
    </xf>
    <xf numFmtId="0" fontId="51" fillId="0" borderId="1" xfId="9" applyFont="1" applyFill="1" applyBorder="1" applyAlignment="1">
      <alignment horizontal="center" vertical="center"/>
    </xf>
    <xf numFmtId="0" fontId="51" fillId="0" borderId="1" xfId="9" applyFont="1" applyFill="1" applyBorder="1" applyAlignment="1">
      <alignment horizontal="center" vertical="center" wrapText="1"/>
    </xf>
    <xf numFmtId="0" fontId="39" fillId="0" borderId="4" xfId="9" applyFont="1" applyFill="1" applyBorder="1" applyAlignment="1">
      <alignment horizontal="center" vertical="center"/>
    </xf>
    <xf numFmtId="0" fontId="39" fillId="0" borderId="5" xfId="9" applyFont="1" applyFill="1" applyBorder="1" applyAlignment="1">
      <alignment horizontal="center" vertical="center"/>
    </xf>
    <xf numFmtId="0" fontId="39" fillId="0" borderId="6" xfId="9" applyFont="1" applyFill="1" applyBorder="1" applyAlignment="1">
      <alignment horizontal="center" vertical="center"/>
    </xf>
    <xf numFmtId="0" fontId="52" fillId="0" borderId="1" xfId="9" applyFont="1" applyFill="1" applyBorder="1" applyAlignment="1">
      <alignment horizontal="right" vertical="center"/>
    </xf>
    <xf numFmtId="0" fontId="39" fillId="2" borderId="1" xfId="173" applyNumberFormat="1" applyFont="1" applyFill="1" applyBorder="1" applyAlignment="1">
      <alignment horizontal="center" vertical="center" wrapText="1"/>
    </xf>
    <xf numFmtId="0" fontId="51" fillId="0" borderId="1" xfId="9" applyFont="1" applyFill="1" applyBorder="1" applyAlignment="1">
      <alignment horizontal="left" vertical="center"/>
    </xf>
    <xf numFmtId="0" fontId="74" fillId="0" borderId="0" xfId="9" applyFont="1" applyAlignment="1">
      <alignment horizontal="left" wrapText="1"/>
    </xf>
    <xf numFmtId="0" fontId="86" fillId="0" borderId="0" xfId="174" applyFont="1" applyFill="1" applyAlignment="1">
      <alignment horizontal="center" vertical="center" wrapText="1"/>
    </xf>
    <xf numFmtId="0" fontId="39" fillId="2" borderId="2" xfId="175" applyNumberFormat="1" applyFont="1" applyFill="1" applyBorder="1" applyAlignment="1">
      <alignment horizontal="center" vertical="center"/>
    </xf>
    <xf numFmtId="0" fontId="39" fillId="2" borderId="3" xfId="175" applyNumberFormat="1" applyFont="1" applyFill="1" applyBorder="1" applyAlignment="1">
      <alignment horizontal="center" vertical="center"/>
    </xf>
    <xf numFmtId="0" fontId="39" fillId="2" borderId="9" xfId="175" applyNumberFormat="1" applyFont="1" applyFill="1" applyBorder="1" applyAlignment="1">
      <alignment horizontal="center" vertical="center"/>
    </xf>
    <xf numFmtId="0" fontId="51" fillId="2" borderId="2" xfId="175" applyNumberFormat="1" applyFont="1" applyFill="1" applyBorder="1" applyAlignment="1">
      <alignment horizontal="center" vertical="center"/>
    </xf>
    <xf numFmtId="0" fontId="51" fillId="2" borderId="9" xfId="175" applyNumberFormat="1" applyFont="1" applyFill="1" applyBorder="1" applyAlignment="1">
      <alignment horizontal="center" vertical="center"/>
    </xf>
    <xf numFmtId="0" fontId="51" fillId="0" borderId="2" xfId="9" applyFont="1" applyFill="1" applyBorder="1" applyAlignment="1">
      <alignment horizontal="left" vertical="center"/>
    </xf>
    <xf numFmtId="0" fontId="51" fillId="0" borderId="3" xfId="9" applyFont="1" applyFill="1" applyBorder="1" applyAlignment="1">
      <alignment horizontal="left" vertical="center"/>
    </xf>
    <xf numFmtId="0" fontId="51" fillId="0" borderId="9" xfId="9" applyFont="1" applyFill="1" applyBorder="1" applyAlignment="1">
      <alignment horizontal="left" vertical="center"/>
    </xf>
    <xf numFmtId="0" fontId="128" fillId="0" borderId="0" xfId="0" applyFont="1" applyFill="1" applyAlignment="1">
      <alignment horizontal="center" vertical="center" wrapText="1"/>
    </xf>
    <xf numFmtId="0" fontId="39" fillId="2" borderId="2" xfId="1" applyFont="1" applyFill="1" applyBorder="1" applyAlignment="1">
      <alignment horizontal="center" vertical="center" wrapText="1"/>
    </xf>
    <xf numFmtId="0" fontId="39" fillId="2" borderId="9" xfId="1" applyFont="1" applyFill="1" applyBorder="1" applyAlignment="1">
      <alignment horizontal="center" vertical="center" wrapText="1"/>
    </xf>
    <xf numFmtId="10" fontId="54" fillId="2" borderId="1" xfId="0" applyNumberFormat="1" applyFont="1" applyFill="1" applyBorder="1" applyAlignment="1">
      <alignment horizontal="center" vertical="center" wrapText="1"/>
    </xf>
    <xf numFmtId="0" fontId="51" fillId="2" borderId="8" xfId="0" applyFont="1" applyFill="1" applyBorder="1" applyAlignment="1">
      <alignment horizontal="center" vertical="center" wrapText="1"/>
    </xf>
    <xf numFmtId="0" fontId="51" fillId="2" borderId="10" xfId="0" applyFont="1" applyFill="1" applyBorder="1" applyAlignment="1">
      <alignment horizontal="center" vertical="center" wrapText="1"/>
    </xf>
    <xf numFmtId="49" fontId="174" fillId="6" borderId="2" xfId="125" applyNumberFormat="1" applyFont="1" applyFill="1" applyBorder="1" applyAlignment="1">
      <alignment horizontal="right" vertical="center" wrapText="1"/>
    </xf>
    <xf numFmtId="49" fontId="174" fillId="6" borderId="9" xfId="125" applyNumberFormat="1" applyFont="1" applyFill="1" applyBorder="1" applyAlignment="1">
      <alignment horizontal="right" vertical="center" wrapText="1"/>
    </xf>
    <xf numFmtId="49" fontId="175" fillId="6" borderId="2" xfId="125" applyNumberFormat="1" applyFont="1" applyFill="1" applyBorder="1" applyAlignment="1">
      <alignment horizontal="left" vertical="center" wrapText="1"/>
    </xf>
    <xf numFmtId="49" fontId="175" fillId="6" borderId="9" xfId="125" applyNumberFormat="1" applyFont="1" applyFill="1" applyBorder="1" applyAlignment="1">
      <alignment horizontal="left" vertical="center" wrapText="1"/>
    </xf>
    <xf numFmtId="49" fontId="175" fillId="6" borderId="2" xfId="180" applyNumberFormat="1" applyFont="1" applyFill="1" applyBorder="1" applyAlignment="1">
      <alignment horizontal="left" vertical="center" wrapText="1"/>
    </xf>
    <xf numFmtId="49" fontId="175" fillId="6" borderId="9" xfId="180" applyNumberFormat="1" applyFont="1" applyFill="1" applyBorder="1" applyAlignment="1">
      <alignment horizontal="left" vertical="center" wrapText="1"/>
    </xf>
    <xf numFmtId="0" fontId="39" fillId="0" borderId="0" xfId="9" applyFont="1" applyAlignment="1">
      <alignment horizontal="center"/>
    </xf>
    <xf numFmtId="0" fontId="125" fillId="0" borderId="0" xfId="0" applyFont="1" applyAlignment="1">
      <alignment horizontal="center" vertical="center" wrapText="1"/>
    </xf>
    <xf numFmtId="0" fontId="89" fillId="2" borderId="1" xfId="112" applyNumberFormat="1" applyFont="1" applyFill="1" applyBorder="1" applyAlignment="1">
      <alignment horizontal="center" vertical="center" wrapText="1"/>
    </xf>
    <xf numFmtId="0" fontId="89" fillId="2" borderId="2" xfId="112" applyNumberFormat="1" applyFont="1" applyFill="1" applyBorder="1" applyAlignment="1">
      <alignment horizontal="center" vertical="center" wrapText="1"/>
    </xf>
    <xf numFmtId="0" fontId="89" fillId="2" borderId="9" xfId="112" applyNumberFormat="1" applyFont="1" applyFill="1" applyBorder="1" applyAlignment="1">
      <alignment horizontal="center" vertical="center" wrapText="1"/>
    </xf>
    <xf numFmtId="4" fontId="39" fillId="2" borderId="2" xfId="0" applyNumberFormat="1" applyFont="1" applyFill="1" applyBorder="1" applyAlignment="1">
      <alignment horizontal="center" vertical="center" wrapText="1"/>
    </xf>
    <xf numFmtId="4" fontId="39" fillId="2" borderId="9" xfId="0" applyNumberFormat="1" applyFont="1" applyFill="1" applyBorder="1" applyAlignment="1">
      <alignment horizontal="center" vertical="center" wrapText="1"/>
    </xf>
    <xf numFmtId="0" fontId="39" fillId="2" borderId="4" xfId="0" applyFont="1" applyFill="1" applyBorder="1" applyAlignment="1">
      <alignment horizontal="center" vertical="center" wrapText="1"/>
    </xf>
    <xf numFmtId="0" fontId="39" fillId="2" borderId="6" xfId="0" applyFont="1" applyFill="1" applyBorder="1" applyAlignment="1">
      <alignment horizontal="center" vertical="center" wrapText="1"/>
    </xf>
    <xf numFmtId="0" fontId="39" fillId="0" borderId="12" xfId="9" applyFont="1" applyFill="1" applyBorder="1" applyAlignment="1">
      <alignment wrapText="1"/>
    </xf>
    <xf numFmtId="0" fontId="0" fillId="0" borderId="12" xfId="0" applyFill="1" applyBorder="1" applyAlignment="1">
      <alignment wrapText="1"/>
    </xf>
    <xf numFmtId="0" fontId="109" fillId="0" borderId="1" xfId="9" applyFont="1" applyFill="1" applyBorder="1" applyAlignment="1">
      <alignment horizontal="left" vertical="center" wrapText="1"/>
    </xf>
    <xf numFmtId="0" fontId="51" fillId="0" borderId="2" xfId="9" applyFont="1" applyFill="1" applyBorder="1" applyAlignment="1">
      <alignment vertical="center" wrapText="1"/>
    </xf>
    <xf numFmtId="0" fontId="51" fillId="0" borderId="3" xfId="9" applyFont="1" applyFill="1" applyBorder="1" applyAlignment="1">
      <alignment vertical="center" wrapText="1"/>
    </xf>
    <xf numFmtId="0" fontId="51" fillId="0" borderId="9" xfId="9" applyFont="1" applyFill="1" applyBorder="1" applyAlignment="1">
      <alignment vertical="center" wrapText="1"/>
    </xf>
    <xf numFmtId="0" fontId="51" fillId="0" borderId="2" xfId="9" applyFont="1" applyFill="1" applyBorder="1" applyAlignment="1">
      <alignment horizontal="center" vertical="center" wrapText="1"/>
    </xf>
    <xf numFmtId="0" fontId="51" fillId="0" borderId="9" xfId="9" applyFont="1" applyFill="1" applyBorder="1" applyAlignment="1">
      <alignment horizontal="center" vertical="center" wrapText="1"/>
    </xf>
    <xf numFmtId="4" fontId="29" fillId="0" borderId="4" xfId="9" applyNumberFormat="1" applyFont="1" applyFill="1" applyBorder="1" applyAlignment="1">
      <alignment horizontal="center" vertical="center"/>
    </xf>
    <xf numFmtId="4" fontId="29" fillId="0" borderId="5" xfId="9" applyNumberFormat="1" applyFont="1" applyFill="1" applyBorder="1" applyAlignment="1">
      <alignment horizontal="center" vertical="center"/>
    </xf>
    <xf numFmtId="4" fontId="29" fillId="0" borderId="6" xfId="9" applyNumberFormat="1" applyFont="1" applyFill="1" applyBorder="1" applyAlignment="1">
      <alignment horizontal="center" vertical="center"/>
    </xf>
    <xf numFmtId="0" fontId="51" fillId="0" borderId="2" xfId="9" applyFont="1" applyFill="1" applyBorder="1" applyAlignment="1">
      <alignment horizontal="left" vertical="center" wrapText="1"/>
    </xf>
    <xf numFmtId="0" fontId="51" fillId="0" borderId="9" xfId="9" applyFont="1" applyFill="1" applyBorder="1" applyAlignment="1">
      <alignment horizontal="left" vertical="center" wrapText="1"/>
    </xf>
    <xf numFmtId="0" fontId="51" fillId="0" borderId="8" xfId="9" applyFont="1" applyFill="1" applyBorder="1" applyAlignment="1">
      <alignment vertical="center" wrapText="1"/>
    </xf>
    <xf numFmtId="0" fontId="51" fillId="0" borderId="12" xfId="9" applyFont="1" applyFill="1" applyBorder="1" applyAlignment="1">
      <alignment vertical="center" wrapText="1"/>
    </xf>
    <xf numFmtId="0" fontId="51" fillId="0" borderId="10" xfId="9" applyFont="1" applyFill="1" applyBorder="1" applyAlignment="1">
      <alignment vertical="center" wrapText="1"/>
    </xf>
    <xf numFmtId="0" fontId="51" fillId="0" borderId="14" xfId="9" applyFont="1" applyFill="1" applyBorder="1" applyAlignment="1">
      <alignment vertical="center" wrapText="1"/>
    </xf>
    <xf numFmtId="0" fontId="51" fillId="0" borderId="0" xfId="9" applyFont="1" applyFill="1" applyBorder="1" applyAlignment="1">
      <alignment vertical="center" wrapText="1"/>
    </xf>
    <xf numFmtId="0" fontId="51" fillId="0" borderId="15" xfId="9" applyFont="1" applyFill="1" applyBorder="1" applyAlignment="1">
      <alignment vertical="center" wrapText="1"/>
    </xf>
    <xf numFmtId="0" fontId="51" fillId="0" borderId="13" xfId="9" applyFont="1" applyFill="1" applyBorder="1" applyAlignment="1">
      <alignment vertical="center" wrapText="1"/>
    </xf>
    <xf numFmtId="0" fontId="51" fillId="0" borderId="7" xfId="9" applyFont="1" applyFill="1" applyBorder="1" applyAlignment="1">
      <alignment vertical="center" wrapText="1"/>
    </xf>
    <xf numFmtId="0" fontId="51" fillId="0" borderId="11" xfId="9" applyFont="1" applyFill="1" applyBorder="1" applyAlignment="1">
      <alignment vertical="center" wrapText="1"/>
    </xf>
    <xf numFmtId="0" fontId="51" fillId="0" borderId="3" xfId="9" applyFont="1" applyFill="1" applyBorder="1" applyAlignment="1">
      <alignment horizontal="left" vertical="center" wrapText="1"/>
    </xf>
    <xf numFmtId="0" fontId="39" fillId="3" borderId="1" xfId="102" applyFont="1" applyFill="1" applyBorder="1" applyAlignment="1">
      <alignment horizontal="center" vertical="center" wrapText="1"/>
    </xf>
    <xf numFmtId="0" fontId="103" fillId="0" borderId="0" xfId="102" applyFont="1" applyBorder="1" applyAlignment="1">
      <alignment horizontal="center" vertical="center" wrapText="1"/>
    </xf>
    <xf numFmtId="0" fontId="68" fillId="0" borderId="0" xfId="0" applyFont="1" applyAlignment="1">
      <alignment horizontal="center" vertical="center"/>
    </xf>
    <xf numFmtId="0" fontId="42" fillId="3" borderId="1" xfId="102" applyFont="1" applyFill="1" applyBorder="1" applyAlignment="1">
      <alignment horizontal="center" vertical="center" wrapText="1"/>
    </xf>
    <xf numFmtId="49" fontId="42" fillId="3" borderId="1" xfId="102" applyNumberFormat="1" applyFont="1" applyFill="1" applyBorder="1" applyAlignment="1">
      <alignment horizontal="center" vertical="center" wrapText="1"/>
    </xf>
    <xf numFmtId="0" fontId="103" fillId="0" borderId="0" xfId="20" applyFont="1" applyFill="1" applyAlignment="1">
      <alignment horizontal="center" vertical="center" wrapText="1"/>
    </xf>
    <xf numFmtId="0" fontId="39" fillId="2" borderId="1" xfId="20" applyFont="1" applyFill="1" applyBorder="1" applyAlignment="1">
      <alignment horizontal="center" vertical="center" wrapText="1"/>
    </xf>
    <xf numFmtId="0" fontId="97" fillId="2" borderId="1" xfId="20" applyFont="1" applyFill="1" applyBorder="1" applyAlignment="1">
      <alignment horizontal="center" vertical="center" wrapText="1"/>
    </xf>
    <xf numFmtId="0" fontId="33" fillId="2" borderId="1" xfId="20" applyFont="1" applyFill="1" applyBorder="1" applyAlignment="1">
      <alignment horizontal="center" vertical="center" wrapText="1"/>
    </xf>
    <xf numFmtId="0" fontId="59" fillId="0" borderId="0" xfId="0" applyFont="1" applyBorder="1" applyAlignment="1">
      <alignment horizontal="center" vertical="center"/>
    </xf>
    <xf numFmtId="10" fontId="30" fillId="2" borderId="1" xfId="0" applyNumberFormat="1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/>
    </xf>
    <xf numFmtId="0" fontId="54" fillId="2" borderId="1" xfId="6" applyFont="1" applyFill="1" applyBorder="1" applyAlignment="1">
      <alignment horizontal="center" vertical="center" wrapText="1"/>
    </xf>
    <xf numFmtId="0" fontId="156" fillId="4" borderId="2" xfId="20" applyFont="1" applyFill="1" applyBorder="1" applyAlignment="1">
      <alignment horizontal="left" vertical="center" wrapText="1"/>
    </xf>
    <xf numFmtId="0" fontId="93" fillId="4" borderId="9" xfId="20" applyFont="1" applyFill="1" applyBorder="1" applyAlignment="1">
      <alignment horizontal="left" vertical="center" wrapText="1"/>
    </xf>
    <xf numFmtId="0" fontId="78" fillId="0" borderId="12" xfId="136" applyFont="1" applyFill="1" applyBorder="1" applyAlignment="1">
      <alignment horizontal="left" vertical="center" wrapText="1"/>
    </xf>
    <xf numFmtId="0" fontId="78" fillId="0" borderId="0" xfId="136" applyFont="1" applyFill="1" applyBorder="1" applyAlignment="1">
      <alignment horizontal="left" vertical="center" wrapText="1"/>
    </xf>
    <xf numFmtId="0" fontId="165" fillId="0" borderId="0" xfId="136" applyFont="1" applyFill="1" applyBorder="1" applyAlignment="1">
      <alignment horizontal="center" vertical="top"/>
    </xf>
    <xf numFmtId="0" fontId="86" fillId="0" borderId="0" xfId="1" applyFont="1" applyFill="1" applyAlignment="1">
      <alignment horizontal="center" vertical="center" wrapText="1"/>
    </xf>
    <xf numFmtId="0" fontId="68" fillId="0" borderId="0" xfId="136" applyFont="1" applyFill="1" applyAlignment="1">
      <alignment horizontal="center" vertical="center" wrapText="1"/>
    </xf>
    <xf numFmtId="164" fontId="39" fillId="2" borderId="1" xfId="136" applyNumberFormat="1" applyFont="1" applyFill="1" applyBorder="1" applyAlignment="1">
      <alignment horizontal="center" vertical="center" wrapText="1"/>
    </xf>
    <xf numFmtId="0" fontId="103" fillId="0" borderId="0" xfId="0" applyFont="1" applyFill="1" applyAlignment="1">
      <alignment horizontal="center" vertical="center" wrapText="1"/>
    </xf>
    <xf numFmtId="0" fontId="86" fillId="4" borderId="1" xfId="0" applyFont="1" applyFill="1" applyBorder="1" applyAlignment="1">
      <alignment horizontal="center" vertical="center" wrapText="1"/>
    </xf>
    <xf numFmtId="0" fontId="31" fillId="0" borderId="0" xfId="0" applyFont="1" applyBorder="1" applyAlignment="1">
      <alignment horizontal="center"/>
    </xf>
    <xf numFmtId="0" fontId="50" fillId="0" borderId="0" xfId="0" applyFont="1" applyBorder="1" applyAlignment="1">
      <alignment horizontal="center"/>
    </xf>
    <xf numFmtId="0" fontId="157" fillId="0" borderId="0" xfId="7" applyFont="1" applyFill="1" applyBorder="1" applyAlignment="1">
      <alignment horizontal="left" vertical="center" wrapText="1"/>
    </xf>
    <xf numFmtId="0" fontId="104" fillId="0" borderId="0" xfId="0" applyFont="1" applyAlignment="1">
      <alignment horizontal="center" vertical="center" wrapText="1"/>
    </xf>
    <xf numFmtId="10" fontId="42" fillId="2" borderId="2" xfId="0" applyNumberFormat="1" applyFont="1" applyFill="1" applyBorder="1" applyAlignment="1">
      <alignment horizontal="center" vertical="center" wrapText="1"/>
    </xf>
    <xf numFmtId="10" fontId="42" fillId="2" borderId="9" xfId="0" applyNumberFormat="1" applyFont="1" applyFill="1" applyBorder="1" applyAlignment="1">
      <alignment horizontal="center" vertical="center" wrapText="1"/>
    </xf>
    <xf numFmtId="2" fontId="42" fillId="2" borderId="4" xfId="0" applyNumberFormat="1" applyFont="1" applyFill="1" applyBorder="1" applyAlignment="1">
      <alignment horizontal="center" vertical="center" wrapText="1"/>
    </xf>
    <xf numFmtId="2" fontId="42" fillId="2" borderId="6" xfId="0" applyNumberFormat="1" applyFont="1" applyFill="1" applyBorder="1" applyAlignment="1">
      <alignment horizontal="center" vertical="center" wrapText="1"/>
    </xf>
    <xf numFmtId="2" fontId="42" fillId="2" borderId="1" xfId="0" applyNumberFormat="1" applyFont="1" applyFill="1" applyBorder="1" applyAlignment="1">
      <alignment horizontal="center" vertical="center" wrapText="1"/>
    </xf>
    <xf numFmtId="0" fontId="157" fillId="0" borderId="0" xfId="7" applyFont="1" applyFill="1" applyBorder="1" applyAlignment="1">
      <alignment horizontal="left" vertical="center"/>
    </xf>
    <xf numFmtId="0" fontId="134" fillId="0" borderId="0" xfId="7" applyFont="1" applyFill="1" applyBorder="1" applyAlignment="1">
      <alignment horizontal="left" vertical="center" wrapText="1"/>
    </xf>
    <xf numFmtId="10" fontId="46" fillId="2" borderId="2" xfId="0" applyNumberFormat="1" applyFont="1" applyFill="1" applyBorder="1" applyAlignment="1">
      <alignment horizontal="center" vertical="center" wrapText="1"/>
    </xf>
    <xf numFmtId="2" fontId="46" fillId="2" borderId="4" xfId="0" applyNumberFormat="1" applyFont="1" applyFill="1" applyBorder="1" applyAlignment="1">
      <alignment horizontal="center" vertical="center" wrapText="1"/>
    </xf>
    <xf numFmtId="2" fontId="46" fillId="2" borderId="6" xfId="0" applyNumberFormat="1" applyFont="1" applyFill="1" applyBorder="1" applyAlignment="1">
      <alignment horizontal="center" vertical="center" wrapText="1"/>
    </xf>
    <xf numFmtId="2" fontId="46" fillId="2" borderId="1" xfId="0" applyNumberFormat="1" applyFont="1" applyFill="1" applyBorder="1" applyAlignment="1">
      <alignment horizontal="center" vertical="center" wrapText="1"/>
    </xf>
    <xf numFmtId="0" fontId="39" fillId="0" borderId="2" xfId="20" applyFont="1" applyFill="1" applyBorder="1" applyAlignment="1">
      <alignment horizontal="center" vertical="center"/>
    </xf>
    <xf numFmtId="0" fontId="39" fillId="0" borderId="9" xfId="20" applyFont="1" applyFill="1" applyBorder="1" applyAlignment="1">
      <alignment horizontal="center" vertical="center"/>
    </xf>
    <xf numFmtId="0" fontId="86" fillId="4" borderId="2" xfId="20" applyFont="1" applyFill="1" applyBorder="1" applyAlignment="1">
      <alignment horizontal="center" vertical="center"/>
    </xf>
    <xf numFmtId="0" fontId="86" fillId="4" borderId="9" xfId="20" applyFont="1" applyFill="1" applyBorder="1" applyAlignment="1">
      <alignment horizontal="center" vertical="center"/>
    </xf>
    <xf numFmtId="0" fontId="86" fillId="0" borderId="0" xfId="1" applyFont="1" applyAlignment="1">
      <alignment horizontal="center" vertical="center" wrapText="1"/>
    </xf>
    <xf numFmtId="0" fontId="86" fillId="0" borderId="0" xfId="1" applyFont="1" applyAlignment="1">
      <alignment horizontal="center" vertical="center"/>
    </xf>
    <xf numFmtId="167" fontId="39" fillId="0" borderId="7" xfId="1" applyNumberFormat="1" applyFont="1" applyBorder="1" applyAlignment="1">
      <alignment horizontal="center" vertical="center"/>
    </xf>
    <xf numFmtId="10" fontId="51" fillId="2" borderId="1" xfId="20" applyNumberFormat="1" applyFont="1" applyFill="1" applyBorder="1" applyAlignment="1">
      <alignment horizontal="center" vertical="center" wrapText="1"/>
    </xf>
    <xf numFmtId="10" fontId="39" fillId="2" borderId="1" xfId="20" applyNumberFormat="1" applyFont="1" applyFill="1" applyBorder="1" applyAlignment="1">
      <alignment horizontal="center" vertical="center" wrapText="1"/>
    </xf>
    <xf numFmtId="10" fontId="50" fillId="2" borderId="1" xfId="20" applyNumberFormat="1" applyFont="1" applyFill="1" applyBorder="1" applyAlignment="1">
      <alignment horizontal="center" vertical="center" wrapText="1"/>
    </xf>
    <xf numFmtId="0" fontId="182" fillId="0" borderId="0" xfId="0" applyFont="1" applyAlignment="1">
      <alignment horizontal="left"/>
    </xf>
    <xf numFmtId="0" fontId="182" fillId="0" borderId="0" xfId="0" applyFont="1" applyAlignment="1">
      <alignment horizontal="left" vertical="top"/>
    </xf>
    <xf numFmtId="0" fontId="182" fillId="0" borderId="0" xfId="0" applyFont="1" applyAlignment="1">
      <alignment horizontal="left" vertical="top" wrapText="1"/>
    </xf>
    <xf numFmtId="0" fontId="80" fillId="0" borderId="0" xfId="20" applyFont="1" applyFill="1" applyBorder="1" applyAlignment="1">
      <alignment horizontal="justify" vertical="center" wrapText="1"/>
    </xf>
    <xf numFmtId="0" fontId="80" fillId="0" borderId="7" xfId="20" applyFont="1" applyFill="1" applyBorder="1" applyAlignment="1">
      <alignment horizontal="left" vertical="center"/>
    </xf>
    <xf numFmtId="10" fontId="39" fillId="2" borderId="8" xfId="20" applyNumberFormat="1" applyFont="1" applyFill="1" applyBorder="1" applyAlignment="1">
      <alignment horizontal="center" vertical="center" wrapText="1"/>
    </xf>
    <xf numFmtId="10" fontId="39" fillId="2" borderId="10" xfId="20" applyNumberFormat="1" applyFont="1" applyFill="1" applyBorder="1" applyAlignment="1">
      <alignment horizontal="center" vertical="center" wrapText="1"/>
    </xf>
    <xf numFmtId="10" fontId="39" fillId="2" borderId="14" xfId="20" applyNumberFormat="1" applyFont="1" applyFill="1" applyBorder="1" applyAlignment="1">
      <alignment horizontal="center" vertical="center" wrapText="1"/>
    </xf>
    <xf numFmtId="10" fontId="39" fillId="2" borderId="15" xfId="20" applyNumberFormat="1" applyFont="1" applyFill="1" applyBorder="1" applyAlignment="1">
      <alignment horizontal="center" vertical="center" wrapText="1"/>
    </xf>
    <xf numFmtId="10" fontId="39" fillId="2" borderId="13" xfId="20" applyNumberFormat="1" applyFont="1" applyFill="1" applyBorder="1" applyAlignment="1">
      <alignment horizontal="center" vertical="center" wrapText="1"/>
    </xf>
    <xf numFmtId="10" fontId="39" fillId="2" borderId="11" xfId="20" applyNumberFormat="1" applyFont="1" applyFill="1" applyBorder="1" applyAlignment="1">
      <alignment horizontal="center" vertical="center" wrapText="1"/>
    </xf>
    <xf numFmtId="0" fontId="145" fillId="4" borderId="2" xfId="0" applyFont="1" applyFill="1" applyBorder="1" applyAlignment="1">
      <alignment horizontal="center" vertical="center" wrapText="1"/>
    </xf>
    <xf numFmtId="0" fontId="145" fillId="4" borderId="3" xfId="0" applyFont="1" applyFill="1" applyBorder="1" applyAlignment="1">
      <alignment horizontal="center" vertical="center" wrapText="1"/>
    </xf>
    <xf numFmtId="0" fontId="145" fillId="4" borderId="9" xfId="0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52" fillId="6" borderId="2" xfId="126" applyNumberFormat="1" applyFont="1" applyFill="1" applyBorder="1" applyAlignment="1">
      <alignment horizontal="justify" vertical="center" wrapText="1"/>
    </xf>
    <xf numFmtId="0" fontId="52" fillId="6" borderId="3" xfId="126" applyNumberFormat="1" applyFont="1" applyFill="1" applyBorder="1" applyAlignment="1">
      <alignment horizontal="justify" vertical="center" wrapText="1"/>
    </xf>
    <xf numFmtId="0" fontId="52" fillId="6" borderId="9" xfId="126" applyNumberFormat="1" applyFont="1" applyFill="1" applyBorder="1" applyAlignment="1">
      <alignment horizontal="justify" vertical="center" wrapText="1"/>
    </xf>
    <xf numFmtId="49" fontId="52" fillId="6" borderId="2" xfId="126" applyNumberFormat="1" applyFont="1" applyFill="1" applyBorder="1" applyAlignment="1">
      <alignment horizontal="left" vertical="center"/>
    </xf>
    <xf numFmtId="49" fontId="52" fillId="6" borderId="3" xfId="126" applyNumberFormat="1" applyFont="1" applyFill="1" applyBorder="1" applyAlignment="1">
      <alignment horizontal="left" vertical="center"/>
    </xf>
    <xf numFmtId="49" fontId="52" fillId="6" borderId="9" xfId="126" applyNumberFormat="1" applyFont="1" applyFill="1" applyBorder="1" applyAlignment="1">
      <alignment horizontal="left" vertical="center"/>
    </xf>
    <xf numFmtId="0" fontId="46" fillId="0" borderId="0" xfId="20" applyFont="1" applyBorder="1" applyAlignment="1">
      <alignment horizontal="center"/>
    </xf>
    <xf numFmtId="0" fontId="33" fillId="0" borderId="4" xfId="42" applyFont="1" applyBorder="1" applyAlignment="1">
      <alignment horizontal="center" vertical="center"/>
    </xf>
    <xf numFmtId="0" fontId="33" fillId="0" borderId="6" xfId="42" applyFont="1" applyBorder="1" applyAlignment="1">
      <alignment horizontal="center" vertical="center"/>
    </xf>
    <xf numFmtId="0" fontId="46" fillId="0" borderId="4" xfId="42" applyFont="1" applyFill="1" applyBorder="1" applyAlignment="1">
      <alignment horizontal="left" vertical="center"/>
    </xf>
    <xf numFmtId="0" fontId="46" fillId="0" borderId="6" xfId="42" applyFont="1" applyFill="1" applyBorder="1" applyAlignment="1">
      <alignment horizontal="left" vertical="center"/>
    </xf>
    <xf numFmtId="49" fontId="46" fillId="0" borderId="4" xfId="42" applyNumberFormat="1" applyFont="1" applyFill="1" applyBorder="1" applyAlignment="1">
      <alignment horizontal="center" vertical="center"/>
    </xf>
    <xf numFmtId="49" fontId="46" fillId="0" borderId="6" xfId="42" applyNumberFormat="1" applyFont="1" applyFill="1" applyBorder="1" applyAlignment="1">
      <alignment horizontal="center" vertical="center"/>
    </xf>
    <xf numFmtId="0" fontId="33" fillId="0" borderId="5" xfId="42" applyFont="1" applyBorder="1" applyAlignment="1">
      <alignment horizontal="center" vertical="center"/>
    </xf>
    <xf numFmtId="0" fontId="46" fillId="0" borderId="5" xfId="42" applyFont="1" applyFill="1" applyBorder="1" applyAlignment="1">
      <alignment horizontal="left" vertical="center"/>
    </xf>
    <xf numFmtId="49" fontId="46" fillId="0" borderId="5" xfId="42" applyNumberFormat="1" applyFont="1" applyFill="1" applyBorder="1" applyAlignment="1">
      <alignment horizontal="center" vertical="center"/>
    </xf>
    <xf numFmtId="0" fontId="103" fillId="0" borderId="0" xfId="25" applyFont="1" applyBorder="1" applyAlignment="1">
      <alignment horizontal="center" vertical="center" wrapText="1"/>
    </xf>
    <xf numFmtId="0" fontId="33" fillId="2" borderId="4" xfId="25" applyFont="1" applyFill="1" applyBorder="1" applyAlignment="1">
      <alignment horizontal="center" vertical="center" wrapText="1"/>
    </xf>
    <xf numFmtId="0" fontId="33" fillId="2" borderId="6" xfId="25" applyFont="1" applyFill="1" applyBorder="1" applyAlignment="1">
      <alignment horizontal="center" vertical="center" wrapText="1"/>
    </xf>
    <xf numFmtId="0" fontId="46" fillId="2" borderId="4" xfId="25" applyFont="1" applyFill="1" applyBorder="1" applyAlignment="1">
      <alignment horizontal="center" vertical="center" wrapText="1"/>
    </xf>
    <xf numFmtId="0" fontId="46" fillId="2" borderId="6" xfId="25" applyFont="1" applyFill="1" applyBorder="1" applyAlignment="1">
      <alignment horizontal="center" vertical="center" wrapText="1"/>
    </xf>
    <xf numFmtId="0" fontId="46" fillId="2" borderId="2" xfId="25" applyFont="1" applyFill="1" applyBorder="1" applyAlignment="1">
      <alignment horizontal="center" vertical="center" wrapText="1"/>
    </xf>
    <xf numFmtId="0" fontId="46" fillId="2" borderId="9" xfId="25" applyFont="1" applyFill="1" applyBorder="1" applyAlignment="1">
      <alignment horizontal="center" vertical="center" wrapText="1"/>
    </xf>
    <xf numFmtId="0" fontId="46" fillId="2" borderId="1" xfId="25" applyFont="1" applyFill="1" applyBorder="1" applyAlignment="1">
      <alignment horizontal="center" vertical="center" wrapText="1"/>
    </xf>
    <xf numFmtId="0" fontId="33" fillId="0" borderId="1" xfId="42" applyFont="1" applyBorder="1" applyAlignment="1">
      <alignment horizontal="center" vertical="center"/>
    </xf>
    <xf numFmtId="49" fontId="46" fillId="0" borderId="1" xfId="42" applyNumberFormat="1" applyFont="1" applyFill="1" applyBorder="1" applyAlignment="1">
      <alignment horizontal="center" vertical="center"/>
    </xf>
    <xf numFmtId="0" fontId="46" fillId="0" borderId="1" xfId="42" applyFont="1" applyFill="1" applyBorder="1" applyAlignment="1">
      <alignment horizontal="left" vertical="center"/>
    </xf>
    <xf numFmtId="0" fontId="103" fillId="0" borderId="0" xfId="9" applyFont="1" applyAlignment="1">
      <alignment horizontal="center" vertical="center" wrapText="1"/>
    </xf>
    <xf numFmtId="164" fontId="161" fillId="2" borderId="4" xfId="0" applyNumberFormat="1" applyFont="1" applyFill="1" applyBorder="1" applyAlignment="1">
      <alignment horizontal="center" vertical="center" wrapText="1"/>
    </xf>
    <xf numFmtId="164" fontId="161" fillId="2" borderId="5" xfId="0" applyNumberFormat="1" applyFont="1" applyFill="1" applyBorder="1" applyAlignment="1">
      <alignment horizontal="center" vertical="center" wrapText="1"/>
    </xf>
    <xf numFmtId="164" fontId="161" fillId="2" borderId="6" xfId="0" applyNumberFormat="1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30" fillId="2" borderId="6" xfId="0" applyFont="1" applyFill="1" applyBorder="1" applyAlignment="1">
      <alignment horizontal="center" vertical="center" wrapText="1"/>
    </xf>
    <xf numFmtId="164" fontId="163" fillId="2" borderId="2" xfId="0" applyNumberFormat="1" applyFont="1" applyFill="1" applyBorder="1" applyAlignment="1">
      <alignment horizontal="center" vertical="center" wrapText="1"/>
    </xf>
    <xf numFmtId="164" fontId="163" fillId="2" borderId="3" xfId="0" applyNumberFormat="1" applyFont="1" applyFill="1" applyBorder="1" applyAlignment="1">
      <alignment horizontal="center" vertical="center" wrapText="1"/>
    </xf>
    <xf numFmtId="164" fontId="163" fillId="2" borderId="9" xfId="0" applyNumberFormat="1" applyFont="1" applyFill="1" applyBorder="1" applyAlignment="1">
      <alignment horizontal="center" vertical="center" wrapText="1"/>
    </xf>
    <xf numFmtId="164" fontId="158" fillId="2" borderId="2" xfId="0" applyNumberFormat="1" applyFont="1" applyFill="1" applyBorder="1" applyAlignment="1">
      <alignment horizontal="center" vertical="center" wrapText="1"/>
    </xf>
    <xf numFmtId="164" fontId="158" fillId="2" borderId="3" xfId="0" applyNumberFormat="1" applyFont="1" applyFill="1" applyBorder="1" applyAlignment="1">
      <alignment horizontal="center" vertical="center" wrapText="1"/>
    </xf>
    <xf numFmtId="164" fontId="158" fillId="2" borderId="9" xfId="0" applyNumberFormat="1" applyFont="1" applyFill="1" applyBorder="1" applyAlignment="1">
      <alignment horizontal="center" vertical="center" wrapText="1"/>
    </xf>
    <xf numFmtId="0" fontId="29" fillId="0" borderId="0" xfId="0" applyFont="1" applyAlignment="1">
      <alignment horizontal="left" vertical="center" wrapText="1"/>
    </xf>
    <xf numFmtId="164" fontId="30" fillId="2" borderId="1" xfId="0" applyNumberFormat="1" applyFont="1" applyFill="1" applyBorder="1" applyAlignment="1">
      <alignment horizontal="center" vertical="center" wrapText="1"/>
    </xf>
    <xf numFmtId="0" fontId="80" fillId="0" borderId="0" xfId="97" applyNumberFormat="1" applyFont="1" applyFill="1" applyBorder="1" applyAlignment="1">
      <alignment horizontal="justify" vertical="top" wrapText="1"/>
    </xf>
    <xf numFmtId="0" fontId="33" fillId="0" borderId="0" xfId="97" applyFont="1" applyAlignment="1">
      <alignment horizontal="center"/>
    </xf>
    <xf numFmtId="0" fontId="29" fillId="9" borderId="1" xfId="97" applyFont="1" applyFill="1" applyBorder="1" applyAlignment="1">
      <alignment horizontal="justify" vertical="center" wrapText="1"/>
    </xf>
    <xf numFmtId="0" fontId="10" fillId="9" borderId="1" xfId="97" applyFont="1" applyFill="1" applyBorder="1" applyAlignment="1">
      <alignment vertical="center"/>
    </xf>
    <xf numFmtId="0" fontId="39" fillId="9" borderId="2" xfId="97" applyFont="1" applyFill="1" applyBorder="1" applyAlignment="1">
      <alignment horizontal="justify" vertical="center" wrapText="1"/>
    </xf>
    <xf numFmtId="0" fontId="150" fillId="9" borderId="3" xfId="97" applyFont="1" applyFill="1" applyBorder="1" applyAlignment="1">
      <alignment horizontal="justify" vertical="center" wrapText="1"/>
    </xf>
    <xf numFmtId="0" fontId="150" fillId="9" borderId="9" xfId="97" applyFont="1" applyFill="1" applyBorder="1" applyAlignment="1">
      <alignment horizontal="justify" vertical="center" wrapText="1"/>
    </xf>
    <xf numFmtId="0" fontId="39" fillId="9" borderId="1" xfId="97" applyFont="1" applyFill="1" applyBorder="1" applyAlignment="1">
      <alignment horizontal="justify" vertical="center" wrapText="1"/>
    </xf>
    <xf numFmtId="0" fontId="153" fillId="9" borderId="1" xfId="97" applyFont="1" applyFill="1" applyBorder="1" applyAlignment="1">
      <alignment vertical="center"/>
    </xf>
    <xf numFmtId="0" fontId="38" fillId="3" borderId="2" xfId="97" applyFont="1" applyFill="1" applyBorder="1" applyAlignment="1">
      <alignment horizontal="left" vertical="center" wrapText="1"/>
    </xf>
    <xf numFmtId="0" fontId="38" fillId="3" borderId="3" xfId="97" applyFont="1" applyFill="1" applyBorder="1" applyAlignment="1">
      <alignment horizontal="left" vertical="center" wrapText="1"/>
    </xf>
    <xf numFmtId="0" fontId="38" fillId="3" borderId="9" xfId="97" applyFont="1" applyFill="1" applyBorder="1" applyAlignment="1">
      <alignment horizontal="left" vertical="center" wrapText="1"/>
    </xf>
    <xf numFmtId="0" fontId="35" fillId="0" borderId="0" xfId="97" applyFont="1" applyFill="1" applyAlignment="1">
      <alignment horizontal="center" vertical="center" wrapText="1"/>
    </xf>
    <xf numFmtId="49" fontId="29" fillId="2" borderId="1" xfId="97" applyNumberFormat="1" applyFont="1" applyFill="1" applyBorder="1" applyAlignment="1">
      <alignment horizontal="center" vertical="center" wrapText="1"/>
    </xf>
    <xf numFmtId="0" fontId="29" fillId="2" borderId="1" xfId="97" applyFont="1" applyFill="1" applyBorder="1" applyAlignment="1">
      <alignment horizontal="center" vertical="center" wrapText="1"/>
    </xf>
    <xf numFmtId="166" fontId="29" fillId="2" borderId="1" xfId="97" applyNumberFormat="1" applyFont="1" applyFill="1" applyBorder="1" applyAlignment="1">
      <alignment horizontal="center" vertical="center" wrapText="1"/>
    </xf>
    <xf numFmtId="0" fontId="109" fillId="0" borderId="1" xfId="7" applyFont="1" applyFill="1" applyBorder="1" applyAlignment="1">
      <alignment horizontal="center" vertical="center" wrapText="1"/>
    </xf>
    <xf numFmtId="0" fontId="109" fillId="0" borderId="1" xfId="202" applyFont="1" applyFill="1" applyBorder="1" applyAlignment="1">
      <alignment horizontal="left" vertical="center" wrapText="1"/>
    </xf>
    <xf numFmtId="0" fontId="109" fillId="0" borderId="1" xfId="202" applyFont="1" applyFill="1" applyBorder="1" applyAlignment="1">
      <alignment horizontal="center" vertical="center" wrapText="1"/>
    </xf>
    <xf numFmtId="0" fontId="109" fillId="0" borderId="1" xfId="202" applyFont="1" applyFill="1" applyBorder="1" applyAlignment="1">
      <alignment vertical="center" wrapText="1"/>
    </xf>
    <xf numFmtId="4" fontId="107" fillId="0" borderId="1" xfId="7" applyNumberFormat="1" applyFont="1" applyFill="1" applyBorder="1" applyAlignment="1">
      <alignment horizontal="center" vertical="center" wrapText="1"/>
    </xf>
    <xf numFmtId="171" fontId="107" fillId="0" borderId="1" xfId="7" applyNumberFormat="1" applyFont="1" applyFill="1" applyBorder="1" applyAlignment="1">
      <alignment horizontal="center" vertical="center" wrapText="1"/>
    </xf>
    <xf numFmtId="0" fontId="109" fillId="0" borderId="1" xfId="20" applyFont="1" applyFill="1" applyBorder="1" applyAlignment="1">
      <alignment horizontal="left" vertical="center" wrapText="1"/>
    </xf>
    <xf numFmtId="0" fontId="109" fillId="0" borderId="1" xfId="0" applyFont="1" applyFill="1" applyBorder="1" applyAlignment="1">
      <alignment horizontal="center" vertical="center" wrapText="1"/>
    </xf>
    <xf numFmtId="0" fontId="107" fillId="0" borderId="1" xfId="20" applyFont="1" applyFill="1" applyBorder="1" applyAlignment="1">
      <alignment horizontal="center" vertical="center"/>
    </xf>
    <xf numFmtId="2" fontId="107" fillId="0" borderId="1" xfId="20" applyNumberFormat="1" applyFont="1" applyFill="1" applyBorder="1" applyAlignment="1">
      <alignment horizontal="center" vertical="center"/>
    </xf>
  </cellXfs>
  <cellStyles count="203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0 2" xfId="150"/>
    <cellStyle name="Обычный 10 2 2" xfId="179"/>
    <cellStyle name="Обычный 10 3" xfId="202"/>
    <cellStyle name="Обычный 11" xfId="29"/>
    <cellStyle name="Обычный 12" xfId="30"/>
    <cellStyle name="Обычный 13" xfId="45"/>
    <cellStyle name="Обычный 13 2" xfId="51"/>
    <cellStyle name="Обычный 13 2 2" xfId="53"/>
    <cellStyle name="Обычный 13 2 3" xfId="57"/>
    <cellStyle name="Обычный 13 2 4" xfId="82"/>
    <cellStyle name="Обычный 13 2 4 2" xfId="114"/>
    <cellStyle name="Обычный 13 2 4 3" xfId="153"/>
    <cellStyle name="Обычный 13 2 5" xfId="113"/>
    <cellStyle name="Обычный 13 2 6" xfId="129"/>
    <cellStyle name="Обычный 13 2 6 2" xfId="152"/>
    <cellStyle name="Обычный 13 2 6 2 2" xfId="183"/>
    <cellStyle name="Обычный 13 3" xfId="78"/>
    <cellStyle name="Обычный 13 4" xfId="81"/>
    <cellStyle name="Обычный 13 4 2" xfId="151"/>
    <cellStyle name="Обычный 14" xfId="9"/>
    <cellStyle name="Обычный 15" xfId="58"/>
    <cellStyle name="Обычный 16" xfId="165"/>
    <cellStyle name="Обычный 17" xfId="170"/>
    <cellStyle name="Обычный 18" xfId="176"/>
    <cellStyle name="Обычный 19" xfId="184"/>
    <cellStyle name="Обычный 2" xfId="1"/>
    <cellStyle name="Обычный 2 2" xfId="2"/>
    <cellStyle name="Обычный 2 2 2" xfId="16"/>
    <cellStyle name="Обычный 2 2 2 2" xfId="136"/>
    <cellStyle name="Обычный 2 2 3" xfId="185"/>
    <cellStyle name="Обычный 2 2 4" xfId="186"/>
    <cellStyle name="Обычный 2 2 5" xfId="187"/>
    <cellStyle name="Обычный 2 3" xfId="14"/>
    <cellStyle name="Обычный 2 4" xfId="20"/>
    <cellStyle name="Обычный 2 5" xfId="31"/>
    <cellStyle name="Обычный 2 5 2" xfId="83"/>
    <cellStyle name="Обычный 2 5 3" xfId="155"/>
    <cellStyle name="Обычный 2 5 4" xfId="161"/>
    <cellStyle name="Обычный 2 6 2" xfId="188"/>
    <cellStyle name="Обычный 3" xfId="4"/>
    <cellStyle name="Обычный 3 2" xfId="10"/>
    <cellStyle name="Обычный 3 2 2" xfId="22"/>
    <cellStyle name="Обычный 3 2 2 2" xfId="38"/>
    <cellStyle name="Обычный 3 2 2 2 2" xfId="48"/>
    <cellStyle name="Обычный 3 2 2 2 3" xfId="59"/>
    <cellStyle name="Обычный 3 2 2 2 4" xfId="77"/>
    <cellStyle name="Обычный 3 2 2 2 4 2" xfId="100"/>
    <cellStyle name="Обычный 3 2 2 2 4 2 2" xfId="117"/>
    <cellStyle name="Обычный 3 2 2 2 4 2 2 2" xfId="148"/>
    <cellStyle name="Обычный 3 2 2 2 4 2 2 3" xfId="154"/>
    <cellStyle name="Обычный 3 2 2 2 4 2 2 3 2" xfId="177"/>
    <cellStyle name="Обычный 3 2 2 3" xfId="47"/>
    <cellStyle name="Обычный 3 2 2 4" xfId="60"/>
    <cellStyle name="Обычный 3 2 2 5" xfId="61"/>
    <cellStyle name="Обычный 3 2 3" xfId="25"/>
    <cellStyle name="Обычный 3 2 3 10" xfId="97"/>
    <cellStyle name="Обычный 3 2 3 11" xfId="101"/>
    <cellStyle name="Обычный 3 2 3 12" xfId="118"/>
    <cellStyle name="Обычный 3 2 3 12 2" xfId="149"/>
    <cellStyle name="Обычный 3 2 3 12 2 2" xfId="197"/>
    <cellStyle name="Обычный 3 2 3 13" xfId="137"/>
    <cellStyle name="Обычный 3 2 3 13 2" xfId="140"/>
    <cellStyle name="Обычный 3 2 3 13 2 2" xfId="171"/>
    <cellStyle name="Обычный 3 2 3 14" xfId="143"/>
    <cellStyle name="Обычный 3 2 3 15" xfId="159"/>
    <cellStyle name="Обычный 3 2 3 2" xfId="40"/>
    <cellStyle name="Обычный 3 2 3 2 2" xfId="43"/>
    <cellStyle name="Обычный 3 2 3 2 2 2" xfId="102"/>
    <cellStyle name="Обычный 3 2 3 2 2 2 2" xfId="178"/>
    <cellStyle name="Обычный 3 2 3 3" xfId="42"/>
    <cellStyle name="Обычный 3 2 3 4" xfId="50"/>
    <cellStyle name="Обычный 3 2 3 4 2" xfId="84"/>
    <cellStyle name="Обычный 3 2 3 4 3" xfId="111"/>
    <cellStyle name="Обычный 3 2 3 4 4" xfId="128"/>
    <cellStyle name="Обычный 3 2 3 5" xfId="62"/>
    <cellStyle name="Обычный 3 2 3 5 2" xfId="54"/>
    <cellStyle name="Обычный 3 2 3 5 2 2" xfId="79"/>
    <cellStyle name="Обычный 3 2 3 5 2 2 2" xfId="85"/>
    <cellStyle name="Обычный 3 2 3 5 2 2 3" xfId="115"/>
    <cellStyle name="Обычный 3 2 3 5 2 2 3 2" xfId="116"/>
    <cellStyle name="Обычный 3 2 3 5 2 2 3 2 2" xfId="146"/>
    <cellStyle name="Обычный 3 2 3 5 2 2 3 2 2 2" xfId="166"/>
    <cellStyle name="Обычный 3 2 3 5 2 3" xfId="99"/>
    <cellStyle name="Обычный 3 2 3 5 2 3 2" xfId="110"/>
    <cellStyle name="Обычный 3 2 3 5 2 3 2 2" xfId="119"/>
    <cellStyle name="Обычный 3 2 3 5 2 3 2 3" xfId="167"/>
    <cellStyle name="Обычный 3 2 3 5 2 4" xfId="105"/>
    <cellStyle name="Обычный 3 2 3 5 2 4 2" xfId="120"/>
    <cellStyle name="Обычный 3 2 3 5 3" xfId="86"/>
    <cellStyle name="Обычный 3 2 3 5 3 2" xfId="95"/>
    <cellStyle name="Обычный 3 2 3 5 3 2 2" xfId="104"/>
    <cellStyle name="Обычный 3 2 3 5 3 2 2 2" xfId="121"/>
    <cellStyle name="Обычный 3 2 3 5 4" xfId="162"/>
    <cellStyle name="Обычный 3 2 3 6" xfId="63"/>
    <cellStyle name="Обычный 3 2 3 7" xfId="75"/>
    <cellStyle name="Обычный 3 2 3 8" xfId="87"/>
    <cellStyle name="Обычный 3 2 3 9" xfId="80"/>
    <cellStyle name="Обычный 3 2 3 9 2" xfId="93"/>
    <cellStyle name="Обычный 3 2 4" xfId="189"/>
    <cellStyle name="Обычный 3 3" xfId="12"/>
    <cellStyle name="Обычный 3 4" xfId="17"/>
    <cellStyle name="Обычный 3 4 2" xfId="32"/>
    <cellStyle name="Обычный 3 4 2 2" xfId="39"/>
    <cellStyle name="Обычный 3 4 2 2 2" xfId="73"/>
    <cellStyle name="Обычный 3 4 2 2 2 2" xfId="88"/>
    <cellStyle name="Обычный 3 4 2 2 2 3" xfId="157"/>
    <cellStyle name="Обычный 3 4 2 2 2 4" xfId="163"/>
    <cellStyle name="Обычный 3 4 2 3" xfId="64"/>
    <cellStyle name="Обычный 3 5" xfId="18"/>
    <cellStyle name="Обычный 3 5 2" xfId="23"/>
    <cellStyle name="Обычный 3 5 2 2" xfId="49"/>
    <cellStyle name="Обычный 3 5 2 3" xfId="65"/>
    <cellStyle name="Обычный 3 5 3" xfId="66"/>
    <cellStyle name="Обычный 3 6" xfId="21"/>
    <cellStyle name="Обычный 3 6 2" xfId="37"/>
    <cellStyle name="Обычный 3 6 2 2" xfId="76"/>
    <cellStyle name="Обычный 3 7" xfId="24"/>
    <cellStyle name="Обычный 3 7 2" xfId="52"/>
    <cellStyle name="Обычный 3 7 2 2" xfId="89"/>
    <cellStyle name="Обычный 3 7 2 3" xfId="112"/>
    <cellStyle name="Обычный 3 7 3" xfId="55"/>
    <cellStyle name="Обычный 3 7 3 2" xfId="67"/>
    <cellStyle name="Обычный 3 7 3 3" xfId="56"/>
    <cellStyle name="Обычный 3 7 3 3 2" xfId="74"/>
    <cellStyle name="Обычный 3 7 3 3 2 2" xfId="107"/>
    <cellStyle name="Обычный 3 7 3 3 2 2 2" xfId="122"/>
    <cellStyle name="Обычный 3 7 3 3 2 2 2 2" xfId="181"/>
    <cellStyle name="Обычный 3 7 3 3 2 2 2 2 2" xfId="201"/>
    <cellStyle name="Обычный 3 7 3 3 2 2 3" xfId="130"/>
    <cellStyle name="Обычный 3 7 3 3 2 2 3 2" xfId="147"/>
    <cellStyle name="Обычный 3 7 3 3 2 2 3 3" xfId="190"/>
    <cellStyle name="Обычный 3 7 3 3 2 2 3 4" xfId="168"/>
    <cellStyle name="Обычный 3 7 3 3 2 2 3 4 2" xfId="158"/>
    <cellStyle name="Обычный 3 7 3 3 2 2 3 4 3" xfId="182"/>
    <cellStyle name="Обычный 3 7 3 3 2 2 3 4 4" xfId="199"/>
    <cellStyle name="Обычный 3 7 3 4" xfId="90"/>
    <cellStyle name="Обычный 3 7 3 4 2" xfId="109"/>
    <cellStyle name="Обычный 3 7 3 4 2 2" xfId="123"/>
    <cellStyle name="Обычный 3 7 3 5" xfId="98"/>
    <cellStyle name="Обычный 3 7 3 5 2" xfId="108"/>
    <cellStyle name="Обычный 3 7 3 5 2 2" xfId="124"/>
    <cellStyle name="Обычный 3 7 3 5 2 3" xfId="132"/>
    <cellStyle name="Обычный 3 7 3 5 2 3 2" xfId="135"/>
    <cellStyle name="Обычный 3 7 3 5 2 4" xfId="133"/>
    <cellStyle name="Обычный 3 7 3 5 3" xfId="139"/>
    <cellStyle name="Обычный 3 7 3 5 3 2" xfId="142"/>
    <cellStyle name="Обычный 3 7 3 5 3 2 2" xfId="175"/>
    <cellStyle name="Обычный 3 7 3 5 4" xfId="145"/>
    <cellStyle name="Обычный 3 7 3 5 4 2" xfId="173"/>
    <cellStyle name="Обычный 3 7 3 5 5" xfId="156"/>
    <cellStyle name="Обычный 3 7 3 6" xfId="106"/>
    <cellStyle name="Обычный 3 7 3 6 2" xfId="125"/>
    <cellStyle name="Обычный 3 7 3 6 2 2" xfId="191"/>
    <cellStyle name="Обычный 3 7 3 6 2 2 2" xfId="180"/>
    <cellStyle name="Обычный 3 7 3 6 2 2 2 2" xfId="200"/>
    <cellStyle name="Обычный 3 7 3 6 2 3" xfId="192"/>
    <cellStyle name="Обычный 3 7 3 6 2 5" xfId="198"/>
    <cellStyle name="Обычный 3 7 3 6 3" xfId="126"/>
    <cellStyle name="Обычный 3 7 3 6 4" xfId="131"/>
    <cellStyle name="Обычный 3 7 3 6 4 2" xfId="134"/>
    <cellStyle name="Обычный 3 7 3 7" xfId="164"/>
    <cellStyle name="Обычный 3 7 4" xfId="68"/>
    <cellStyle name="Обычный 3 7 5" xfId="69"/>
    <cellStyle name="Обычный 3 8" xfId="169"/>
    <cellStyle name="Обычный 4" xfId="8"/>
    <cellStyle name="Обычный 4 2" xfId="11"/>
    <cellStyle name="Обычный 4 2 3" xfId="193"/>
    <cellStyle name="Обычный 4 3" xfId="13"/>
    <cellStyle name="Обычный 4 4" xfId="70"/>
    <cellStyle name="Обычный 4 6" xfId="194"/>
    <cellStyle name="Обычный 5" xfId="15"/>
    <cellStyle name="Обычный 5 2" xfId="71"/>
    <cellStyle name="Обычный 5 2 2" xfId="195"/>
    <cellStyle name="Обычный 5 3" xfId="196"/>
    <cellStyle name="Обычный 6" xfId="19"/>
    <cellStyle name="Обычный 6 2" xfId="33"/>
    <cellStyle name="Обычный 6 2 2" xfId="41"/>
    <cellStyle name="Обычный 6 2 2 2" xfId="44"/>
    <cellStyle name="Обычный 6 2 2 2 2" xfId="91"/>
    <cellStyle name="Обычный 6 2 2 2 2 2" xfId="94"/>
    <cellStyle name="Обычный 6 2 2 2 2 2 2" xfId="103"/>
    <cellStyle name="Обычный 6 2 2 2 2 2 2 2" xfId="127"/>
    <cellStyle name="Обычный 6 2 3" xfId="96"/>
    <cellStyle name="Обычный 7" xfId="34"/>
    <cellStyle name="Обычный 7 2" xfId="92"/>
    <cellStyle name="Обычный 7 2 2" xfId="138"/>
    <cellStyle name="Обычный 7 2 2 2" xfId="141"/>
    <cellStyle name="Обычный 7 2 2 2 2" xfId="174"/>
    <cellStyle name="Обычный 7 2 3" xfId="144"/>
    <cellStyle name="Обычный 7 2 3 2" xfId="172"/>
    <cellStyle name="Обычный 7 2 4" xfId="160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  <cellStyle name="Финансовый 2" xfId="46"/>
    <cellStyle name="Финансовый 3" xfId="72"/>
  </cellStyles>
  <dxfs count="41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FFCC"/>
      <color rgb="FFFFFF99"/>
      <color rgb="FFD7E4BC"/>
      <color rgb="FFCCFFCC"/>
      <color rgb="FF000000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0"/>
  <sheetViews>
    <sheetView zoomScale="75" zoomScaleNormal="75" workbookViewId="0">
      <pane ySplit="10" topLeftCell="A11" activePane="bottomLeft" state="frozen"/>
      <selection activeCell="B33" sqref="B33"/>
      <selection pane="bottomLeft" activeCell="A7" sqref="A7"/>
    </sheetView>
  </sheetViews>
  <sheetFormatPr defaultColWidth="10.625" defaultRowHeight="32.1" customHeight="1"/>
  <cols>
    <col min="1" max="1" width="4.125" style="9" customWidth="1"/>
    <col min="2" max="2" width="56.125" style="8" customWidth="1"/>
    <col min="3" max="3" width="32.125" style="9" customWidth="1"/>
    <col min="4" max="4" width="21.25" style="9" customWidth="1"/>
    <col min="5" max="5" width="5.25" style="9" customWidth="1"/>
    <col min="6" max="7" width="11.125" style="1" customWidth="1"/>
    <col min="8" max="16384" width="10.625" style="1"/>
  </cols>
  <sheetData>
    <row r="1" spans="1:7" ht="18">
      <c r="A1" s="6"/>
      <c r="B1" s="1"/>
      <c r="C1" s="6"/>
      <c r="D1" s="6"/>
      <c r="G1" s="6" t="s">
        <v>34</v>
      </c>
    </row>
    <row r="2" spans="1:7" ht="18">
      <c r="A2" s="3"/>
      <c r="B2" s="1"/>
      <c r="C2" s="3"/>
      <c r="D2" s="3"/>
      <c r="G2" s="3" t="s">
        <v>5836</v>
      </c>
    </row>
    <row r="3" spans="1:7" s="260" customFormat="1" ht="16.149999999999999" customHeight="1"/>
    <row r="4" spans="1:7" ht="44.25" customHeight="1">
      <c r="A4" s="1368" t="s">
        <v>17</v>
      </c>
      <c r="B4" s="1368"/>
      <c r="C4" s="1368"/>
      <c r="D4" s="1368"/>
      <c r="E4" s="1368"/>
      <c r="F4" s="1368"/>
      <c r="G4" s="1368"/>
    </row>
    <row r="5" spans="1:7" ht="4.5" customHeight="1">
      <c r="A5" s="1"/>
      <c r="B5" s="1"/>
      <c r="C5" s="1"/>
      <c r="D5" s="1"/>
      <c r="E5" s="1"/>
    </row>
    <row r="6" spans="1:7" ht="45" customHeight="1">
      <c r="A6" s="1369" t="s">
        <v>6202</v>
      </c>
      <c r="B6" s="1369"/>
      <c r="C6" s="1369"/>
      <c r="D6" s="1369"/>
      <c r="E6" s="1369"/>
      <c r="F6" s="1369"/>
      <c r="G6" s="1369"/>
    </row>
    <row r="7" spans="1:7" ht="5.25" customHeight="1">
      <c r="A7" s="1"/>
      <c r="B7" s="1"/>
      <c r="C7" s="1"/>
      <c r="D7" s="1"/>
      <c r="E7" s="1"/>
    </row>
    <row r="8" spans="1:7" s="11" customFormat="1" ht="37.5" customHeight="1">
      <c r="A8" s="1370" t="s">
        <v>7</v>
      </c>
      <c r="B8" s="1370" t="s">
        <v>6036</v>
      </c>
      <c r="C8" s="1370" t="s">
        <v>16</v>
      </c>
      <c r="D8" s="1370" t="s">
        <v>6037</v>
      </c>
      <c r="E8" s="1370" t="s">
        <v>49</v>
      </c>
      <c r="F8" s="1372" t="s">
        <v>2918</v>
      </c>
      <c r="G8" s="1372"/>
    </row>
    <row r="9" spans="1:7" s="11" customFormat="1" ht="24" customHeight="1">
      <c r="A9" s="1371"/>
      <c r="B9" s="1371"/>
      <c r="C9" s="1371"/>
      <c r="D9" s="1371"/>
      <c r="E9" s="1371"/>
      <c r="F9" s="293" t="s">
        <v>817</v>
      </c>
      <c r="G9" s="293" t="s">
        <v>818</v>
      </c>
    </row>
    <row r="10" spans="1:7" s="14" customFormat="1" ht="13.5" customHeight="1">
      <c r="A10" s="13">
        <v>1</v>
      </c>
      <c r="B10" s="12" t="s">
        <v>81</v>
      </c>
      <c r="C10" s="13">
        <v>3</v>
      </c>
      <c r="D10" s="12" t="s">
        <v>22</v>
      </c>
      <c r="E10" s="13">
        <v>4</v>
      </c>
      <c r="F10" s="12" t="s">
        <v>23</v>
      </c>
      <c r="G10" s="13">
        <v>5</v>
      </c>
    </row>
    <row r="11" spans="1:7" ht="32.1" customHeight="1">
      <c r="A11" s="1278" t="s">
        <v>2836</v>
      </c>
      <c r="B11" s="1279" t="s">
        <v>12</v>
      </c>
      <c r="C11" s="1280"/>
      <c r="D11" s="1280"/>
      <c r="E11" s="1281"/>
      <c r="F11" s="1281"/>
      <c r="G11" s="1281"/>
    </row>
    <row r="12" spans="1:7" s="46" customFormat="1" ht="31.5" customHeight="1">
      <c r="A12" s="1274" t="s">
        <v>20</v>
      </c>
      <c r="B12" s="1275" t="s">
        <v>6038</v>
      </c>
      <c r="C12" s="1276" t="s">
        <v>52</v>
      </c>
      <c r="D12" s="1276" t="s">
        <v>2736</v>
      </c>
      <c r="E12" s="1274" t="s">
        <v>57</v>
      </c>
      <c r="F12" s="1277">
        <v>45658</v>
      </c>
      <c r="G12" s="1277">
        <v>46022</v>
      </c>
    </row>
    <row r="13" spans="1:7" s="46" customFormat="1" ht="31.5" customHeight="1">
      <c r="A13" s="1274" t="s">
        <v>81</v>
      </c>
      <c r="B13" s="1275" t="s">
        <v>6039</v>
      </c>
      <c r="C13" s="1276" t="s">
        <v>816</v>
      </c>
      <c r="D13" s="1276" t="s">
        <v>2736</v>
      </c>
      <c r="E13" s="1274" t="s">
        <v>70</v>
      </c>
      <c r="F13" s="1277">
        <v>45658</v>
      </c>
      <c r="G13" s="1277">
        <v>46022</v>
      </c>
    </row>
    <row r="14" spans="1:7" s="46" customFormat="1" ht="31.5" customHeight="1">
      <c r="A14" s="1274" t="s">
        <v>22</v>
      </c>
      <c r="B14" s="1275" t="s">
        <v>6040</v>
      </c>
      <c r="C14" s="1276" t="s">
        <v>811</v>
      </c>
      <c r="D14" s="1276" t="s">
        <v>2736</v>
      </c>
      <c r="E14" s="1274" t="s">
        <v>69</v>
      </c>
      <c r="F14" s="1277">
        <v>45658</v>
      </c>
      <c r="G14" s="1277">
        <v>46022</v>
      </c>
    </row>
    <row r="15" spans="1:7" s="46" customFormat="1" ht="31.5" customHeight="1">
      <c r="A15" s="1274" t="s">
        <v>23</v>
      </c>
      <c r="B15" s="1275" t="s">
        <v>6041</v>
      </c>
      <c r="C15" s="1276" t="s">
        <v>9</v>
      </c>
      <c r="D15" s="1276" t="s">
        <v>2736</v>
      </c>
      <c r="E15" s="1274" t="s">
        <v>58</v>
      </c>
      <c r="F15" s="1277">
        <v>45658</v>
      </c>
      <c r="G15" s="1277">
        <v>46022</v>
      </c>
    </row>
    <row r="16" spans="1:7" s="46" customFormat="1" ht="31.5" customHeight="1">
      <c r="A16" s="1274" t="s">
        <v>24</v>
      </c>
      <c r="B16" s="1275" t="s">
        <v>6190</v>
      </c>
      <c r="C16" s="1276" t="s">
        <v>6189</v>
      </c>
      <c r="D16" s="1276" t="s">
        <v>2736</v>
      </c>
      <c r="E16" s="1274" t="s">
        <v>59</v>
      </c>
      <c r="F16" s="1277">
        <v>45658</v>
      </c>
      <c r="G16" s="1277">
        <v>46022</v>
      </c>
    </row>
    <row r="17" spans="1:7" s="46" customFormat="1" ht="31.5" customHeight="1">
      <c r="A17" s="1274" t="s">
        <v>83</v>
      </c>
      <c r="B17" s="1275" t="s">
        <v>6042</v>
      </c>
      <c r="C17" s="1276" t="s">
        <v>4913</v>
      </c>
      <c r="D17" s="1276" t="s">
        <v>2736</v>
      </c>
      <c r="E17" s="1274" t="s">
        <v>60</v>
      </c>
      <c r="F17" s="1277">
        <v>45658</v>
      </c>
      <c r="G17" s="1277">
        <v>45733</v>
      </c>
    </row>
    <row r="18" spans="1:7" s="46" customFormat="1" ht="31.5" customHeight="1">
      <c r="A18" s="1274" t="s">
        <v>84</v>
      </c>
      <c r="B18" s="1275" t="s">
        <v>6043</v>
      </c>
      <c r="C18" s="1276" t="s">
        <v>3982</v>
      </c>
      <c r="D18" s="1276" t="s">
        <v>2736</v>
      </c>
      <c r="E18" s="1274" t="s">
        <v>3983</v>
      </c>
      <c r="F18" s="1277">
        <v>45658</v>
      </c>
      <c r="G18" s="1277">
        <v>46022</v>
      </c>
    </row>
    <row r="19" spans="1:7" s="46" customFormat="1" ht="31.5" customHeight="1">
      <c r="A19" s="1274" t="s">
        <v>85</v>
      </c>
      <c r="B19" s="1275" t="s">
        <v>6044</v>
      </c>
      <c r="C19" s="1276" t="s">
        <v>5721</v>
      </c>
      <c r="D19" s="1276" t="s">
        <v>2728</v>
      </c>
      <c r="E19" s="1274" t="s">
        <v>62</v>
      </c>
      <c r="F19" s="1277">
        <v>45658</v>
      </c>
      <c r="G19" s="1277">
        <v>46022</v>
      </c>
    </row>
    <row r="20" spans="1:7" s="46" customFormat="1" ht="31.5" customHeight="1">
      <c r="A20" s="1274" t="s">
        <v>86</v>
      </c>
      <c r="B20" s="1275" t="s">
        <v>6045</v>
      </c>
      <c r="C20" s="1276" t="s">
        <v>2</v>
      </c>
      <c r="D20" s="1276" t="s">
        <v>2891</v>
      </c>
      <c r="E20" s="1274" t="s">
        <v>63</v>
      </c>
      <c r="F20" s="1277">
        <v>45658</v>
      </c>
      <c r="G20" s="1277">
        <v>46022</v>
      </c>
    </row>
    <row r="21" spans="1:7" s="46" customFormat="1" ht="31.5" customHeight="1">
      <c r="A21" s="1274" t="s">
        <v>87</v>
      </c>
      <c r="B21" s="1275" t="s">
        <v>6046</v>
      </c>
      <c r="C21" s="1276" t="s">
        <v>3</v>
      </c>
      <c r="D21" s="1276" t="s">
        <v>2880</v>
      </c>
      <c r="E21" s="1274" t="s">
        <v>64</v>
      </c>
      <c r="F21" s="1277">
        <v>45658</v>
      </c>
      <c r="G21" s="1277">
        <v>46022</v>
      </c>
    </row>
    <row r="22" spans="1:7" s="46" customFormat="1" ht="31.5" customHeight="1">
      <c r="A22" s="1274" t="s">
        <v>88</v>
      </c>
      <c r="B22" s="1275" t="s">
        <v>6047</v>
      </c>
      <c r="C22" s="1276" t="s">
        <v>5</v>
      </c>
      <c r="D22" s="1276" t="s">
        <v>3500</v>
      </c>
      <c r="E22" s="1274" t="s">
        <v>65</v>
      </c>
      <c r="F22" s="1277">
        <v>45658</v>
      </c>
      <c r="G22" s="1277">
        <v>46022</v>
      </c>
    </row>
    <row r="23" spans="1:7" s="46" customFormat="1" ht="31.5" customHeight="1">
      <c r="A23" s="1274" t="s">
        <v>89</v>
      </c>
      <c r="B23" s="1275" t="s">
        <v>6048</v>
      </c>
      <c r="C23" s="1276" t="s">
        <v>6026</v>
      </c>
      <c r="D23" s="1276" t="s">
        <v>2733</v>
      </c>
      <c r="E23" s="1274" t="s">
        <v>66</v>
      </c>
      <c r="F23" s="1277">
        <v>45658</v>
      </c>
      <c r="G23" s="1277">
        <v>46022</v>
      </c>
    </row>
    <row r="24" spans="1:7" s="46" customFormat="1" ht="31.5" customHeight="1">
      <c r="A24" s="1274" t="s">
        <v>90</v>
      </c>
      <c r="B24" s="1275" t="s">
        <v>6049</v>
      </c>
      <c r="C24" s="1276" t="s">
        <v>5722</v>
      </c>
      <c r="D24" s="1276" t="s">
        <v>2735</v>
      </c>
      <c r="E24" s="1274" t="s">
        <v>67</v>
      </c>
      <c r="F24" s="1277">
        <v>45658</v>
      </c>
      <c r="G24" s="1277">
        <v>46022</v>
      </c>
    </row>
    <row r="25" spans="1:7" s="46" customFormat="1" ht="31.5" customHeight="1">
      <c r="A25" s="1274" t="s">
        <v>91</v>
      </c>
      <c r="B25" s="1275" t="s">
        <v>6050</v>
      </c>
      <c r="C25" s="1276" t="s">
        <v>4</v>
      </c>
      <c r="D25" s="1276" t="s">
        <v>2875</v>
      </c>
      <c r="E25" s="1274" t="s">
        <v>31</v>
      </c>
      <c r="F25" s="1277">
        <v>45658</v>
      </c>
      <c r="G25" s="1277">
        <v>46022</v>
      </c>
    </row>
    <row r="26" spans="1:7" s="46" customFormat="1" ht="31.5" customHeight="1">
      <c r="A26" s="1274" t="s">
        <v>92</v>
      </c>
      <c r="B26" s="1275" t="s">
        <v>6051</v>
      </c>
      <c r="C26" s="1276" t="s">
        <v>2870</v>
      </c>
      <c r="D26" s="1276" t="s">
        <v>2869</v>
      </c>
      <c r="E26" s="1274" t="s">
        <v>68</v>
      </c>
      <c r="F26" s="1277">
        <v>45658</v>
      </c>
      <c r="G26" s="1277">
        <v>46022</v>
      </c>
    </row>
    <row r="27" spans="1:7" s="46" customFormat="1" ht="31.5" customHeight="1">
      <c r="A27" s="1274" t="s">
        <v>93</v>
      </c>
      <c r="B27" s="1275" t="s">
        <v>6052</v>
      </c>
      <c r="C27" s="1276" t="s">
        <v>2760</v>
      </c>
      <c r="D27" s="1276" t="s">
        <v>2736</v>
      </c>
      <c r="E27" s="1274" t="s">
        <v>71</v>
      </c>
      <c r="F27" s="1277">
        <v>45658</v>
      </c>
      <c r="G27" s="1277">
        <v>45733</v>
      </c>
    </row>
    <row r="28" spans="1:7" s="46" customFormat="1" ht="31.5" customHeight="1">
      <c r="A28" s="1274" t="s">
        <v>94</v>
      </c>
      <c r="B28" s="1275" t="s">
        <v>6053</v>
      </c>
      <c r="C28" s="1276" t="s">
        <v>2761</v>
      </c>
      <c r="D28" s="1276" t="s">
        <v>2736</v>
      </c>
      <c r="E28" s="1274" t="s">
        <v>310</v>
      </c>
      <c r="F28" s="1277">
        <v>45658</v>
      </c>
      <c r="G28" s="1277">
        <v>45733</v>
      </c>
    </row>
    <row r="29" spans="1:7" s="46" customFormat="1" ht="31.5" customHeight="1">
      <c r="A29" s="1274" t="s">
        <v>95</v>
      </c>
      <c r="B29" s="1275" t="s">
        <v>6054</v>
      </c>
      <c r="C29" s="1276" t="s">
        <v>812</v>
      </c>
      <c r="D29" s="1276" t="s">
        <v>2736</v>
      </c>
      <c r="E29" s="1274" t="s">
        <v>72</v>
      </c>
      <c r="F29" s="1277">
        <v>45658</v>
      </c>
      <c r="G29" s="1305">
        <v>45771</v>
      </c>
    </row>
    <row r="30" spans="1:7" s="46" customFormat="1" ht="31.5" customHeight="1">
      <c r="A30" s="1274" t="s">
        <v>96</v>
      </c>
      <c r="B30" s="1275" t="s">
        <v>6055</v>
      </c>
      <c r="C30" s="1276" t="s">
        <v>443</v>
      </c>
      <c r="D30" s="1276" t="s">
        <v>2736</v>
      </c>
      <c r="E30" s="1274" t="s">
        <v>73</v>
      </c>
      <c r="F30" s="1277">
        <v>45658</v>
      </c>
      <c r="G30" s="1305">
        <v>45771</v>
      </c>
    </row>
    <row r="31" spans="1:7" s="46" customFormat="1" ht="31.5" customHeight="1">
      <c r="A31" s="1274" t="s">
        <v>97</v>
      </c>
      <c r="B31" s="1275" t="s">
        <v>6056</v>
      </c>
      <c r="C31" s="1276" t="s">
        <v>444</v>
      </c>
      <c r="D31" s="1276" t="s">
        <v>2736</v>
      </c>
      <c r="E31" s="1274" t="s">
        <v>74</v>
      </c>
      <c r="F31" s="1277">
        <v>45658</v>
      </c>
      <c r="G31" s="1305">
        <v>45771</v>
      </c>
    </row>
    <row r="32" spans="1:7" s="46" customFormat="1" ht="31.5" customHeight="1">
      <c r="A32" s="1274" t="s">
        <v>98</v>
      </c>
      <c r="B32" s="1275" t="s">
        <v>6057</v>
      </c>
      <c r="C32" s="1276" t="s">
        <v>10</v>
      </c>
      <c r="D32" s="1276" t="s">
        <v>2736</v>
      </c>
      <c r="E32" s="1274" t="s">
        <v>61</v>
      </c>
      <c r="F32" s="1277">
        <v>45658</v>
      </c>
      <c r="G32" s="1277">
        <v>46022</v>
      </c>
    </row>
    <row r="33" spans="1:7" s="46" customFormat="1" ht="31.5" customHeight="1">
      <c r="A33" s="1274" t="s">
        <v>99</v>
      </c>
      <c r="B33" s="1275" t="s">
        <v>6058</v>
      </c>
      <c r="C33" s="1276" t="s">
        <v>11</v>
      </c>
      <c r="D33" s="1276" t="s">
        <v>2728</v>
      </c>
      <c r="E33" s="1274" t="s">
        <v>25</v>
      </c>
      <c r="F33" s="1277">
        <v>45658</v>
      </c>
      <c r="G33" s="1277">
        <v>45733</v>
      </c>
    </row>
    <row r="34" spans="1:7" s="46" customFormat="1" ht="31.5" customHeight="1">
      <c r="A34" s="1274" t="s">
        <v>100</v>
      </c>
      <c r="B34" s="1275" t="s">
        <v>6059</v>
      </c>
      <c r="C34" s="1276" t="s">
        <v>4923</v>
      </c>
      <c r="D34" s="1276" t="s">
        <v>2735</v>
      </c>
      <c r="E34" s="1274" t="s">
        <v>4924</v>
      </c>
      <c r="F34" s="1277">
        <v>45658</v>
      </c>
      <c r="G34" s="1277">
        <v>45733</v>
      </c>
    </row>
    <row r="35" spans="1:7" s="46" customFormat="1" ht="31.5" customHeight="1">
      <c r="A35" s="1274" t="s">
        <v>101</v>
      </c>
      <c r="B35" s="1275" t="s">
        <v>6060</v>
      </c>
      <c r="C35" s="1276" t="s">
        <v>454</v>
      </c>
      <c r="D35" s="1276" t="s">
        <v>2736</v>
      </c>
      <c r="E35" s="1274" t="s">
        <v>455</v>
      </c>
      <c r="F35" s="1277">
        <v>45658</v>
      </c>
      <c r="G35" s="1277">
        <v>46022</v>
      </c>
    </row>
    <row r="36" spans="1:7" s="46" customFormat="1" ht="48.75" customHeight="1">
      <c r="A36" s="1278" t="s">
        <v>2837</v>
      </c>
      <c r="B36" s="1279" t="s">
        <v>27</v>
      </c>
      <c r="C36" s="1280"/>
      <c r="D36" s="1280"/>
      <c r="E36" s="1281"/>
      <c r="F36" s="1281"/>
      <c r="G36" s="1281"/>
    </row>
    <row r="37" spans="1:7" s="46" customFormat="1" ht="31.5" customHeight="1">
      <c r="A37" s="1274" t="s">
        <v>102</v>
      </c>
      <c r="B37" s="1275" t="s">
        <v>6061</v>
      </c>
      <c r="C37" s="1276" t="s">
        <v>813</v>
      </c>
      <c r="D37" s="1276" t="s">
        <v>2736</v>
      </c>
      <c r="E37" s="1274" t="s">
        <v>32</v>
      </c>
      <c r="F37" s="1277">
        <v>45658</v>
      </c>
      <c r="G37" s="1277">
        <v>46022</v>
      </c>
    </row>
    <row r="38" spans="1:7" s="46" customFormat="1" ht="31.5">
      <c r="A38" s="1274" t="s">
        <v>103</v>
      </c>
      <c r="B38" s="1275" t="s">
        <v>6062</v>
      </c>
      <c r="C38" s="1276" t="s">
        <v>814</v>
      </c>
      <c r="D38" s="1276" t="s">
        <v>6063</v>
      </c>
      <c r="E38" s="1274" t="s">
        <v>53</v>
      </c>
      <c r="F38" s="1277">
        <v>45658</v>
      </c>
      <c r="G38" s="1277">
        <v>46022</v>
      </c>
    </row>
    <row r="39" spans="1:7" s="46" customFormat="1" ht="31.5" customHeight="1">
      <c r="A39" s="1274" t="s">
        <v>104</v>
      </c>
      <c r="B39" s="1275" t="s">
        <v>6064</v>
      </c>
      <c r="C39" s="1276" t="s">
        <v>815</v>
      </c>
      <c r="D39" s="1276" t="s">
        <v>6065</v>
      </c>
      <c r="E39" s="1274" t="s">
        <v>36</v>
      </c>
      <c r="F39" s="1277">
        <v>45658</v>
      </c>
      <c r="G39" s="1277">
        <v>46022</v>
      </c>
    </row>
    <row r="40" spans="1:7" s="46" customFormat="1" ht="31.5" customHeight="1">
      <c r="A40" s="1274" t="s">
        <v>105</v>
      </c>
      <c r="B40" s="1275" t="s">
        <v>6066</v>
      </c>
      <c r="C40" s="1276" t="s">
        <v>5835</v>
      </c>
      <c r="D40" s="1276" t="s">
        <v>2728</v>
      </c>
      <c r="E40" s="1274" t="s">
        <v>33</v>
      </c>
      <c r="F40" s="1277">
        <v>45658</v>
      </c>
      <c r="G40" s="1277">
        <v>46022</v>
      </c>
    </row>
    <row r="41" spans="1:7" s="46" customFormat="1" ht="31.5">
      <c r="A41" s="1274" t="s">
        <v>106</v>
      </c>
      <c r="B41" s="1275" t="s">
        <v>6067</v>
      </c>
      <c r="C41" s="1276" t="s">
        <v>2426</v>
      </c>
      <c r="D41" s="1276" t="s">
        <v>2736</v>
      </c>
      <c r="E41" s="1274" t="s">
        <v>54</v>
      </c>
      <c r="F41" s="1277">
        <v>45658</v>
      </c>
      <c r="G41" s="1277">
        <v>46022</v>
      </c>
    </row>
    <row r="42" spans="1:7" s="46" customFormat="1" ht="31.5">
      <c r="A42" s="1274" t="s">
        <v>107</v>
      </c>
      <c r="B42" s="1275" t="s">
        <v>6068</v>
      </c>
      <c r="C42" s="1276" t="s">
        <v>2425</v>
      </c>
      <c r="D42" s="1276" t="s">
        <v>2869</v>
      </c>
      <c r="E42" s="1274" t="s">
        <v>55</v>
      </c>
      <c r="F42" s="1277">
        <v>45658</v>
      </c>
      <c r="G42" s="1277">
        <v>46022</v>
      </c>
    </row>
    <row r="43" spans="1:7" s="46" customFormat="1" ht="78.75">
      <c r="A43" s="1274" t="s">
        <v>108</v>
      </c>
      <c r="B43" s="1275" t="s">
        <v>6069</v>
      </c>
      <c r="C43" s="1276" t="s">
        <v>13</v>
      </c>
      <c r="D43" s="1276" t="s">
        <v>2729</v>
      </c>
      <c r="E43" s="1274" t="s">
        <v>56</v>
      </c>
      <c r="F43" s="1277">
        <v>45658</v>
      </c>
      <c r="G43" s="1277">
        <v>46022</v>
      </c>
    </row>
    <row r="44" spans="1:7" s="46" customFormat="1" ht="31.5" customHeight="1">
      <c r="A44" s="1278" t="s">
        <v>2838</v>
      </c>
      <c r="B44" s="1279" t="s">
        <v>2762</v>
      </c>
      <c r="C44" s="1280"/>
      <c r="D44" s="1280"/>
      <c r="E44" s="1281"/>
      <c r="F44" s="1281"/>
      <c r="G44" s="1281"/>
    </row>
    <row r="45" spans="1:7" s="46" customFormat="1" ht="31.5" customHeight="1">
      <c r="A45" s="1274" t="s">
        <v>109</v>
      </c>
      <c r="B45" s="1275" t="s">
        <v>6070</v>
      </c>
      <c r="C45" s="1276" t="s">
        <v>6078</v>
      </c>
      <c r="D45" s="1276" t="s">
        <v>2736</v>
      </c>
      <c r="E45" s="1274" t="s">
        <v>75</v>
      </c>
      <c r="F45" s="1277">
        <v>45658</v>
      </c>
      <c r="G45" s="1277">
        <v>46022</v>
      </c>
    </row>
    <row r="46" spans="1:7" s="46" customFormat="1" ht="31.5" customHeight="1">
      <c r="A46" s="1274" t="s">
        <v>110</v>
      </c>
      <c r="B46" s="1275" t="s">
        <v>26</v>
      </c>
      <c r="C46" s="1276" t="s">
        <v>26</v>
      </c>
      <c r="D46" s="1276" t="s">
        <v>2728</v>
      </c>
      <c r="E46" s="1274" t="s">
        <v>77</v>
      </c>
      <c r="F46" s="1277">
        <v>45658</v>
      </c>
      <c r="G46" s="1277">
        <v>46022</v>
      </c>
    </row>
    <row r="47" spans="1:7" s="46" customFormat="1" ht="31.5" customHeight="1">
      <c r="A47" s="1274" t="s">
        <v>111</v>
      </c>
      <c r="B47" s="1275" t="s">
        <v>6071</v>
      </c>
      <c r="C47" s="1276" t="s">
        <v>14</v>
      </c>
      <c r="D47" s="1276" t="s">
        <v>2897</v>
      </c>
      <c r="E47" s="1274" t="s">
        <v>21</v>
      </c>
      <c r="F47" s="1277">
        <v>45658</v>
      </c>
      <c r="G47" s="1277">
        <v>46022</v>
      </c>
    </row>
    <row r="48" spans="1:7" s="46" customFormat="1" ht="31.5" customHeight="1">
      <c r="A48" s="1274" t="s">
        <v>112</v>
      </c>
      <c r="B48" s="1275" t="s">
        <v>6072</v>
      </c>
      <c r="C48" s="1276" t="s">
        <v>4928</v>
      </c>
      <c r="D48" s="1276" t="s">
        <v>2736</v>
      </c>
      <c r="E48" s="1274" t="s">
        <v>4379</v>
      </c>
      <c r="F48" s="1277">
        <v>45658</v>
      </c>
      <c r="G48" s="1277">
        <v>46022</v>
      </c>
    </row>
    <row r="49" spans="1:7" s="46" customFormat="1" ht="31.5" customHeight="1">
      <c r="A49" s="1274" t="s">
        <v>113</v>
      </c>
      <c r="B49" s="1275" t="s">
        <v>15</v>
      </c>
      <c r="C49" s="1276" t="s">
        <v>15</v>
      </c>
      <c r="D49" s="1276" t="s">
        <v>2736</v>
      </c>
      <c r="E49" s="1274" t="s">
        <v>76</v>
      </c>
      <c r="F49" s="1277">
        <v>45658</v>
      </c>
      <c r="G49" s="1277">
        <v>46022</v>
      </c>
    </row>
    <row r="50" spans="1:7" s="46" customFormat="1" ht="31.5" customHeight="1">
      <c r="A50" s="1274" t="s">
        <v>114</v>
      </c>
      <c r="B50" s="1275" t="s">
        <v>6073</v>
      </c>
      <c r="C50" s="1276" t="s">
        <v>3620</v>
      </c>
      <c r="D50" s="1276" t="s">
        <v>2891</v>
      </c>
      <c r="E50" s="1274" t="s">
        <v>3621</v>
      </c>
      <c r="F50" s="1277">
        <v>45658</v>
      </c>
      <c r="G50" s="1277">
        <v>46022</v>
      </c>
    </row>
    <row r="51" spans="1:7" s="46" customFormat="1" ht="31.5" customHeight="1">
      <c r="A51" s="1274" t="s">
        <v>115</v>
      </c>
      <c r="B51" s="1282" t="s">
        <v>1895</v>
      </c>
      <c r="C51" s="1283" t="s">
        <v>1895</v>
      </c>
      <c r="D51" s="1276" t="s">
        <v>2736</v>
      </c>
      <c r="E51" s="831" t="s">
        <v>1896</v>
      </c>
      <c r="F51" s="1277">
        <v>45658</v>
      </c>
      <c r="G51" s="1277">
        <v>46022</v>
      </c>
    </row>
    <row r="52" spans="1:7" s="46" customFormat="1" ht="31.5" customHeight="1">
      <c r="A52" s="1274" t="s">
        <v>116</v>
      </c>
      <c r="B52" s="1275" t="s">
        <v>6074</v>
      </c>
      <c r="C52" s="1276" t="s">
        <v>3650</v>
      </c>
      <c r="D52" s="1276" t="s">
        <v>2736</v>
      </c>
      <c r="E52" s="1274" t="s">
        <v>3463</v>
      </c>
      <c r="F52" s="1277">
        <v>45658</v>
      </c>
      <c r="G52" s="1277">
        <v>46022</v>
      </c>
    </row>
    <row r="53" spans="1:7" s="46" customFormat="1" ht="31.5" customHeight="1">
      <c r="A53" s="1274" t="s">
        <v>117</v>
      </c>
      <c r="B53" s="1275" t="s">
        <v>30</v>
      </c>
      <c r="C53" s="1276" t="s">
        <v>30</v>
      </c>
      <c r="D53" s="1276" t="s">
        <v>3500</v>
      </c>
      <c r="E53" s="1274" t="s">
        <v>79</v>
      </c>
      <c r="F53" s="1277">
        <v>45658</v>
      </c>
      <c r="G53" s="1277">
        <v>46022</v>
      </c>
    </row>
    <row r="54" spans="1:7" s="46" customFormat="1" ht="31.5" customHeight="1">
      <c r="A54" s="1274" t="s">
        <v>118</v>
      </c>
      <c r="B54" s="1275" t="s">
        <v>6075</v>
      </c>
      <c r="C54" s="1276" t="s">
        <v>28</v>
      </c>
      <c r="D54" s="1276" t="s">
        <v>2736</v>
      </c>
      <c r="E54" s="1274" t="s">
        <v>35</v>
      </c>
      <c r="F54" s="1277">
        <v>45658</v>
      </c>
      <c r="G54" s="1277">
        <v>46022</v>
      </c>
    </row>
    <row r="55" spans="1:7" s="46" customFormat="1" ht="31.5" customHeight="1">
      <c r="A55" s="1274" t="s">
        <v>119</v>
      </c>
      <c r="B55" s="1275" t="s">
        <v>6076</v>
      </c>
      <c r="C55" s="1276" t="s">
        <v>82</v>
      </c>
      <c r="D55" s="1276" t="s">
        <v>2736</v>
      </c>
      <c r="E55" s="1274" t="s">
        <v>125</v>
      </c>
      <c r="F55" s="1277">
        <v>45658</v>
      </c>
      <c r="G55" s="1277">
        <v>46022</v>
      </c>
    </row>
    <row r="56" spans="1:7" s="46" customFormat="1" ht="31.5" customHeight="1">
      <c r="A56" s="1274" t="s">
        <v>120</v>
      </c>
      <c r="B56" s="1282" t="s">
        <v>3870</v>
      </c>
      <c r="C56" s="1283" t="s">
        <v>3870</v>
      </c>
      <c r="D56" s="1276" t="s">
        <v>2736</v>
      </c>
      <c r="E56" s="831" t="s">
        <v>3871</v>
      </c>
      <c r="F56" s="1277">
        <v>45658</v>
      </c>
      <c r="G56" s="1277">
        <v>46022</v>
      </c>
    </row>
    <row r="57" spans="1:7" s="46" customFormat="1" ht="31.5" customHeight="1">
      <c r="A57" s="1274" t="s">
        <v>121</v>
      </c>
      <c r="B57" s="1275" t="s">
        <v>41</v>
      </c>
      <c r="C57" s="1276" t="s">
        <v>41</v>
      </c>
      <c r="D57" s="1276" t="s">
        <v>2733</v>
      </c>
      <c r="E57" s="1274" t="s">
        <v>78</v>
      </c>
      <c r="F57" s="1277">
        <v>45658</v>
      </c>
      <c r="G57" s="1277">
        <v>46022</v>
      </c>
    </row>
    <row r="58" spans="1:7" ht="34.5" customHeight="1">
      <c r="A58" s="1274" t="s">
        <v>122</v>
      </c>
      <c r="B58" s="1275" t="s">
        <v>29</v>
      </c>
      <c r="C58" s="1276" t="s">
        <v>29</v>
      </c>
      <c r="D58" s="1276" t="s">
        <v>2891</v>
      </c>
      <c r="E58" s="1274" t="s">
        <v>80</v>
      </c>
      <c r="F58" s="1277">
        <v>45658</v>
      </c>
      <c r="G58" s="1277">
        <v>46022</v>
      </c>
    </row>
    <row r="59" spans="1:7" ht="34.5" customHeight="1">
      <c r="A59" s="1274" t="s">
        <v>123</v>
      </c>
      <c r="B59" s="1276" t="s">
        <v>6077</v>
      </c>
      <c r="C59" s="1276" t="s">
        <v>5491</v>
      </c>
      <c r="D59" s="1276" t="s">
        <v>2733</v>
      </c>
      <c r="E59" s="831" t="s">
        <v>5433</v>
      </c>
      <c r="F59" s="1277">
        <v>45658</v>
      </c>
      <c r="G59" s="1277">
        <v>46022</v>
      </c>
    </row>
    <row r="60" spans="1:7" ht="15.75" customHeight="1">
      <c r="A60" s="1367" t="s">
        <v>6191</v>
      </c>
      <c r="B60" s="1367"/>
      <c r="C60" s="1367"/>
      <c r="D60" s="1367"/>
      <c r="E60" s="1367"/>
      <c r="F60" s="1367"/>
      <c r="G60" s="1367"/>
    </row>
  </sheetData>
  <autoFilter ref="A10:G10">
    <filterColumn colId="3"/>
  </autoFilter>
  <mergeCells count="9">
    <mergeCell ref="A60:G60"/>
    <mergeCell ref="A4:G4"/>
    <mergeCell ref="A6:G6"/>
    <mergeCell ref="A8:A9"/>
    <mergeCell ref="B8:B9"/>
    <mergeCell ref="C8:C9"/>
    <mergeCell ref="E8:E9"/>
    <mergeCell ref="F8:G8"/>
    <mergeCell ref="D8:D9"/>
  </mergeCells>
  <printOptions horizontalCentered="1"/>
  <pageMargins left="1.1811023622047245" right="0.39370078740157483" top="0.78740157480314965" bottom="0.78740157480314965" header="0.39370078740157483" footer="0"/>
  <pageSetup paperSize="9" scale="65" fitToHeight="2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CB52"/>
  <sheetViews>
    <sheetView zoomScale="90" zoomScaleNormal="90" workbookViewId="0">
      <pane xSplit="3" ySplit="12" topLeftCell="D13" activePane="bottomRight" state="frozen"/>
      <selection activeCell="A42" sqref="A42:XFD42"/>
      <selection pane="topRight" activeCell="A42" sqref="A42:XFD42"/>
      <selection pane="bottomLeft" activeCell="A42" sqref="A42:XFD42"/>
      <selection pane="bottomRight" activeCell="A9" sqref="A9"/>
    </sheetView>
  </sheetViews>
  <sheetFormatPr defaultColWidth="9" defaultRowHeight="18"/>
  <cols>
    <col min="1" max="1" width="8.125" style="272" customWidth="1"/>
    <col min="2" max="2" width="44" style="272" customWidth="1"/>
    <col min="3" max="3" width="9.125" style="273" customWidth="1"/>
    <col min="4" max="5" width="23.625" style="272" customWidth="1"/>
    <col min="6" max="6" width="3.125" style="272" customWidth="1"/>
    <col min="7" max="16384" width="9" style="272"/>
  </cols>
  <sheetData>
    <row r="1" spans="1:53" s="1" customFormat="1">
      <c r="C1" s="17"/>
      <c r="D1" s="6"/>
      <c r="E1" s="6" t="s">
        <v>4621</v>
      </c>
    </row>
    <row r="2" spans="1:53" s="88" customFormat="1">
      <c r="C2" s="236"/>
      <c r="D2" s="237"/>
      <c r="E2" s="3" t="s">
        <v>5836</v>
      </c>
    </row>
    <row r="3" spans="1:53" s="260" customFormat="1" ht="16.149999999999999" customHeight="1"/>
    <row r="4" spans="1:53" s="261" customFormat="1" ht="64.150000000000006" customHeight="1">
      <c r="A4" s="1377" t="s">
        <v>3868</v>
      </c>
      <c r="B4" s="1377"/>
      <c r="C4" s="1377"/>
      <c r="D4" s="1377"/>
      <c r="E4" s="1377"/>
    </row>
    <row r="5" spans="1:53" s="1" customFormat="1" ht="4.5" customHeight="1"/>
    <row r="6" spans="1:53" s="82" customFormat="1" ht="55.5" customHeight="1">
      <c r="A6" s="1378" t="s">
        <v>3861</v>
      </c>
      <c r="B6" s="1378"/>
      <c r="C6" s="1378"/>
      <c r="D6" s="1378"/>
      <c r="E6" s="1378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</row>
    <row r="7" spans="1:53" s="1" customFormat="1" ht="4.5" customHeight="1"/>
    <row r="8" spans="1:53" s="1" customFormat="1" ht="45" customHeight="1">
      <c r="A8" s="1369" t="s">
        <v>6203</v>
      </c>
      <c r="B8" s="1369"/>
      <c r="C8" s="1369"/>
      <c r="D8" s="1369"/>
      <c r="E8" s="1369"/>
      <c r="F8" s="221"/>
    </row>
    <row r="9" spans="1:53" s="1" customFormat="1" ht="5.25" customHeight="1"/>
    <row r="10" spans="1:53" s="262" customFormat="1" ht="39.75" customHeight="1">
      <c r="A10" s="1373" t="s">
        <v>3866</v>
      </c>
      <c r="B10" s="1374"/>
      <c r="C10" s="1375"/>
      <c r="D10" s="1379" t="s">
        <v>3863</v>
      </c>
      <c r="E10" s="1379"/>
    </row>
    <row r="11" spans="1:53" s="262" customFormat="1" ht="23.25" customHeight="1">
      <c r="A11" s="279" t="s">
        <v>7</v>
      </c>
      <c r="B11" s="280" t="s">
        <v>168</v>
      </c>
      <c r="C11" s="281" t="s">
        <v>49</v>
      </c>
      <c r="D11" s="294" t="s">
        <v>3864</v>
      </c>
      <c r="E11" s="294" t="s">
        <v>3865</v>
      </c>
    </row>
    <row r="12" spans="1:53" s="266" customFormat="1" ht="16.5" customHeight="1">
      <c r="A12" s="263">
        <v>1</v>
      </c>
      <c r="B12" s="264">
        <v>2</v>
      </c>
      <c r="C12" s="265" t="s">
        <v>22</v>
      </c>
      <c r="D12" s="263">
        <v>4</v>
      </c>
      <c r="E12" s="264">
        <v>5</v>
      </c>
    </row>
    <row r="13" spans="1:53" s="267" customFormat="1" ht="18" customHeight="1">
      <c r="A13" s="1285">
        <v>1</v>
      </c>
      <c r="B13" s="282" t="s">
        <v>52</v>
      </c>
      <c r="C13" s="283" t="s">
        <v>57</v>
      </c>
      <c r="D13" s="1286" t="s">
        <v>18</v>
      </c>
      <c r="E13" s="1286" t="s">
        <v>18</v>
      </c>
    </row>
    <row r="14" spans="1:53" s="267" customFormat="1" ht="18" customHeight="1">
      <c r="A14" s="1285">
        <v>2</v>
      </c>
      <c r="B14" s="284" t="s">
        <v>816</v>
      </c>
      <c r="C14" s="283" t="s">
        <v>70</v>
      </c>
      <c r="D14" s="1286" t="s">
        <v>18</v>
      </c>
      <c r="E14" s="1287" t="s">
        <v>50</v>
      </c>
    </row>
    <row r="15" spans="1:53" s="267" customFormat="1" ht="18" customHeight="1">
      <c r="A15" s="1285">
        <v>3</v>
      </c>
      <c r="B15" s="284" t="s">
        <v>811</v>
      </c>
      <c r="C15" s="283" t="s">
        <v>69</v>
      </c>
      <c r="D15" s="1286" t="s">
        <v>18</v>
      </c>
      <c r="E15" s="1286" t="s">
        <v>18</v>
      </c>
    </row>
    <row r="16" spans="1:53" s="267" customFormat="1" ht="18" customHeight="1">
      <c r="A16" s="1285">
        <v>4</v>
      </c>
      <c r="B16" s="282" t="s">
        <v>9</v>
      </c>
      <c r="C16" s="283" t="s">
        <v>58</v>
      </c>
      <c r="D16" s="1286" t="s">
        <v>18</v>
      </c>
      <c r="E16" s="1286" t="s">
        <v>18</v>
      </c>
    </row>
    <row r="17" spans="1:5" s="267" customFormat="1" ht="18" customHeight="1">
      <c r="A17" s="1285">
        <v>5</v>
      </c>
      <c r="B17" s="282" t="s">
        <v>6189</v>
      </c>
      <c r="C17" s="283" t="s">
        <v>59</v>
      </c>
      <c r="D17" s="1287" t="s">
        <v>50</v>
      </c>
      <c r="E17" s="1286" t="s">
        <v>18</v>
      </c>
    </row>
    <row r="18" spans="1:5" s="267" customFormat="1" ht="18" customHeight="1">
      <c r="A18" s="1285">
        <v>6</v>
      </c>
      <c r="B18" s="855" t="s">
        <v>3982</v>
      </c>
      <c r="C18" s="856" t="s">
        <v>3983</v>
      </c>
      <c r="D18" s="1287" t="s">
        <v>18</v>
      </c>
      <c r="E18" s="1287" t="s">
        <v>18</v>
      </c>
    </row>
    <row r="19" spans="1:5" s="267" customFormat="1" ht="18" customHeight="1">
      <c r="A19" s="1285">
        <v>7</v>
      </c>
      <c r="B19" s="855" t="s">
        <v>5721</v>
      </c>
      <c r="C19" s="856" t="s">
        <v>62</v>
      </c>
      <c r="D19" s="1287" t="s">
        <v>50</v>
      </c>
      <c r="E19" s="1287" t="s">
        <v>50</v>
      </c>
    </row>
    <row r="20" spans="1:5" s="267" customFormat="1" ht="18" customHeight="1">
      <c r="A20" s="1285">
        <v>8</v>
      </c>
      <c r="B20" s="855" t="s">
        <v>2</v>
      </c>
      <c r="C20" s="856" t="s">
        <v>63</v>
      </c>
      <c r="D20" s="1287" t="s">
        <v>50</v>
      </c>
      <c r="E20" s="1287" t="s">
        <v>50</v>
      </c>
    </row>
    <row r="21" spans="1:5" s="267" customFormat="1" ht="18" customHeight="1">
      <c r="A21" s="1285">
        <v>9</v>
      </c>
      <c r="B21" s="855" t="s">
        <v>3</v>
      </c>
      <c r="C21" s="856" t="s">
        <v>64</v>
      </c>
      <c r="D21" s="1287" t="s">
        <v>50</v>
      </c>
      <c r="E21" s="1287" t="s">
        <v>50</v>
      </c>
    </row>
    <row r="22" spans="1:5" s="267" customFormat="1" ht="18" customHeight="1">
      <c r="A22" s="1285">
        <v>10</v>
      </c>
      <c r="B22" s="855" t="s">
        <v>5</v>
      </c>
      <c r="C22" s="856" t="s">
        <v>65</v>
      </c>
      <c r="D22" s="1287" t="s">
        <v>50</v>
      </c>
      <c r="E22" s="1287" t="s">
        <v>50</v>
      </c>
    </row>
    <row r="23" spans="1:5" s="267" customFormat="1" ht="18" customHeight="1">
      <c r="A23" s="1285">
        <v>11</v>
      </c>
      <c r="B23" s="855" t="s">
        <v>6026</v>
      </c>
      <c r="C23" s="856" t="s">
        <v>66</v>
      </c>
      <c r="D23" s="1287" t="s">
        <v>50</v>
      </c>
      <c r="E23" s="1287" t="s">
        <v>50</v>
      </c>
    </row>
    <row r="24" spans="1:5" s="267" customFormat="1" ht="18" customHeight="1">
      <c r="A24" s="1285">
        <v>12</v>
      </c>
      <c r="B24" s="855" t="s">
        <v>5722</v>
      </c>
      <c r="C24" s="856" t="s">
        <v>67</v>
      </c>
      <c r="D24" s="1287" t="s">
        <v>50</v>
      </c>
      <c r="E24" s="1287" t="s">
        <v>50</v>
      </c>
    </row>
    <row r="25" spans="1:5" s="267" customFormat="1" ht="18" customHeight="1">
      <c r="A25" s="1285">
        <v>13</v>
      </c>
      <c r="B25" s="282" t="s">
        <v>4</v>
      </c>
      <c r="C25" s="283" t="s">
        <v>31</v>
      </c>
      <c r="D25" s="1286" t="s">
        <v>50</v>
      </c>
      <c r="E25" s="1286" t="s">
        <v>50</v>
      </c>
    </row>
    <row r="26" spans="1:5" s="267" customFormat="1" ht="18" customHeight="1">
      <c r="A26" s="1285">
        <v>14</v>
      </c>
      <c r="B26" s="282" t="s">
        <v>2870</v>
      </c>
      <c r="C26" s="283" t="s">
        <v>68</v>
      </c>
      <c r="D26" s="1286" t="s">
        <v>50</v>
      </c>
      <c r="E26" s="1286" t="s">
        <v>50</v>
      </c>
    </row>
    <row r="27" spans="1:5" s="267" customFormat="1" ht="18" customHeight="1">
      <c r="A27" s="1285">
        <v>15</v>
      </c>
      <c r="B27" s="282" t="s">
        <v>10</v>
      </c>
      <c r="C27" s="283" t="s">
        <v>61</v>
      </c>
      <c r="D27" s="1286" t="s">
        <v>18</v>
      </c>
      <c r="E27" s="1286" t="s">
        <v>18</v>
      </c>
    </row>
    <row r="28" spans="1:5" s="267" customFormat="1" ht="18" customHeight="1">
      <c r="A28" s="1285">
        <v>16</v>
      </c>
      <c r="B28" s="282" t="s">
        <v>454</v>
      </c>
      <c r="C28" s="283" t="s">
        <v>455</v>
      </c>
      <c r="D28" s="1286" t="s">
        <v>18</v>
      </c>
      <c r="E28" s="1286" t="s">
        <v>18</v>
      </c>
    </row>
    <row r="29" spans="1:5" s="267" customFormat="1" ht="18" customHeight="1">
      <c r="A29" s="1285">
        <v>17</v>
      </c>
      <c r="B29" s="282" t="s">
        <v>813</v>
      </c>
      <c r="C29" s="283" t="s">
        <v>32</v>
      </c>
      <c r="D29" s="1286" t="s">
        <v>50</v>
      </c>
      <c r="E29" s="1286" t="s">
        <v>50</v>
      </c>
    </row>
    <row r="30" spans="1:5" s="267" customFormat="1" ht="18" customHeight="1">
      <c r="A30" s="1285">
        <v>18</v>
      </c>
      <c r="B30" s="282" t="s">
        <v>814</v>
      </c>
      <c r="C30" s="283" t="s">
        <v>53</v>
      </c>
      <c r="D30" s="1286" t="s">
        <v>50</v>
      </c>
      <c r="E30" s="1286" t="s">
        <v>50</v>
      </c>
    </row>
    <row r="31" spans="1:5" s="267" customFormat="1" ht="18" customHeight="1">
      <c r="A31" s="1285">
        <v>19</v>
      </c>
      <c r="B31" s="282" t="s">
        <v>815</v>
      </c>
      <c r="C31" s="283" t="s">
        <v>36</v>
      </c>
      <c r="D31" s="1286" t="s">
        <v>50</v>
      </c>
      <c r="E31" s="1286" t="s">
        <v>50</v>
      </c>
    </row>
    <row r="32" spans="1:5" s="267" customFormat="1" ht="18" customHeight="1">
      <c r="A32" s="1285">
        <v>20</v>
      </c>
      <c r="B32" s="282" t="s">
        <v>5835</v>
      </c>
      <c r="C32" s="283" t="s">
        <v>33</v>
      </c>
      <c r="D32" s="1286" t="s">
        <v>50</v>
      </c>
      <c r="E32" s="1286" t="s">
        <v>18</v>
      </c>
    </row>
    <row r="33" spans="1:5" s="267" customFormat="1" ht="18" customHeight="1">
      <c r="A33" s="1285">
        <v>21</v>
      </c>
      <c r="B33" s="282" t="s">
        <v>2426</v>
      </c>
      <c r="C33" s="283" t="s">
        <v>54</v>
      </c>
      <c r="D33" s="1286" t="s">
        <v>50</v>
      </c>
      <c r="E33" s="1286" t="s">
        <v>18</v>
      </c>
    </row>
    <row r="34" spans="1:5" s="267" customFormat="1" ht="18" customHeight="1">
      <c r="A34" s="1285">
        <v>22</v>
      </c>
      <c r="B34" s="282" t="s">
        <v>2425</v>
      </c>
      <c r="C34" s="283" t="s">
        <v>55</v>
      </c>
      <c r="D34" s="1286" t="s">
        <v>18</v>
      </c>
      <c r="E34" s="1286" t="s">
        <v>18</v>
      </c>
    </row>
    <row r="35" spans="1:5" s="267" customFormat="1" ht="18" customHeight="1">
      <c r="A35" s="1285">
        <v>23</v>
      </c>
      <c r="B35" s="282" t="s">
        <v>13</v>
      </c>
      <c r="C35" s="283" t="s">
        <v>56</v>
      </c>
      <c r="D35" s="1286" t="s">
        <v>18</v>
      </c>
      <c r="E35" s="1286" t="s">
        <v>18</v>
      </c>
    </row>
    <row r="36" spans="1:5" s="267" customFormat="1" ht="18" customHeight="1">
      <c r="A36" s="1285">
        <v>24</v>
      </c>
      <c r="B36" s="282" t="s">
        <v>6078</v>
      </c>
      <c r="C36" s="283" t="s">
        <v>75</v>
      </c>
      <c r="D36" s="1286" t="s">
        <v>50</v>
      </c>
      <c r="E36" s="1286" t="s">
        <v>18</v>
      </c>
    </row>
    <row r="37" spans="1:5" s="267" customFormat="1" ht="18" customHeight="1">
      <c r="A37" s="1285">
        <v>25</v>
      </c>
      <c r="B37" s="282" t="s">
        <v>26</v>
      </c>
      <c r="C37" s="283" t="s">
        <v>77</v>
      </c>
      <c r="D37" s="1286" t="s">
        <v>18</v>
      </c>
      <c r="E37" s="1286" t="s">
        <v>18</v>
      </c>
    </row>
    <row r="38" spans="1:5" s="267" customFormat="1" ht="18" customHeight="1">
      <c r="A38" s="1285">
        <v>26</v>
      </c>
      <c r="B38" s="282" t="s">
        <v>14</v>
      </c>
      <c r="C38" s="283" t="s">
        <v>21</v>
      </c>
      <c r="D38" s="1286" t="s">
        <v>18</v>
      </c>
      <c r="E38" s="1286" t="s">
        <v>18</v>
      </c>
    </row>
    <row r="39" spans="1:5" s="267" customFormat="1" ht="18" customHeight="1">
      <c r="A39" s="1285">
        <v>27</v>
      </c>
      <c r="B39" s="282" t="s">
        <v>4928</v>
      </c>
      <c r="C39" s="283" t="s">
        <v>4379</v>
      </c>
      <c r="D39" s="1286" t="s">
        <v>18</v>
      </c>
      <c r="E39" s="1286" t="s">
        <v>18</v>
      </c>
    </row>
    <row r="40" spans="1:5" s="267" customFormat="1" ht="18" customHeight="1">
      <c r="A40" s="1285">
        <v>28</v>
      </c>
      <c r="B40" s="285" t="s">
        <v>15</v>
      </c>
      <c r="C40" s="283" t="s">
        <v>76</v>
      </c>
      <c r="D40" s="1286" t="s">
        <v>18</v>
      </c>
      <c r="E40" s="1286" t="s">
        <v>18</v>
      </c>
    </row>
    <row r="41" spans="1:5" s="267" customFormat="1" ht="18" customHeight="1">
      <c r="A41" s="1285">
        <v>29</v>
      </c>
      <c r="B41" s="285" t="s">
        <v>3620</v>
      </c>
      <c r="C41" s="283" t="s">
        <v>3621</v>
      </c>
      <c r="D41" s="1286" t="s">
        <v>18</v>
      </c>
      <c r="E41" s="1286" t="s">
        <v>18</v>
      </c>
    </row>
    <row r="42" spans="1:5" s="268" customFormat="1" ht="18" customHeight="1">
      <c r="A42" s="1285">
        <v>30</v>
      </c>
      <c r="B42" s="282" t="s">
        <v>1895</v>
      </c>
      <c r="C42" s="283" t="s">
        <v>1896</v>
      </c>
      <c r="D42" s="1286" t="s">
        <v>18</v>
      </c>
      <c r="E42" s="1286" t="s">
        <v>18</v>
      </c>
    </row>
    <row r="43" spans="1:5" s="267" customFormat="1" ht="18" customHeight="1">
      <c r="A43" s="1285">
        <v>31</v>
      </c>
      <c r="B43" s="282" t="s">
        <v>3650</v>
      </c>
      <c r="C43" s="283" t="s">
        <v>3463</v>
      </c>
      <c r="D43" s="1286" t="s">
        <v>18</v>
      </c>
      <c r="E43" s="1286" t="s">
        <v>18</v>
      </c>
    </row>
    <row r="44" spans="1:5" s="267" customFormat="1" ht="18" customHeight="1">
      <c r="A44" s="1285">
        <v>32</v>
      </c>
      <c r="B44" s="282" t="s">
        <v>30</v>
      </c>
      <c r="C44" s="283" t="s">
        <v>79</v>
      </c>
      <c r="D44" s="1286" t="s">
        <v>18</v>
      </c>
      <c r="E44" s="1286" t="s">
        <v>18</v>
      </c>
    </row>
    <row r="45" spans="1:5" s="267" customFormat="1" ht="18" customHeight="1">
      <c r="A45" s="1285">
        <v>33</v>
      </c>
      <c r="B45" s="282" t="s">
        <v>28</v>
      </c>
      <c r="C45" s="283" t="s">
        <v>35</v>
      </c>
      <c r="D45" s="1286" t="s">
        <v>18</v>
      </c>
      <c r="E45" s="1286" t="s">
        <v>18</v>
      </c>
    </row>
    <row r="46" spans="1:5" s="267" customFormat="1" ht="18" customHeight="1">
      <c r="A46" s="1285">
        <v>34</v>
      </c>
      <c r="B46" s="282" t="s">
        <v>82</v>
      </c>
      <c r="C46" s="283" t="s">
        <v>125</v>
      </c>
      <c r="D46" s="1286" t="s">
        <v>18</v>
      </c>
      <c r="E46" s="1286" t="s">
        <v>18</v>
      </c>
    </row>
    <row r="47" spans="1:5" s="267" customFormat="1" ht="18" customHeight="1">
      <c r="A47" s="1285">
        <v>35</v>
      </c>
      <c r="B47" s="282" t="s">
        <v>3870</v>
      </c>
      <c r="C47" s="283" t="s">
        <v>3871</v>
      </c>
      <c r="D47" s="1286" t="s">
        <v>18</v>
      </c>
      <c r="E47" s="1286" t="s">
        <v>18</v>
      </c>
    </row>
    <row r="48" spans="1:5" s="267" customFormat="1" ht="18" customHeight="1">
      <c r="A48" s="1285">
        <v>36</v>
      </c>
      <c r="B48" s="282" t="s">
        <v>41</v>
      </c>
      <c r="C48" s="283" t="s">
        <v>78</v>
      </c>
      <c r="D48" s="1286" t="s">
        <v>18</v>
      </c>
      <c r="E48" s="1286" t="s">
        <v>18</v>
      </c>
    </row>
    <row r="49" spans="1:80" s="267" customFormat="1" ht="18" customHeight="1">
      <c r="A49" s="1285">
        <v>37</v>
      </c>
      <c r="B49" s="282" t="s">
        <v>29</v>
      </c>
      <c r="C49" s="283" t="s">
        <v>80</v>
      </c>
      <c r="D49" s="1286" t="s">
        <v>18</v>
      </c>
      <c r="E49" s="1286" t="s">
        <v>18</v>
      </c>
    </row>
    <row r="50" spans="1:80" s="267" customFormat="1" ht="18" customHeight="1">
      <c r="A50" s="1285">
        <v>38</v>
      </c>
      <c r="B50" s="1284" t="s">
        <v>5491</v>
      </c>
      <c r="C50" s="831" t="s">
        <v>5433</v>
      </c>
      <c r="D50" s="1286" t="s">
        <v>18</v>
      </c>
      <c r="E50" s="1286" t="s">
        <v>18</v>
      </c>
      <c r="F50" s="268"/>
      <c r="G50" s="268"/>
      <c r="H50" s="268"/>
      <c r="I50" s="268"/>
      <c r="J50" s="268"/>
      <c r="K50" s="268"/>
      <c r="L50" s="268"/>
      <c r="M50" s="268"/>
      <c r="N50" s="268"/>
      <c r="O50" s="268"/>
      <c r="P50" s="268"/>
      <c r="Q50" s="268"/>
      <c r="R50" s="268"/>
      <c r="S50" s="268"/>
      <c r="T50" s="268"/>
      <c r="U50" s="268"/>
      <c r="V50" s="268"/>
      <c r="W50" s="268"/>
      <c r="X50" s="268"/>
      <c r="Y50" s="268"/>
      <c r="Z50" s="268"/>
      <c r="AA50" s="268"/>
      <c r="AB50" s="268"/>
      <c r="AC50" s="268"/>
      <c r="AD50" s="268"/>
      <c r="AE50" s="268"/>
      <c r="AF50" s="268"/>
      <c r="AG50" s="268"/>
      <c r="AH50" s="268"/>
      <c r="AI50" s="268"/>
      <c r="AJ50" s="268"/>
      <c r="AK50" s="268"/>
      <c r="AL50" s="268"/>
      <c r="AM50" s="268"/>
      <c r="AN50" s="268"/>
      <c r="AO50" s="268"/>
      <c r="AP50" s="268"/>
      <c r="AQ50" s="268"/>
      <c r="AR50" s="268"/>
      <c r="AS50" s="268"/>
      <c r="AT50" s="268"/>
      <c r="AU50" s="268"/>
      <c r="AV50" s="268"/>
      <c r="AW50" s="268"/>
      <c r="AX50" s="268"/>
      <c r="AY50" s="268"/>
      <c r="AZ50" s="268"/>
      <c r="BA50" s="268"/>
      <c r="BB50" s="268"/>
      <c r="BC50" s="268"/>
      <c r="BD50" s="268"/>
      <c r="BE50" s="268"/>
      <c r="BF50" s="268"/>
      <c r="BG50" s="268"/>
      <c r="BH50" s="268"/>
      <c r="BI50" s="268"/>
      <c r="BJ50" s="268"/>
      <c r="BK50" s="268"/>
      <c r="BL50" s="268"/>
      <c r="BM50" s="268"/>
      <c r="BN50" s="268"/>
      <c r="BO50" s="268"/>
      <c r="BP50" s="268"/>
      <c r="BQ50" s="268"/>
      <c r="BR50" s="268"/>
      <c r="BS50" s="268"/>
      <c r="BT50" s="268"/>
      <c r="BU50" s="268"/>
      <c r="BV50" s="268"/>
      <c r="BW50" s="268"/>
      <c r="BX50" s="268"/>
      <c r="BY50" s="268"/>
      <c r="BZ50" s="268"/>
      <c r="CA50" s="268"/>
      <c r="CB50" s="268"/>
    </row>
    <row r="51" spans="1:80" s="271" customFormat="1" ht="8.25" customHeight="1">
      <c r="B51" s="269"/>
      <c r="C51" s="270"/>
      <c r="D51" s="269"/>
      <c r="E51" s="269"/>
    </row>
    <row r="52" spans="1:80" ht="9" customHeight="1">
      <c r="A52" s="1376" t="s">
        <v>3869</v>
      </c>
      <c r="B52" s="1376"/>
      <c r="C52" s="1376"/>
      <c r="D52" s="1376"/>
      <c r="E52" s="1376"/>
    </row>
  </sheetData>
  <autoFilter ref="A12:E12"/>
  <mergeCells count="6">
    <mergeCell ref="A10:C10"/>
    <mergeCell ref="A52:E52"/>
    <mergeCell ref="A4:E4"/>
    <mergeCell ref="A6:E6"/>
    <mergeCell ref="D10:E10"/>
    <mergeCell ref="A8:E8"/>
  </mergeCells>
  <printOptions horizontalCentered="1"/>
  <pageMargins left="1.1811023622047245" right="0.39370078740157483" top="0.78740157480314965" bottom="0.78740157480314965" header="0.59055118110236227" footer="0.31496062992125984"/>
  <pageSetup paperSize="9" scale="60" fitToHeight="2" orientation="portrait" r:id="rId1"/>
  <headerFooter differentFirst="1">
    <oddHeader>&amp;CСтраница &amp;P из &amp;N&amp;R&amp;A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CF113"/>
  <sheetViews>
    <sheetView zoomScale="68" zoomScaleNormal="68" workbookViewId="0">
      <pane ySplit="12" topLeftCell="A34" activePane="bottomLeft" state="frozen"/>
      <selection activeCell="A7" sqref="A7"/>
      <selection pane="bottomLeft" activeCell="E44" sqref="E44"/>
    </sheetView>
  </sheetViews>
  <sheetFormatPr defaultColWidth="9" defaultRowHeight="14.25"/>
  <cols>
    <col min="1" max="1" width="5.625" style="311" customWidth="1"/>
    <col min="2" max="2" width="32.625" style="311" customWidth="1"/>
    <col min="3" max="3" width="5.625" style="311" customWidth="1"/>
    <col min="4" max="4" width="32.625" style="311" customWidth="1"/>
    <col min="5" max="5" width="21" style="311" customWidth="1"/>
    <col min="6" max="6" width="25.125" style="311" customWidth="1"/>
    <col min="7" max="7" width="15.625" style="311" customWidth="1"/>
    <col min="8" max="8" width="19.625" style="311" customWidth="1"/>
    <col min="9" max="9" width="12.625" style="311" customWidth="1"/>
    <col min="10" max="10" width="12.625" style="316" customWidth="1"/>
    <col min="11" max="16384" width="9" style="311"/>
  </cols>
  <sheetData>
    <row r="1" spans="1:84" s="15" customFormat="1" ht="18">
      <c r="D1" s="229"/>
      <c r="J1" s="6" t="s">
        <v>4621</v>
      </c>
    </row>
    <row r="2" spans="1:84" s="15" customFormat="1" ht="18">
      <c r="D2" s="229"/>
      <c r="J2" s="3" t="s">
        <v>5836</v>
      </c>
    </row>
    <row r="3" spans="1:84" s="307" customFormat="1" ht="16.149999999999999" customHeight="1"/>
    <row r="4" spans="1:84" s="308" customFormat="1" ht="65.25" customHeight="1">
      <c r="A4" s="1380" t="s">
        <v>3867</v>
      </c>
      <c r="B4" s="1380"/>
      <c r="C4" s="1380"/>
      <c r="D4" s="1380"/>
      <c r="E4" s="1380"/>
      <c r="F4" s="1380"/>
      <c r="G4" s="1380"/>
      <c r="H4" s="1380"/>
      <c r="I4" s="1380"/>
      <c r="J4" s="1380"/>
    </row>
    <row r="5" spans="1:84" s="82" customFormat="1" ht="8.25" customHeight="1">
      <c r="A5" s="306"/>
      <c r="B5" s="306"/>
      <c r="C5" s="306"/>
      <c r="D5" s="230"/>
      <c r="E5" s="306"/>
      <c r="F5" s="306"/>
      <c r="G5" s="306"/>
      <c r="H5" s="306"/>
      <c r="I5" s="306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</row>
    <row r="6" spans="1:84" s="82" customFormat="1" ht="99" customHeight="1">
      <c r="A6" s="1378" t="s">
        <v>3984</v>
      </c>
      <c r="B6" s="1378"/>
      <c r="C6" s="1378"/>
      <c r="D6" s="1378"/>
      <c r="E6" s="1378"/>
      <c r="F6" s="1378"/>
      <c r="G6" s="1378"/>
      <c r="H6" s="1378"/>
      <c r="I6" s="1378"/>
      <c r="J6" s="1378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</row>
    <row r="7" spans="1:84" s="1" customFormat="1" ht="6.6" customHeight="1"/>
    <row r="8" spans="1:84" s="1" customFormat="1" ht="45" customHeight="1">
      <c r="A8" s="1383" t="s">
        <v>6213</v>
      </c>
      <c r="B8" s="1383"/>
      <c r="C8" s="1383"/>
      <c r="D8" s="1383"/>
      <c r="E8" s="1383"/>
      <c r="F8" s="1383"/>
      <c r="G8" s="1383"/>
      <c r="H8" s="1383"/>
      <c r="I8" s="1383"/>
      <c r="J8" s="1383"/>
      <c r="K8" s="222"/>
      <c r="L8" s="222"/>
      <c r="M8" s="222"/>
      <c r="N8" s="95"/>
    </row>
    <row r="9" spans="1:84" s="309" customFormat="1" ht="5.25" customHeight="1">
      <c r="D9" s="310"/>
    </row>
    <row r="10" spans="1:84" ht="32.1" customHeight="1">
      <c r="A10" s="1381" t="s">
        <v>0</v>
      </c>
      <c r="B10" s="1381"/>
      <c r="C10" s="1381"/>
      <c r="D10" s="1381" t="s">
        <v>3862</v>
      </c>
      <c r="E10" s="1381" t="s">
        <v>2909</v>
      </c>
      <c r="F10" s="1381"/>
      <c r="G10" s="1382" t="s">
        <v>2867</v>
      </c>
      <c r="H10" s="1382" t="s">
        <v>2908</v>
      </c>
      <c r="I10" s="1382" t="s">
        <v>3985</v>
      </c>
      <c r="J10" s="1382"/>
    </row>
    <row r="11" spans="1:84" ht="32.1" customHeight="1">
      <c r="A11" s="312" t="s">
        <v>7</v>
      </c>
      <c r="B11" s="312" t="s">
        <v>168</v>
      </c>
      <c r="C11" s="312" t="s">
        <v>167</v>
      </c>
      <c r="D11" s="1381"/>
      <c r="E11" s="312" t="s">
        <v>2843</v>
      </c>
      <c r="F11" s="312" t="s">
        <v>3839</v>
      </c>
      <c r="G11" s="1382"/>
      <c r="H11" s="1382"/>
      <c r="I11" s="1037" t="s">
        <v>817</v>
      </c>
      <c r="J11" s="1037" t="s">
        <v>818</v>
      </c>
    </row>
    <row r="12" spans="1:84" s="315" customFormat="1" ht="15.75" customHeight="1">
      <c r="A12" s="313" t="s">
        <v>20</v>
      </c>
      <c r="B12" s="314">
        <v>2</v>
      </c>
      <c r="C12" s="313" t="s">
        <v>22</v>
      </c>
      <c r="D12" s="313" t="s">
        <v>23</v>
      </c>
      <c r="E12" s="314">
        <v>5</v>
      </c>
      <c r="F12" s="313" t="s">
        <v>83</v>
      </c>
      <c r="G12" s="313" t="s">
        <v>84</v>
      </c>
      <c r="H12" s="314">
        <v>8</v>
      </c>
      <c r="I12" s="313" t="s">
        <v>86</v>
      </c>
      <c r="J12" s="313" t="s">
        <v>87</v>
      </c>
    </row>
    <row r="13" spans="1:84" s="769" customFormat="1" ht="20.100000000000001" customHeight="1">
      <c r="A13" s="783">
        <v>1</v>
      </c>
      <c r="B13" s="784" t="s">
        <v>5721</v>
      </c>
      <c r="C13" s="783" t="s">
        <v>62</v>
      </c>
      <c r="D13" s="765" t="s">
        <v>19</v>
      </c>
      <c r="E13" s="765" t="s">
        <v>2728</v>
      </c>
      <c r="F13" s="765" t="s">
        <v>2728</v>
      </c>
      <c r="G13" s="766">
        <v>72589</v>
      </c>
      <c r="H13" s="767"/>
      <c r="I13" s="768"/>
      <c r="J13" s="768"/>
      <c r="L13" s="770"/>
    </row>
    <row r="14" spans="1:84" s="769" customFormat="1" ht="20.100000000000001" customHeight="1">
      <c r="A14" s="779" t="s">
        <v>3466</v>
      </c>
      <c r="B14" s="778" t="s">
        <v>5721</v>
      </c>
      <c r="C14" s="779" t="s">
        <v>62</v>
      </c>
      <c r="D14" s="772" t="s">
        <v>3810</v>
      </c>
      <c r="E14" s="772" t="s">
        <v>2728</v>
      </c>
      <c r="F14" s="772" t="s">
        <v>2728</v>
      </c>
      <c r="G14" s="773">
        <v>32732</v>
      </c>
      <c r="H14" s="774" t="s">
        <v>3840</v>
      </c>
      <c r="I14" s="775">
        <v>45658</v>
      </c>
      <c r="J14" s="775">
        <v>46022</v>
      </c>
      <c r="L14" s="770"/>
    </row>
    <row r="15" spans="1:84" s="769" customFormat="1" ht="20.100000000000001" customHeight="1">
      <c r="A15" s="779" t="s">
        <v>3812</v>
      </c>
      <c r="B15" s="778" t="s">
        <v>5721</v>
      </c>
      <c r="C15" s="779" t="s">
        <v>62</v>
      </c>
      <c r="D15" s="772" t="s">
        <v>3811</v>
      </c>
      <c r="E15" s="772" t="s">
        <v>2728</v>
      </c>
      <c r="F15" s="772" t="s">
        <v>2728</v>
      </c>
      <c r="G15" s="773">
        <v>10077</v>
      </c>
      <c r="H15" s="774" t="s">
        <v>2907</v>
      </c>
      <c r="I15" s="775">
        <v>45658</v>
      </c>
      <c r="J15" s="775">
        <v>46022</v>
      </c>
      <c r="L15" s="770"/>
    </row>
    <row r="16" spans="1:84" s="769" customFormat="1" ht="20.100000000000001" customHeight="1">
      <c r="A16" s="779" t="s">
        <v>3813</v>
      </c>
      <c r="B16" s="778" t="s">
        <v>5721</v>
      </c>
      <c r="C16" s="779" t="s">
        <v>62</v>
      </c>
      <c r="D16" s="772" t="s">
        <v>3810</v>
      </c>
      <c r="E16" s="772" t="s">
        <v>2729</v>
      </c>
      <c r="F16" s="772" t="s">
        <v>2729</v>
      </c>
      <c r="G16" s="773">
        <v>21944</v>
      </c>
      <c r="H16" s="774" t="s">
        <v>3856</v>
      </c>
      <c r="I16" s="775">
        <v>45658</v>
      </c>
      <c r="J16" s="775">
        <v>46022</v>
      </c>
      <c r="L16" s="770"/>
    </row>
    <row r="17" spans="1:12" s="769" customFormat="1" ht="20.100000000000001" customHeight="1">
      <c r="A17" s="779" t="s">
        <v>3814</v>
      </c>
      <c r="B17" s="778" t="s">
        <v>5721</v>
      </c>
      <c r="C17" s="779" t="s">
        <v>62</v>
      </c>
      <c r="D17" s="772" t="s">
        <v>3811</v>
      </c>
      <c r="E17" s="772" t="s">
        <v>2729</v>
      </c>
      <c r="F17" s="772" t="s">
        <v>2729</v>
      </c>
      <c r="G17" s="773">
        <v>5232</v>
      </c>
      <c r="H17" s="774" t="s">
        <v>2906</v>
      </c>
      <c r="I17" s="775">
        <v>45658</v>
      </c>
      <c r="J17" s="775">
        <v>46022</v>
      </c>
      <c r="L17" s="770"/>
    </row>
    <row r="18" spans="1:12" s="769" customFormat="1" ht="20.100000000000001" customHeight="1">
      <c r="A18" s="779" t="s">
        <v>5651</v>
      </c>
      <c r="B18" s="778" t="s">
        <v>5721</v>
      </c>
      <c r="C18" s="779" t="s">
        <v>62</v>
      </c>
      <c r="D18" s="772" t="s">
        <v>3859</v>
      </c>
      <c r="E18" s="772" t="s">
        <v>2729</v>
      </c>
      <c r="F18" s="772" t="s">
        <v>2847</v>
      </c>
      <c r="G18" s="776">
        <v>1663</v>
      </c>
      <c r="H18" s="774" t="s">
        <v>5444</v>
      </c>
      <c r="I18" s="775">
        <v>45658</v>
      </c>
      <c r="J18" s="775">
        <v>46022</v>
      </c>
    </row>
    <row r="19" spans="1:12" s="769" customFormat="1" ht="20.100000000000001" customHeight="1">
      <c r="A19" s="771" t="s">
        <v>5652</v>
      </c>
      <c r="B19" s="778" t="s">
        <v>5721</v>
      </c>
      <c r="C19" s="779" t="s">
        <v>62</v>
      </c>
      <c r="D19" s="778" t="s">
        <v>3859</v>
      </c>
      <c r="E19" s="778" t="s">
        <v>2729</v>
      </c>
      <c r="F19" s="772" t="s">
        <v>2848</v>
      </c>
      <c r="G19" s="773">
        <v>941</v>
      </c>
      <c r="H19" s="774" t="s">
        <v>3816</v>
      </c>
      <c r="I19" s="775">
        <v>45658</v>
      </c>
      <c r="J19" s="775">
        <v>46022</v>
      </c>
      <c r="L19" s="770"/>
    </row>
    <row r="20" spans="1:12" s="769" customFormat="1" ht="20.100000000000001" customHeight="1">
      <c r="A20" s="764">
        <v>2</v>
      </c>
      <c r="B20" s="784" t="s">
        <v>2</v>
      </c>
      <c r="C20" s="783" t="s">
        <v>63</v>
      </c>
      <c r="D20" s="784" t="s">
        <v>19</v>
      </c>
      <c r="E20" s="784" t="s">
        <v>2856</v>
      </c>
      <c r="F20" s="765" t="s">
        <v>2891</v>
      </c>
      <c r="G20" s="766">
        <v>39880</v>
      </c>
      <c r="H20" s="767"/>
      <c r="I20" s="768"/>
      <c r="J20" s="768"/>
    </row>
    <row r="21" spans="1:12" s="769" customFormat="1" ht="20.100000000000001" customHeight="1">
      <c r="A21" s="771" t="s">
        <v>3467</v>
      </c>
      <c r="B21" s="778" t="s">
        <v>2</v>
      </c>
      <c r="C21" s="779" t="s">
        <v>63</v>
      </c>
      <c r="D21" s="778" t="s">
        <v>3810</v>
      </c>
      <c r="E21" s="778" t="s">
        <v>2856</v>
      </c>
      <c r="F21" s="772" t="s">
        <v>2891</v>
      </c>
      <c r="G21" s="773">
        <v>19013</v>
      </c>
      <c r="H21" s="774" t="s">
        <v>2907</v>
      </c>
      <c r="I21" s="775">
        <v>45658</v>
      </c>
      <c r="J21" s="775">
        <v>46022</v>
      </c>
    </row>
    <row r="22" spans="1:12" s="769" customFormat="1" ht="20.100000000000001" customHeight="1">
      <c r="A22" s="771" t="s">
        <v>3468</v>
      </c>
      <c r="B22" s="778" t="s">
        <v>2</v>
      </c>
      <c r="C22" s="779" t="s">
        <v>63</v>
      </c>
      <c r="D22" s="778" t="s">
        <v>3811</v>
      </c>
      <c r="E22" s="778" t="s">
        <v>2856</v>
      </c>
      <c r="F22" s="772" t="s">
        <v>2891</v>
      </c>
      <c r="G22" s="773">
        <v>6125</v>
      </c>
      <c r="H22" s="774" t="s">
        <v>2906</v>
      </c>
      <c r="I22" s="775">
        <v>45658</v>
      </c>
      <c r="J22" s="775">
        <v>46022</v>
      </c>
    </row>
    <row r="23" spans="1:12" s="769" customFormat="1" ht="20.100000000000001" customHeight="1">
      <c r="A23" s="771" t="s">
        <v>3469</v>
      </c>
      <c r="B23" s="778" t="s">
        <v>2</v>
      </c>
      <c r="C23" s="779" t="s">
        <v>63</v>
      </c>
      <c r="D23" s="778" t="s">
        <v>2871</v>
      </c>
      <c r="E23" s="778" t="s">
        <v>2856</v>
      </c>
      <c r="F23" s="772" t="s">
        <v>2894</v>
      </c>
      <c r="G23" s="773">
        <v>4560</v>
      </c>
      <c r="H23" s="777" t="s">
        <v>2905</v>
      </c>
      <c r="I23" s="775">
        <v>45658</v>
      </c>
      <c r="J23" s="775">
        <v>46022</v>
      </c>
    </row>
    <row r="24" spans="1:12" s="769" customFormat="1" ht="20.100000000000001" customHeight="1">
      <c r="A24" s="771" t="s">
        <v>3470</v>
      </c>
      <c r="B24" s="778" t="s">
        <v>2</v>
      </c>
      <c r="C24" s="779" t="s">
        <v>63</v>
      </c>
      <c r="D24" s="778" t="s">
        <v>2871</v>
      </c>
      <c r="E24" s="778" t="s">
        <v>2861</v>
      </c>
      <c r="F24" s="772" t="s">
        <v>2895</v>
      </c>
      <c r="G24" s="773">
        <f>4325+62</f>
        <v>4387</v>
      </c>
      <c r="H24" s="777" t="s">
        <v>2905</v>
      </c>
      <c r="I24" s="775">
        <v>45658</v>
      </c>
      <c r="J24" s="775">
        <v>46022</v>
      </c>
    </row>
    <row r="25" spans="1:12" s="769" customFormat="1" ht="20.100000000000001" customHeight="1">
      <c r="A25" s="771" t="s">
        <v>3471</v>
      </c>
      <c r="B25" s="778" t="s">
        <v>2</v>
      </c>
      <c r="C25" s="779" t="s">
        <v>63</v>
      </c>
      <c r="D25" s="778" t="s">
        <v>2876</v>
      </c>
      <c r="E25" s="778" t="s">
        <v>2856</v>
      </c>
      <c r="F25" s="772" t="s">
        <v>2893</v>
      </c>
      <c r="G25" s="773">
        <v>3154</v>
      </c>
      <c r="H25" s="777" t="s">
        <v>2905</v>
      </c>
      <c r="I25" s="775">
        <v>45658</v>
      </c>
      <c r="J25" s="775">
        <v>46022</v>
      </c>
    </row>
    <row r="26" spans="1:12" s="769" customFormat="1" ht="20.100000000000001" customHeight="1">
      <c r="A26" s="771" t="s">
        <v>3815</v>
      </c>
      <c r="B26" s="772" t="s">
        <v>2</v>
      </c>
      <c r="C26" s="771" t="s">
        <v>63</v>
      </c>
      <c r="D26" s="772" t="s">
        <v>2876</v>
      </c>
      <c r="E26" s="772" t="s">
        <v>2856</v>
      </c>
      <c r="F26" s="772" t="s">
        <v>2892</v>
      </c>
      <c r="G26" s="773">
        <v>780</v>
      </c>
      <c r="H26" s="774" t="s">
        <v>2904</v>
      </c>
      <c r="I26" s="775">
        <v>45658</v>
      </c>
      <c r="J26" s="775">
        <v>46022</v>
      </c>
    </row>
    <row r="27" spans="1:12" s="781" customFormat="1" ht="20.100000000000001" customHeight="1">
      <c r="A27" s="771" t="s">
        <v>3819</v>
      </c>
      <c r="B27" s="778" t="s">
        <v>2</v>
      </c>
      <c r="C27" s="779" t="s">
        <v>63</v>
      </c>
      <c r="D27" s="778" t="s">
        <v>3859</v>
      </c>
      <c r="E27" s="778" t="s">
        <v>2856</v>
      </c>
      <c r="F27" s="778" t="s">
        <v>2859</v>
      </c>
      <c r="G27" s="780">
        <v>401</v>
      </c>
      <c r="H27" s="777" t="s">
        <v>3817</v>
      </c>
      <c r="I27" s="775">
        <v>45658</v>
      </c>
      <c r="J27" s="775">
        <v>46022</v>
      </c>
      <c r="L27" s="782"/>
    </row>
    <row r="28" spans="1:12" s="781" customFormat="1" ht="20.100000000000001" customHeight="1">
      <c r="A28" s="771" t="s">
        <v>3820</v>
      </c>
      <c r="B28" s="778" t="s">
        <v>2</v>
      </c>
      <c r="C28" s="779" t="s">
        <v>63</v>
      </c>
      <c r="D28" s="778" t="s">
        <v>3859</v>
      </c>
      <c r="E28" s="778" t="s">
        <v>2856</v>
      </c>
      <c r="F28" s="778" t="s">
        <v>2857</v>
      </c>
      <c r="G28" s="780">
        <v>396</v>
      </c>
      <c r="H28" s="777" t="s">
        <v>3817</v>
      </c>
      <c r="I28" s="775">
        <v>45658</v>
      </c>
      <c r="J28" s="775">
        <v>46022</v>
      </c>
      <c r="L28" s="782"/>
    </row>
    <row r="29" spans="1:12" s="781" customFormat="1" ht="20.100000000000001" customHeight="1">
      <c r="A29" s="771" t="s">
        <v>3821</v>
      </c>
      <c r="B29" s="778" t="s">
        <v>2</v>
      </c>
      <c r="C29" s="779" t="s">
        <v>63</v>
      </c>
      <c r="D29" s="778" t="s">
        <v>3859</v>
      </c>
      <c r="E29" s="778" t="s">
        <v>2861</v>
      </c>
      <c r="F29" s="778" t="s">
        <v>2862</v>
      </c>
      <c r="G29" s="780">
        <v>307</v>
      </c>
      <c r="H29" s="777" t="s">
        <v>3817</v>
      </c>
      <c r="I29" s="775">
        <v>45658</v>
      </c>
      <c r="J29" s="775">
        <v>46022</v>
      </c>
    </row>
    <row r="30" spans="1:12" s="781" customFormat="1" ht="20.100000000000001" customHeight="1">
      <c r="A30" s="771" t="s">
        <v>3822</v>
      </c>
      <c r="B30" s="778" t="s">
        <v>2</v>
      </c>
      <c r="C30" s="779" t="s">
        <v>63</v>
      </c>
      <c r="D30" s="778" t="s">
        <v>3859</v>
      </c>
      <c r="E30" s="778" t="s">
        <v>2856</v>
      </c>
      <c r="F30" s="778" t="s">
        <v>2860</v>
      </c>
      <c r="G30" s="780">
        <v>229</v>
      </c>
      <c r="H30" s="777" t="s">
        <v>3817</v>
      </c>
      <c r="I30" s="775">
        <v>45658</v>
      </c>
      <c r="J30" s="775">
        <v>46022</v>
      </c>
    </row>
    <row r="31" spans="1:12" s="781" customFormat="1" ht="20.100000000000001" customHeight="1">
      <c r="A31" s="771" t="s">
        <v>3823</v>
      </c>
      <c r="B31" s="778" t="s">
        <v>2</v>
      </c>
      <c r="C31" s="779" t="s">
        <v>63</v>
      </c>
      <c r="D31" s="778" t="s">
        <v>3859</v>
      </c>
      <c r="E31" s="778" t="s">
        <v>2856</v>
      </c>
      <c r="F31" s="778" t="s">
        <v>2858</v>
      </c>
      <c r="G31" s="780">
        <v>179</v>
      </c>
      <c r="H31" s="777" t="s">
        <v>3817</v>
      </c>
      <c r="I31" s="775">
        <v>45658</v>
      </c>
      <c r="J31" s="775">
        <v>46022</v>
      </c>
    </row>
    <row r="32" spans="1:12" s="781" customFormat="1" ht="20.100000000000001" customHeight="1">
      <c r="A32" s="771" t="s">
        <v>3824</v>
      </c>
      <c r="B32" s="778" t="s">
        <v>2</v>
      </c>
      <c r="C32" s="779" t="s">
        <v>63</v>
      </c>
      <c r="D32" s="778" t="s">
        <v>3859</v>
      </c>
      <c r="E32" s="778" t="s">
        <v>2861</v>
      </c>
      <c r="F32" s="778" t="s">
        <v>3404</v>
      </c>
      <c r="G32" s="780">
        <v>110</v>
      </c>
      <c r="H32" s="777" t="s">
        <v>3817</v>
      </c>
      <c r="I32" s="775">
        <v>45658</v>
      </c>
      <c r="J32" s="775">
        <v>46022</v>
      </c>
    </row>
    <row r="33" spans="1:12" s="781" customFormat="1" ht="20.100000000000001" customHeight="1">
      <c r="A33" s="771" t="s">
        <v>3825</v>
      </c>
      <c r="B33" s="778" t="s">
        <v>2</v>
      </c>
      <c r="C33" s="779" t="s">
        <v>63</v>
      </c>
      <c r="D33" s="778" t="s">
        <v>3859</v>
      </c>
      <c r="E33" s="778" t="s">
        <v>2856</v>
      </c>
      <c r="F33" s="778" t="s">
        <v>2863</v>
      </c>
      <c r="G33" s="780">
        <v>107</v>
      </c>
      <c r="H33" s="777" t="s">
        <v>3817</v>
      </c>
      <c r="I33" s="775">
        <v>45658</v>
      </c>
      <c r="J33" s="775">
        <v>46022</v>
      </c>
    </row>
    <row r="34" spans="1:12" s="781" customFormat="1" ht="20.100000000000001" customHeight="1">
      <c r="A34" s="771" t="s">
        <v>3826</v>
      </c>
      <c r="B34" s="778" t="s">
        <v>2</v>
      </c>
      <c r="C34" s="779" t="s">
        <v>63</v>
      </c>
      <c r="D34" s="778" t="s">
        <v>3859</v>
      </c>
      <c r="E34" s="778" t="s">
        <v>2861</v>
      </c>
      <c r="F34" s="778" t="s">
        <v>2864</v>
      </c>
      <c r="G34" s="780">
        <v>70</v>
      </c>
      <c r="H34" s="777" t="s">
        <v>3818</v>
      </c>
      <c r="I34" s="775">
        <v>45658</v>
      </c>
      <c r="J34" s="775">
        <v>46022</v>
      </c>
    </row>
    <row r="35" spans="1:12" s="781" customFormat="1" ht="20.100000000000001" customHeight="1">
      <c r="A35" s="771" t="s">
        <v>5947</v>
      </c>
      <c r="B35" s="778" t="s">
        <v>2</v>
      </c>
      <c r="C35" s="779" t="s">
        <v>63</v>
      </c>
      <c r="D35" s="778" t="s">
        <v>3859</v>
      </c>
      <c r="E35" s="778" t="s">
        <v>2861</v>
      </c>
      <c r="F35" s="778" t="s">
        <v>5948</v>
      </c>
      <c r="G35" s="780">
        <v>62</v>
      </c>
      <c r="H35" s="777" t="s">
        <v>3818</v>
      </c>
      <c r="I35" s="775">
        <v>45658</v>
      </c>
      <c r="J35" s="775">
        <v>46022</v>
      </c>
    </row>
    <row r="36" spans="1:12" s="781" customFormat="1" ht="20.100000000000001" customHeight="1">
      <c r="A36" s="783">
        <v>3</v>
      </c>
      <c r="B36" s="784" t="s">
        <v>3</v>
      </c>
      <c r="C36" s="783" t="s">
        <v>64</v>
      </c>
      <c r="D36" s="784" t="s">
        <v>19</v>
      </c>
      <c r="E36" s="784" t="s">
        <v>2731</v>
      </c>
      <c r="F36" s="784" t="s">
        <v>2880</v>
      </c>
      <c r="G36" s="785">
        <v>40405</v>
      </c>
      <c r="H36" s="786"/>
      <c r="I36" s="787"/>
      <c r="J36" s="787"/>
      <c r="L36" s="782"/>
    </row>
    <row r="37" spans="1:12" s="769" customFormat="1" ht="20.100000000000001" customHeight="1">
      <c r="A37" s="771" t="s">
        <v>3472</v>
      </c>
      <c r="B37" s="772" t="s">
        <v>3</v>
      </c>
      <c r="C37" s="771" t="s">
        <v>64</v>
      </c>
      <c r="D37" s="772" t="s">
        <v>2873</v>
      </c>
      <c r="E37" s="772" t="s">
        <v>2731</v>
      </c>
      <c r="F37" s="772" t="s">
        <v>2881</v>
      </c>
      <c r="G37" s="773">
        <v>9035</v>
      </c>
      <c r="H37" s="774" t="s">
        <v>2906</v>
      </c>
      <c r="I37" s="775">
        <v>45658</v>
      </c>
      <c r="J37" s="775">
        <v>46022</v>
      </c>
      <c r="K37" s="770"/>
    </row>
    <row r="38" spans="1:12" s="781" customFormat="1" ht="20.100000000000001" customHeight="1">
      <c r="A38" s="771" t="s">
        <v>3473</v>
      </c>
      <c r="B38" s="778" t="s">
        <v>3</v>
      </c>
      <c r="C38" s="779" t="s">
        <v>64</v>
      </c>
      <c r="D38" s="778" t="s">
        <v>3810</v>
      </c>
      <c r="E38" s="778" t="s">
        <v>2731</v>
      </c>
      <c r="F38" s="778" t="s">
        <v>2880</v>
      </c>
      <c r="G38" s="780">
        <v>7596</v>
      </c>
      <c r="H38" s="777" t="s">
        <v>2906</v>
      </c>
      <c r="I38" s="775">
        <v>45658</v>
      </c>
      <c r="J38" s="775">
        <v>46022</v>
      </c>
      <c r="K38" s="770"/>
    </row>
    <row r="39" spans="1:12" s="781" customFormat="1" ht="20.100000000000001" customHeight="1">
      <c r="A39" s="771" t="s">
        <v>3474</v>
      </c>
      <c r="B39" s="778" t="s">
        <v>3</v>
      </c>
      <c r="C39" s="779" t="s">
        <v>64</v>
      </c>
      <c r="D39" s="778" t="s">
        <v>2876</v>
      </c>
      <c r="E39" s="778" t="s">
        <v>2731</v>
      </c>
      <c r="F39" s="778" t="s">
        <v>2883</v>
      </c>
      <c r="G39" s="780">
        <v>5386</v>
      </c>
      <c r="H39" s="777" t="s">
        <v>2906</v>
      </c>
      <c r="I39" s="775">
        <v>45658</v>
      </c>
      <c r="J39" s="775">
        <v>46022</v>
      </c>
      <c r="K39" s="770"/>
    </row>
    <row r="40" spans="1:12" s="781" customFormat="1" ht="20.100000000000001" customHeight="1">
      <c r="A40" s="771" t="s">
        <v>3475</v>
      </c>
      <c r="B40" s="778" t="s">
        <v>3</v>
      </c>
      <c r="C40" s="779" t="s">
        <v>64</v>
      </c>
      <c r="D40" s="778" t="s">
        <v>2876</v>
      </c>
      <c r="E40" s="778" t="s">
        <v>2732</v>
      </c>
      <c r="F40" s="778" t="s">
        <v>2882</v>
      </c>
      <c r="G40" s="780">
        <v>3433</v>
      </c>
      <c r="H40" s="777" t="s">
        <v>2905</v>
      </c>
      <c r="I40" s="775">
        <v>45658</v>
      </c>
      <c r="J40" s="775">
        <v>46022</v>
      </c>
      <c r="K40" s="770"/>
    </row>
    <row r="41" spans="1:12" s="781" customFormat="1" ht="20.100000000000001" customHeight="1">
      <c r="A41" s="771" t="s">
        <v>3476</v>
      </c>
      <c r="B41" s="778" t="s">
        <v>3</v>
      </c>
      <c r="C41" s="779" t="s">
        <v>64</v>
      </c>
      <c r="D41" s="778" t="s">
        <v>2876</v>
      </c>
      <c r="E41" s="778" t="s">
        <v>2731</v>
      </c>
      <c r="F41" s="778" t="s">
        <v>2884</v>
      </c>
      <c r="G41" s="780">
        <v>2169</v>
      </c>
      <c r="H41" s="777" t="s">
        <v>2905</v>
      </c>
      <c r="I41" s="775">
        <v>45658</v>
      </c>
      <c r="J41" s="775">
        <v>46022</v>
      </c>
      <c r="K41" s="770"/>
    </row>
    <row r="42" spans="1:12" s="781" customFormat="1" ht="20.100000000000001" customHeight="1">
      <c r="A42" s="771" t="s">
        <v>3477</v>
      </c>
      <c r="B42" s="778" t="s">
        <v>3</v>
      </c>
      <c r="C42" s="779" t="s">
        <v>64</v>
      </c>
      <c r="D42" s="778" t="s">
        <v>2876</v>
      </c>
      <c r="E42" s="778" t="s">
        <v>2731</v>
      </c>
      <c r="F42" s="778" t="s">
        <v>2887</v>
      </c>
      <c r="G42" s="780">
        <v>2141</v>
      </c>
      <c r="H42" s="777" t="s">
        <v>2905</v>
      </c>
      <c r="I42" s="775">
        <v>45658</v>
      </c>
      <c r="J42" s="775">
        <v>46022</v>
      </c>
      <c r="K42" s="770"/>
      <c r="L42" s="782"/>
    </row>
    <row r="43" spans="1:12" s="781" customFormat="1" ht="20.100000000000001" customHeight="1">
      <c r="A43" s="771" t="s">
        <v>3478</v>
      </c>
      <c r="B43" s="778" t="s">
        <v>3</v>
      </c>
      <c r="C43" s="779" t="s">
        <v>64</v>
      </c>
      <c r="D43" s="778" t="s">
        <v>3811</v>
      </c>
      <c r="E43" s="778" t="s">
        <v>2731</v>
      </c>
      <c r="F43" s="778" t="s">
        <v>2880</v>
      </c>
      <c r="G43" s="780">
        <v>2131</v>
      </c>
      <c r="H43" s="777" t="s">
        <v>2905</v>
      </c>
      <c r="I43" s="775">
        <v>45658</v>
      </c>
      <c r="J43" s="775">
        <v>46022</v>
      </c>
      <c r="K43" s="770"/>
    </row>
    <row r="44" spans="1:12" s="781" customFormat="1" ht="20.100000000000001" customHeight="1">
      <c r="A44" s="771" t="s">
        <v>3479</v>
      </c>
      <c r="B44" s="778" t="s">
        <v>3</v>
      </c>
      <c r="C44" s="779" t="s">
        <v>64</v>
      </c>
      <c r="D44" s="778" t="s">
        <v>2876</v>
      </c>
      <c r="E44" s="778" t="s">
        <v>2731</v>
      </c>
      <c r="F44" s="778" t="s">
        <v>2886</v>
      </c>
      <c r="G44" s="780">
        <v>1632</v>
      </c>
      <c r="H44" s="777" t="s">
        <v>2904</v>
      </c>
      <c r="I44" s="775">
        <v>45658</v>
      </c>
      <c r="J44" s="775">
        <v>46022</v>
      </c>
      <c r="K44" s="770"/>
      <c r="L44" s="782"/>
    </row>
    <row r="45" spans="1:12" s="781" customFormat="1" ht="20.100000000000001" customHeight="1">
      <c r="A45" s="771" t="s">
        <v>3480</v>
      </c>
      <c r="B45" s="778" t="s">
        <v>3</v>
      </c>
      <c r="C45" s="779" t="s">
        <v>64</v>
      </c>
      <c r="D45" s="778" t="s">
        <v>2876</v>
      </c>
      <c r="E45" s="778" t="s">
        <v>2731</v>
      </c>
      <c r="F45" s="778" t="s">
        <v>2889</v>
      </c>
      <c r="G45" s="780">
        <v>1237</v>
      </c>
      <c r="H45" s="777" t="s">
        <v>2904</v>
      </c>
      <c r="I45" s="775">
        <v>45658</v>
      </c>
      <c r="J45" s="775">
        <v>46022</v>
      </c>
      <c r="K45" s="770"/>
    </row>
    <row r="46" spans="1:12" s="781" customFormat="1" ht="20.100000000000001" customHeight="1">
      <c r="A46" s="771" t="s">
        <v>3481</v>
      </c>
      <c r="B46" s="778" t="s">
        <v>3</v>
      </c>
      <c r="C46" s="779" t="s">
        <v>64</v>
      </c>
      <c r="D46" s="778" t="s">
        <v>2876</v>
      </c>
      <c r="E46" s="778" t="s">
        <v>2731</v>
      </c>
      <c r="F46" s="778" t="s">
        <v>2885</v>
      </c>
      <c r="G46" s="780">
        <v>955</v>
      </c>
      <c r="H46" s="777" t="s">
        <v>2904</v>
      </c>
      <c r="I46" s="775">
        <v>45658</v>
      </c>
      <c r="J46" s="775">
        <v>46022</v>
      </c>
      <c r="K46" s="770"/>
    </row>
    <row r="47" spans="1:12" s="781" customFormat="1" ht="20.100000000000001" customHeight="1">
      <c r="A47" s="771" t="s">
        <v>3482</v>
      </c>
      <c r="B47" s="778" t="s">
        <v>3</v>
      </c>
      <c r="C47" s="779" t="s">
        <v>64</v>
      </c>
      <c r="D47" s="778" t="s">
        <v>2876</v>
      </c>
      <c r="E47" s="778" t="s">
        <v>2731</v>
      </c>
      <c r="F47" s="778" t="s">
        <v>2851</v>
      </c>
      <c r="G47" s="780">
        <v>552</v>
      </c>
      <c r="H47" s="777" t="s">
        <v>2904</v>
      </c>
      <c r="I47" s="775">
        <v>45658</v>
      </c>
      <c r="J47" s="775">
        <v>46022</v>
      </c>
      <c r="K47" s="770"/>
    </row>
    <row r="48" spans="1:12" s="781" customFormat="1" ht="20.100000000000001" customHeight="1">
      <c r="A48" s="771" t="s">
        <v>3828</v>
      </c>
      <c r="B48" s="778" t="s">
        <v>3</v>
      </c>
      <c r="C48" s="779" t="s">
        <v>64</v>
      </c>
      <c r="D48" s="778" t="s">
        <v>3827</v>
      </c>
      <c r="E48" s="778" t="s">
        <v>2731</v>
      </c>
      <c r="F48" s="778" t="s">
        <v>2881</v>
      </c>
      <c r="G48" s="780">
        <v>1043</v>
      </c>
      <c r="H48" s="777" t="s">
        <v>3816</v>
      </c>
      <c r="I48" s="775">
        <v>45658</v>
      </c>
      <c r="J48" s="775">
        <v>46022</v>
      </c>
      <c r="K48" s="770"/>
    </row>
    <row r="49" spans="1:11" s="781" customFormat="1" ht="20.100000000000001" customHeight="1">
      <c r="A49" s="771" t="s">
        <v>3829</v>
      </c>
      <c r="B49" s="778" t="s">
        <v>3</v>
      </c>
      <c r="C49" s="779" t="s">
        <v>64</v>
      </c>
      <c r="D49" s="778" t="s">
        <v>3859</v>
      </c>
      <c r="E49" s="778" t="s">
        <v>2731</v>
      </c>
      <c r="F49" s="778" t="s">
        <v>2852</v>
      </c>
      <c r="G49" s="780">
        <v>838</v>
      </c>
      <c r="H49" s="777" t="s">
        <v>3817</v>
      </c>
      <c r="I49" s="775">
        <v>45658</v>
      </c>
      <c r="J49" s="775">
        <v>46022</v>
      </c>
      <c r="K49" s="770"/>
    </row>
    <row r="50" spans="1:11" s="781" customFormat="1" ht="20.100000000000001" customHeight="1">
      <c r="A50" s="771" t="s">
        <v>3830</v>
      </c>
      <c r="B50" s="778" t="s">
        <v>3</v>
      </c>
      <c r="C50" s="779" t="s">
        <v>64</v>
      </c>
      <c r="D50" s="778" t="s">
        <v>3859</v>
      </c>
      <c r="E50" s="778" t="s">
        <v>2731</v>
      </c>
      <c r="F50" s="778" t="s">
        <v>2888</v>
      </c>
      <c r="G50" s="780">
        <v>558</v>
      </c>
      <c r="H50" s="777" t="s">
        <v>3817</v>
      </c>
      <c r="I50" s="775">
        <v>45839</v>
      </c>
      <c r="J50" s="775">
        <v>46022</v>
      </c>
      <c r="K50" s="770"/>
    </row>
    <row r="51" spans="1:11" s="781" customFormat="1" ht="20.100000000000001" customHeight="1">
      <c r="A51" s="771" t="s">
        <v>3831</v>
      </c>
      <c r="B51" s="778" t="s">
        <v>3</v>
      </c>
      <c r="C51" s="779" t="s">
        <v>64</v>
      </c>
      <c r="D51" s="778" t="s">
        <v>3859</v>
      </c>
      <c r="E51" s="778" t="s">
        <v>2731</v>
      </c>
      <c r="F51" s="778" t="s">
        <v>2850</v>
      </c>
      <c r="G51" s="780">
        <v>379</v>
      </c>
      <c r="H51" s="777" t="s">
        <v>3817</v>
      </c>
      <c r="I51" s="775">
        <v>45658</v>
      </c>
      <c r="J51" s="775">
        <v>46022</v>
      </c>
      <c r="K51" s="770"/>
    </row>
    <row r="52" spans="1:11" s="781" customFormat="1" ht="20.100000000000001" customHeight="1">
      <c r="A52" s="771" t="s">
        <v>3832</v>
      </c>
      <c r="B52" s="778" t="s">
        <v>3</v>
      </c>
      <c r="C52" s="779" t="s">
        <v>64</v>
      </c>
      <c r="D52" s="778" t="s">
        <v>3859</v>
      </c>
      <c r="E52" s="778" t="s">
        <v>2731</v>
      </c>
      <c r="F52" s="778" t="s">
        <v>2853</v>
      </c>
      <c r="G52" s="780">
        <v>363</v>
      </c>
      <c r="H52" s="777" t="s">
        <v>3817</v>
      </c>
      <c r="I52" s="775">
        <v>45658</v>
      </c>
      <c r="J52" s="775">
        <v>46022</v>
      </c>
      <c r="K52" s="770"/>
    </row>
    <row r="53" spans="1:11" s="781" customFormat="1" ht="20.100000000000001" customHeight="1">
      <c r="A53" s="771" t="s">
        <v>3833</v>
      </c>
      <c r="B53" s="778" t="s">
        <v>3</v>
      </c>
      <c r="C53" s="779" t="s">
        <v>64</v>
      </c>
      <c r="D53" s="778" t="s">
        <v>3859</v>
      </c>
      <c r="E53" s="778" t="s">
        <v>2731</v>
      </c>
      <c r="F53" s="778" t="s">
        <v>2854</v>
      </c>
      <c r="G53" s="780">
        <v>299</v>
      </c>
      <c r="H53" s="777" t="s">
        <v>3817</v>
      </c>
      <c r="I53" s="775">
        <v>45658</v>
      </c>
      <c r="J53" s="775">
        <v>46022</v>
      </c>
      <c r="K53" s="770"/>
    </row>
    <row r="54" spans="1:11" s="781" customFormat="1" ht="20.100000000000001" customHeight="1">
      <c r="A54" s="771" t="s">
        <v>3834</v>
      </c>
      <c r="B54" s="778" t="s">
        <v>3</v>
      </c>
      <c r="C54" s="779" t="s">
        <v>64</v>
      </c>
      <c r="D54" s="778" t="s">
        <v>3859</v>
      </c>
      <c r="E54" s="778" t="s">
        <v>2731</v>
      </c>
      <c r="F54" s="778" t="s">
        <v>2890</v>
      </c>
      <c r="G54" s="780">
        <v>275</v>
      </c>
      <c r="H54" s="777" t="s">
        <v>3817</v>
      </c>
      <c r="I54" s="775">
        <v>45658</v>
      </c>
      <c r="J54" s="775">
        <v>46022</v>
      </c>
      <c r="K54" s="770"/>
    </row>
    <row r="55" spans="1:11" s="781" customFormat="1" ht="20.100000000000001" customHeight="1">
      <c r="A55" s="771" t="s">
        <v>3835</v>
      </c>
      <c r="B55" s="778" t="s">
        <v>3</v>
      </c>
      <c r="C55" s="779" t="s">
        <v>64</v>
      </c>
      <c r="D55" s="778" t="s">
        <v>3859</v>
      </c>
      <c r="E55" s="778" t="s">
        <v>2731</v>
      </c>
      <c r="F55" s="778" t="s">
        <v>2849</v>
      </c>
      <c r="G55" s="780">
        <v>191</v>
      </c>
      <c r="H55" s="777" t="s">
        <v>3817</v>
      </c>
      <c r="I55" s="775">
        <v>45658</v>
      </c>
      <c r="J55" s="775">
        <v>46022</v>
      </c>
      <c r="K55" s="770"/>
    </row>
    <row r="56" spans="1:11" s="781" customFormat="1" ht="20.100000000000001" customHeight="1">
      <c r="A56" s="771" t="s">
        <v>3836</v>
      </c>
      <c r="B56" s="778" t="s">
        <v>3</v>
      </c>
      <c r="C56" s="779" t="s">
        <v>64</v>
      </c>
      <c r="D56" s="778" t="s">
        <v>3859</v>
      </c>
      <c r="E56" s="778" t="s">
        <v>2731</v>
      </c>
      <c r="F56" s="778" t="s">
        <v>2855</v>
      </c>
      <c r="G56" s="780">
        <v>121</v>
      </c>
      <c r="H56" s="777" t="s">
        <v>3817</v>
      </c>
      <c r="I56" s="775">
        <v>45658</v>
      </c>
      <c r="J56" s="775">
        <v>46022</v>
      </c>
      <c r="K56" s="770"/>
    </row>
    <row r="57" spans="1:11" s="781" customFormat="1" ht="20.100000000000001" customHeight="1">
      <c r="A57" s="771" t="s">
        <v>3837</v>
      </c>
      <c r="B57" s="778" t="s">
        <v>3</v>
      </c>
      <c r="C57" s="779" t="s">
        <v>64</v>
      </c>
      <c r="D57" s="778" t="s">
        <v>3859</v>
      </c>
      <c r="E57" s="778" t="s">
        <v>2731</v>
      </c>
      <c r="F57" s="778" t="s">
        <v>3406</v>
      </c>
      <c r="G57" s="780">
        <v>71</v>
      </c>
      <c r="H57" s="777" t="s">
        <v>3818</v>
      </c>
      <c r="I57" s="775">
        <v>45658</v>
      </c>
      <c r="J57" s="775">
        <v>46022</v>
      </c>
      <c r="K57" s="770"/>
    </row>
    <row r="58" spans="1:11" s="788" customFormat="1" ht="20.100000000000001" customHeight="1">
      <c r="A58" s="764">
        <v>4</v>
      </c>
      <c r="B58" s="765" t="s">
        <v>5</v>
      </c>
      <c r="C58" s="764" t="s">
        <v>65</v>
      </c>
      <c r="D58" s="765" t="s">
        <v>19</v>
      </c>
      <c r="E58" s="765" t="s">
        <v>2844</v>
      </c>
      <c r="F58" s="765" t="s">
        <v>3500</v>
      </c>
      <c r="G58" s="766">
        <v>8711</v>
      </c>
      <c r="H58" s="767"/>
      <c r="I58" s="768"/>
      <c r="J58" s="768"/>
      <c r="K58" s="770"/>
    </row>
    <row r="59" spans="1:11" s="769" customFormat="1" ht="20.100000000000001" customHeight="1">
      <c r="A59" s="771" t="s">
        <v>3483</v>
      </c>
      <c r="B59" s="772" t="s">
        <v>5</v>
      </c>
      <c r="C59" s="771" t="s">
        <v>65</v>
      </c>
      <c r="D59" s="772" t="s">
        <v>2871</v>
      </c>
      <c r="E59" s="772" t="s">
        <v>2844</v>
      </c>
      <c r="F59" s="772" t="s">
        <v>3500</v>
      </c>
      <c r="G59" s="773">
        <v>5807</v>
      </c>
      <c r="H59" s="774" t="s">
        <v>2906</v>
      </c>
      <c r="I59" s="775">
        <v>45658</v>
      </c>
      <c r="J59" s="775">
        <v>46022</v>
      </c>
      <c r="K59" s="770"/>
    </row>
    <row r="60" spans="1:11" s="769" customFormat="1" ht="20.100000000000001" customHeight="1">
      <c r="A60" s="771" t="s">
        <v>3484</v>
      </c>
      <c r="B60" s="772" t="s">
        <v>5</v>
      </c>
      <c r="C60" s="771" t="s">
        <v>65</v>
      </c>
      <c r="D60" s="772" t="s">
        <v>2871</v>
      </c>
      <c r="E60" s="772" t="s">
        <v>2844</v>
      </c>
      <c r="F60" s="772" t="s">
        <v>2872</v>
      </c>
      <c r="G60" s="773">
        <v>2632</v>
      </c>
      <c r="H60" s="774" t="s">
        <v>2905</v>
      </c>
      <c r="I60" s="775">
        <v>45658</v>
      </c>
      <c r="J60" s="775">
        <v>46022</v>
      </c>
      <c r="K60" s="770"/>
    </row>
    <row r="61" spans="1:11" s="769" customFormat="1" ht="20.100000000000001" customHeight="1">
      <c r="A61" s="771" t="s">
        <v>3838</v>
      </c>
      <c r="B61" s="772" t="s">
        <v>5</v>
      </c>
      <c r="C61" s="771" t="s">
        <v>65</v>
      </c>
      <c r="D61" s="772" t="s">
        <v>3859</v>
      </c>
      <c r="E61" s="772" t="s">
        <v>2844</v>
      </c>
      <c r="F61" s="772" t="s">
        <v>3407</v>
      </c>
      <c r="G61" s="773">
        <v>272</v>
      </c>
      <c r="H61" s="774" t="s">
        <v>3817</v>
      </c>
      <c r="I61" s="775">
        <v>45658</v>
      </c>
      <c r="J61" s="775">
        <v>46022</v>
      </c>
      <c r="K61" s="770"/>
    </row>
    <row r="62" spans="1:11" s="788" customFormat="1" ht="20.100000000000001" customHeight="1">
      <c r="A62" s="764">
        <v>5</v>
      </c>
      <c r="B62" s="765" t="s">
        <v>6026</v>
      </c>
      <c r="C62" s="764" t="s">
        <v>66</v>
      </c>
      <c r="D62" s="765" t="s">
        <v>19</v>
      </c>
      <c r="E62" s="765" t="s">
        <v>2896</v>
      </c>
      <c r="F62" s="765" t="s">
        <v>2733</v>
      </c>
      <c r="G62" s="766">
        <v>57896</v>
      </c>
      <c r="H62" s="767"/>
      <c r="I62" s="768"/>
      <c r="J62" s="768"/>
      <c r="K62" s="770"/>
    </row>
    <row r="63" spans="1:11" s="769" customFormat="1" ht="20.100000000000001" customHeight="1">
      <c r="A63" s="771" t="s">
        <v>3485</v>
      </c>
      <c r="B63" s="772" t="s">
        <v>6026</v>
      </c>
      <c r="C63" s="771" t="s">
        <v>66</v>
      </c>
      <c r="D63" s="772" t="s">
        <v>3810</v>
      </c>
      <c r="E63" s="772" t="s">
        <v>2896</v>
      </c>
      <c r="F63" s="772" t="s">
        <v>2733</v>
      </c>
      <c r="G63" s="773">
        <v>30277</v>
      </c>
      <c r="H63" s="774" t="s">
        <v>3840</v>
      </c>
      <c r="I63" s="775">
        <v>45658</v>
      </c>
      <c r="J63" s="775">
        <v>46022</v>
      </c>
      <c r="K63" s="770"/>
    </row>
    <row r="64" spans="1:11" s="769" customFormat="1" ht="20.100000000000001" customHeight="1">
      <c r="A64" s="771" t="s">
        <v>3486</v>
      </c>
      <c r="B64" s="772" t="s">
        <v>6026</v>
      </c>
      <c r="C64" s="771" t="s">
        <v>66</v>
      </c>
      <c r="D64" s="772" t="s">
        <v>3810</v>
      </c>
      <c r="E64" s="772" t="s">
        <v>2865</v>
      </c>
      <c r="F64" s="772" t="s">
        <v>2897</v>
      </c>
      <c r="G64" s="773">
        <v>11929</v>
      </c>
      <c r="H64" s="774" t="s">
        <v>2907</v>
      </c>
      <c r="I64" s="775">
        <v>45658</v>
      </c>
      <c r="J64" s="775">
        <v>46022</v>
      </c>
      <c r="K64" s="770"/>
    </row>
    <row r="65" spans="1:11" s="769" customFormat="1" ht="20.100000000000001" customHeight="1">
      <c r="A65" s="771" t="s">
        <v>800</v>
      </c>
      <c r="B65" s="772" t="s">
        <v>6026</v>
      </c>
      <c r="C65" s="771" t="s">
        <v>66</v>
      </c>
      <c r="D65" s="772" t="s">
        <v>3811</v>
      </c>
      <c r="E65" s="772" t="s">
        <v>2896</v>
      </c>
      <c r="F65" s="772" t="s">
        <v>2733</v>
      </c>
      <c r="G65" s="773">
        <v>8198</v>
      </c>
      <c r="H65" s="774" t="s">
        <v>2906</v>
      </c>
      <c r="I65" s="775">
        <v>45658</v>
      </c>
      <c r="J65" s="775">
        <v>46022</v>
      </c>
      <c r="K65" s="770"/>
    </row>
    <row r="66" spans="1:11" s="769" customFormat="1" ht="20.100000000000001" customHeight="1">
      <c r="A66" s="771" t="s">
        <v>3841</v>
      </c>
      <c r="B66" s="772" t="s">
        <v>6026</v>
      </c>
      <c r="C66" s="771" t="s">
        <v>66</v>
      </c>
      <c r="D66" s="772" t="s">
        <v>3811</v>
      </c>
      <c r="E66" s="772" t="s">
        <v>2865</v>
      </c>
      <c r="F66" s="772" t="s">
        <v>2897</v>
      </c>
      <c r="G66" s="773">
        <v>3154</v>
      </c>
      <c r="H66" s="774" t="s">
        <v>2905</v>
      </c>
      <c r="I66" s="775">
        <v>45658</v>
      </c>
      <c r="J66" s="775">
        <v>46022</v>
      </c>
      <c r="K66" s="770"/>
    </row>
    <row r="67" spans="1:11" s="769" customFormat="1" ht="20.100000000000001" customHeight="1">
      <c r="A67" s="771" t="s">
        <v>3842</v>
      </c>
      <c r="B67" s="772" t="s">
        <v>6026</v>
      </c>
      <c r="C67" s="771" t="s">
        <v>66</v>
      </c>
      <c r="D67" s="772" t="s">
        <v>2876</v>
      </c>
      <c r="E67" s="772" t="s">
        <v>2896</v>
      </c>
      <c r="F67" s="772" t="s">
        <v>5885</v>
      </c>
      <c r="G67" s="773">
        <v>2656</v>
      </c>
      <c r="H67" s="774" t="s">
        <v>2905</v>
      </c>
      <c r="I67" s="775">
        <v>45658</v>
      </c>
      <c r="J67" s="775">
        <v>46022</v>
      </c>
      <c r="K67" s="770"/>
    </row>
    <row r="68" spans="1:11" s="769" customFormat="1" ht="20.100000000000001" customHeight="1">
      <c r="A68" s="771" t="s">
        <v>3844</v>
      </c>
      <c r="B68" s="772" t="s">
        <v>6026</v>
      </c>
      <c r="C68" s="771" t="s">
        <v>66</v>
      </c>
      <c r="D68" s="772" t="s">
        <v>2876</v>
      </c>
      <c r="E68" s="772" t="s">
        <v>2865</v>
      </c>
      <c r="F68" s="772" t="s">
        <v>3843</v>
      </c>
      <c r="G68" s="773">
        <v>1285</v>
      </c>
      <c r="H68" s="774" t="s">
        <v>2904</v>
      </c>
      <c r="I68" s="775">
        <v>45658</v>
      </c>
      <c r="J68" s="775">
        <v>46022</v>
      </c>
      <c r="K68" s="770"/>
    </row>
    <row r="69" spans="1:11" s="781" customFormat="1" ht="20.100000000000001" customHeight="1">
      <c r="A69" s="771" t="s">
        <v>3845</v>
      </c>
      <c r="B69" s="772" t="s">
        <v>6026</v>
      </c>
      <c r="C69" s="779" t="s">
        <v>66</v>
      </c>
      <c r="D69" s="778" t="s">
        <v>3827</v>
      </c>
      <c r="E69" s="778" t="s">
        <v>2865</v>
      </c>
      <c r="F69" s="778" t="s">
        <v>2866</v>
      </c>
      <c r="G69" s="780">
        <v>214</v>
      </c>
      <c r="H69" s="777" t="s">
        <v>3817</v>
      </c>
      <c r="I69" s="775">
        <v>45658</v>
      </c>
      <c r="J69" s="775">
        <v>46022</v>
      </c>
      <c r="K69" s="770"/>
    </row>
    <row r="70" spans="1:11" s="781" customFormat="1" ht="20.100000000000001" customHeight="1">
      <c r="A70" s="771" t="s">
        <v>5884</v>
      </c>
      <c r="B70" s="772" t="s">
        <v>6026</v>
      </c>
      <c r="C70" s="779" t="s">
        <v>66</v>
      </c>
      <c r="D70" s="778" t="s">
        <v>3827</v>
      </c>
      <c r="E70" s="778" t="s">
        <v>2865</v>
      </c>
      <c r="F70" s="778" t="s">
        <v>3846</v>
      </c>
      <c r="G70" s="780">
        <v>183</v>
      </c>
      <c r="H70" s="777" t="s">
        <v>3817</v>
      </c>
      <c r="I70" s="775">
        <v>45658</v>
      </c>
      <c r="J70" s="775">
        <v>46022</v>
      </c>
      <c r="K70" s="770"/>
    </row>
    <row r="71" spans="1:11" s="788" customFormat="1" ht="20.100000000000001" customHeight="1">
      <c r="A71" s="764">
        <v>6</v>
      </c>
      <c r="B71" s="784" t="s">
        <v>5722</v>
      </c>
      <c r="C71" s="764" t="s">
        <v>67</v>
      </c>
      <c r="D71" s="765" t="s">
        <v>19</v>
      </c>
      <c r="E71" s="765" t="s">
        <v>2735</v>
      </c>
      <c r="F71" s="765" t="s">
        <v>2735</v>
      </c>
      <c r="G71" s="766">
        <v>24368</v>
      </c>
      <c r="H71" s="767"/>
      <c r="I71" s="768"/>
      <c r="J71" s="768"/>
      <c r="K71" s="770"/>
    </row>
    <row r="72" spans="1:11" s="769" customFormat="1" ht="20.100000000000001" customHeight="1">
      <c r="A72" s="771" t="s">
        <v>2763</v>
      </c>
      <c r="B72" s="778" t="s">
        <v>5722</v>
      </c>
      <c r="C72" s="771" t="s">
        <v>67</v>
      </c>
      <c r="D72" s="772" t="s">
        <v>3810</v>
      </c>
      <c r="E72" s="772" t="s">
        <v>2735</v>
      </c>
      <c r="F72" s="772" t="s">
        <v>2735</v>
      </c>
      <c r="G72" s="773">
        <v>17599</v>
      </c>
      <c r="H72" s="774" t="s">
        <v>2907</v>
      </c>
      <c r="I72" s="775">
        <v>45658</v>
      </c>
      <c r="J72" s="775">
        <v>46022</v>
      </c>
      <c r="K72" s="770"/>
    </row>
    <row r="73" spans="1:11" s="769" customFormat="1" ht="20.100000000000001" customHeight="1">
      <c r="A73" s="771" t="s">
        <v>2764</v>
      </c>
      <c r="B73" s="778" t="s">
        <v>5722</v>
      </c>
      <c r="C73" s="771" t="s">
        <v>67</v>
      </c>
      <c r="D73" s="772" t="s">
        <v>3811</v>
      </c>
      <c r="E73" s="772" t="s">
        <v>2735</v>
      </c>
      <c r="F73" s="772" t="s">
        <v>2735</v>
      </c>
      <c r="G73" s="773">
        <v>4374</v>
      </c>
      <c r="H73" s="774" t="s">
        <v>2905</v>
      </c>
      <c r="I73" s="775">
        <v>45658</v>
      </c>
      <c r="J73" s="775">
        <v>46022</v>
      </c>
      <c r="K73" s="770"/>
    </row>
    <row r="74" spans="1:11" s="769" customFormat="1" ht="20.100000000000001" customHeight="1">
      <c r="A74" s="771" t="s">
        <v>3847</v>
      </c>
      <c r="B74" s="778" t="s">
        <v>5722</v>
      </c>
      <c r="C74" s="771" t="s">
        <v>67</v>
      </c>
      <c r="D74" s="772" t="s">
        <v>130</v>
      </c>
      <c r="E74" s="772" t="s">
        <v>2735</v>
      </c>
      <c r="F74" s="772" t="s">
        <v>2898</v>
      </c>
      <c r="G74" s="773">
        <v>2251</v>
      </c>
      <c r="H74" s="774" t="s">
        <v>2905</v>
      </c>
      <c r="I74" s="775">
        <v>45658</v>
      </c>
      <c r="J74" s="775">
        <v>46022</v>
      </c>
      <c r="K74" s="770"/>
    </row>
    <row r="75" spans="1:11" s="769" customFormat="1" ht="20.100000000000001" customHeight="1">
      <c r="A75" s="771" t="s">
        <v>3848</v>
      </c>
      <c r="B75" s="778" t="s">
        <v>5722</v>
      </c>
      <c r="C75" s="771" t="s">
        <v>67</v>
      </c>
      <c r="D75" s="772" t="s">
        <v>4623</v>
      </c>
      <c r="E75" s="772" t="s">
        <v>2735</v>
      </c>
      <c r="F75" s="772" t="s">
        <v>3849</v>
      </c>
      <c r="G75" s="773">
        <v>144</v>
      </c>
      <c r="H75" s="774" t="s">
        <v>2904</v>
      </c>
      <c r="I75" s="775">
        <v>45658</v>
      </c>
      <c r="J75" s="775">
        <v>46022</v>
      </c>
      <c r="K75" s="770"/>
    </row>
    <row r="76" spans="1:11" s="788" customFormat="1" ht="20.100000000000001" customHeight="1">
      <c r="A76" s="764">
        <v>7</v>
      </c>
      <c r="B76" s="765" t="s">
        <v>4</v>
      </c>
      <c r="C76" s="764" t="s">
        <v>31</v>
      </c>
      <c r="D76" s="765" t="s">
        <v>19</v>
      </c>
      <c r="E76" s="765" t="s">
        <v>2845</v>
      </c>
      <c r="F76" s="765" t="s">
        <v>2874</v>
      </c>
      <c r="G76" s="766">
        <v>27534</v>
      </c>
      <c r="H76" s="767"/>
      <c r="I76" s="768"/>
      <c r="J76" s="768"/>
      <c r="K76" s="770"/>
    </row>
    <row r="77" spans="1:11" s="769" customFormat="1" ht="20.100000000000001" customHeight="1">
      <c r="A77" s="771" t="s">
        <v>3487</v>
      </c>
      <c r="B77" s="772" t="s">
        <v>4</v>
      </c>
      <c r="C77" s="771" t="s">
        <v>31</v>
      </c>
      <c r="D77" s="772" t="s">
        <v>3810</v>
      </c>
      <c r="E77" s="772" t="s">
        <v>2845</v>
      </c>
      <c r="F77" s="772" t="s">
        <v>2874</v>
      </c>
      <c r="G77" s="773">
        <v>9989</v>
      </c>
      <c r="H77" s="774" t="s">
        <v>2906</v>
      </c>
      <c r="I77" s="775">
        <v>45658</v>
      </c>
      <c r="J77" s="775">
        <v>46022</v>
      </c>
      <c r="K77" s="770"/>
    </row>
    <row r="78" spans="1:11" s="769" customFormat="1" ht="20.100000000000001" customHeight="1">
      <c r="A78" s="771" t="s">
        <v>3488</v>
      </c>
      <c r="B78" s="772" t="s">
        <v>4</v>
      </c>
      <c r="C78" s="771" t="s">
        <v>31</v>
      </c>
      <c r="D78" s="772" t="s">
        <v>3810</v>
      </c>
      <c r="E78" s="772" t="s">
        <v>2845</v>
      </c>
      <c r="F78" s="772" t="s">
        <v>2875</v>
      </c>
      <c r="G78" s="773">
        <v>8142</v>
      </c>
      <c r="H78" s="774" t="s">
        <v>2906</v>
      </c>
      <c r="I78" s="775">
        <v>45658</v>
      </c>
      <c r="J78" s="775">
        <v>46022</v>
      </c>
      <c r="K78" s="770"/>
    </row>
    <row r="79" spans="1:11" s="769" customFormat="1" ht="20.100000000000001" customHeight="1">
      <c r="A79" s="771" t="s">
        <v>3489</v>
      </c>
      <c r="B79" s="772" t="s">
        <v>4</v>
      </c>
      <c r="C79" s="771" t="s">
        <v>31</v>
      </c>
      <c r="D79" s="772" t="s">
        <v>3811</v>
      </c>
      <c r="E79" s="772" t="s">
        <v>2845</v>
      </c>
      <c r="F79" s="772" t="s">
        <v>2874</v>
      </c>
      <c r="G79" s="773">
        <v>3441</v>
      </c>
      <c r="H79" s="774" t="s">
        <v>2905</v>
      </c>
      <c r="I79" s="775">
        <v>45658</v>
      </c>
      <c r="J79" s="775">
        <v>46022</v>
      </c>
      <c r="K79" s="770"/>
    </row>
    <row r="80" spans="1:11" s="769" customFormat="1" ht="20.100000000000001" customHeight="1">
      <c r="A80" s="771" t="s">
        <v>3850</v>
      </c>
      <c r="B80" s="772" t="s">
        <v>4</v>
      </c>
      <c r="C80" s="771" t="s">
        <v>31</v>
      </c>
      <c r="D80" s="772" t="s">
        <v>3811</v>
      </c>
      <c r="E80" s="772" t="s">
        <v>2845</v>
      </c>
      <c r="F80" s="772" t="s">
        <v>2875</v>
      </c>
      <c r="G80" s="773">
        <v>2004</v>
      </c>
      <c r="H80" s="774" t="s">
        <v>2905</v>
      </c>
      <c r="I80" s="775">
        <v>45658</v>
      </c>
      <c r="J80" s="775">
        <v>46022</v>
      </c>
      <c r="K80" s="770"/>
    </row>
    <row r="81" spans="1:11" s="769" customFormat="1" ht="20.100000000000001" customHeight="1">
      <c r="A81" s="771" t="s">
        <v>3851</v>
      </c>
      <c r="B81" s="772" t="s">
        <v>4</v>
      </c>
      <c r="C81" s="771" t="s">
        <v>31</v>
      </c>
      <c r="D81" s="772" t="s">
        <v>2876</v>
      </c>
      <c r="E81" s="772" t="s">
        <v>2845</v>
      </c>
      <c r="F81" s="772" t="s">
        <v>2877</v>
      </c>
      <c r="G81" s="773">
        <v>1629</v>
      </c>
      <c r="H81" s="774" t="s">
        <v>2904</v>
      </c>
      <c r="I81" s="775">
        <v>45658</v>
      </c>
      <c r="J81" s="775">
        <v>46022</v>
      </c>
      <c r="K81" s="770"/>
    </row>
    <row r="82" spans="1:11" s="781" customFormat="1" ht="20.100000000000001" customHeight="1">
      <c r="A82" s="771" t="s">
        <v>3852</v>
      </c>
      <c r="B82" s="778" t="s">
        <v>4</v>
      </c>
      <c r="C82" s="779" t="s">
        <v>31</v>
      </c>
      <c r="D82" s="778" t="s">
        <v>3859</v>
      </c>
      <c r="E82" s="778" t="s">
        <v>2845</v>
      </c>
      <c r="F82" s="778" t="s">
        <v>2846</v>
      </c>
      <c r="G82" s="780">
        <v>1005</v>
      </c>
      <c r="H82" s="774" t="s">
        <v>3816</v>
      </c>
      <c r="I82" s="775">
        <v>45658</v>
      </c>
      <c r="J82" s="775">
        <v>46022</v>
      </c>
      <c r="K82" s="770"/>
    </row>
    <row r="83" spans="1:11" s="781" customFormat="1" ht="20.100000000000001" customHeight="1">
      <c r="A83" s="771" t="s">
        <v>3853</v>
      </c>
      <c r="B83" s="778" t="s">
        <v>4</v>
      </c>
      <c r="C83" s="779" t="s">
        <v>31</v>
      </c>
      <c r="D83" s="778" t="s">
        <v>3859</v>
      </c>
      <c r="E83" s="778" t="s">
        <v>2845</v>
      </c>
      <c r="F83" s="778" t="s">
        <v>5801</v>
      </c>
      <c r="G83" s="780">
        <v>800</v>
      </c>
      <c r="H83" s="777" t="s">
        <v>3817</v>
      </c>
      <c r="I83" s="775">
        <v>45658</v>
      </c>
      <c r="J83" s="775">
        <v>46022</v>
      </c>
      <c r="K83" s="770"/>
    </row>
    <row r="84" spans="1:11" s="781" customFormat="1" ht="20.100000000000001" customHeight="1">
      <c r="A84" s="771" t="s">
        <v>4625</v>
      </c>
      <c r="B84" s="778" t="s">
        <v>4</v>
      </c>
      <c r="C84" s="779" t="s">
        <v>31</v>
      </c>
      <c r="D84" s="778" t="s">
        <v>3859</v>
      </c>
      <c r="E84" s="778" t="s">
        <v>2845</v>
      </c>
      <c r="F84" s="778" t="s">
        <v>5800</v>
      </c>
      <c r="G84" s="780">
        <v>412</v>
      </c>
      <c r="H84" s="777" t="s">
        <v>3817</v>
      </c>
      <c r="I84" s="775">
        <v>45658</v>
      </c>
      <c r="J84" s="775">
        <v>46022</v>
      </c>
      <c r="K84" s="770"/>
    </row>
    <row r="85" spans="1:11" s="781" customFormat="1" ht="20.100000000000001" customHeight="1">
      <c r="A85" s="771" t="s">
        <v>5799</v>
      </c>
      <c r="B85" s="778" t="s">
        <v>4</v>
      </c>
      <c r="C85" s="779" t="s">
        <v>31</v>
      </c>
      <c r="D85" s="778" t="s">
        <v>3859</v>
      </c>
      <c r="E85" s="778" t="s">
        <v>2845</v>
      </c>
      <c r="F85" s="778" t="s">
        <v>4624</v>
      </c>
      <c r="G85" s="780">
        <v>112</v>
      </c>
      <c r="H85" s="777" t="s">
        <v>3817</v>
      </c>
      <c r="I85" s="775">
        <v>45658</v>
      </c>
      <c r="J85" s="775">
        <v>46022</v>
      </c>
      <c r="K85" s="770"/>
    </row>
    <row r="86" spans="1:11" s="788" customFormat="1" ht="19.5" customHeight="1">
      <c r="A86" s="764">
        <v>8</v>
      </c>
      <c r="B86" s="765" t="s">
        <v>1</v>
      </c>
      <c r="C86" s="764" t="s">
        <v>68</v>
      </c>
      <c r="D86" s="765" t="s">
        <v>19</v>
      </c>
      <c r="E86" s="765" t="s">
        <v>2869</v>
      </c>
      <c r="F86" s="765" t="s">
        <v>2878</v>
      </c>
      <c r="G86" s="766">
        <v>44230</v>
      </c>
      <c r="H86" s="767"/>
      <c r="I86" s="768"/>
      <c r="J86" s="768"/>
    </row>
    <row r="87" spans="1:11" s="769" customFormat="1" ht="20.100000000000001" customHeight="1">
      <c r="A87" s="771" t="s">
        <v>3490</v>
      </c>
      <c r="B87" s="772" t="s">
        <v>1</v>
      </c>
      <c r="C87" s="771" t="s">
        <v>68</v>
      </c>
      <c r="D87" s="772" t="s">
        <v>3810</v>
      </c>
      <c r="E87" s="772" t="s">
        <v>2869</v>
      </c>
      <c r="F87" s="772" t="s">
        <v>2878</v>
      </c>
      <c r="G87" s="773">
        <v>26472</v>
      </c>
      <c r="H87" s="774" t="s">
        <v>3856</v>
      </c>
      <c r="I87" s="775">
        <v>45658</v>
      </c>
      <c r="J87" s="775">
        <v>46022</v>
      </c>
    </row>
    <row r="88" spans="1:11" s="769" customFormat="1" ht="20.100000000000001" customHeight="1">
      <c r="A88" s="771" t="s">
        <v>3491</v>
      </c>
      <c r="B88" s="772" t="s">
        <v>1</v>
      </c>
      <c r="C88" s="771" t="s">
        <v>68</v>
      </c>
      <c r="D88" s="772" t="s">
        <v>3811</v>
      </c>
      <c r="E88" s="772" t="s">
        <v>2869</v>
      </c>
      <c r="F88" s="772" t="s">
        <v>2878</v>
      </c>
      <c r="G88" s="773">
        <v>10206</v>
      </c>
      <c r="H88" s="774" t="s">
        <v>2907</v>
      </c>
      <c r="I88" s="775">
        <v>45658</v>
      </c>
      <c r="J88" s="775">
        <v>46022</v>
      </c>
    </row>
    <row r="89" spans="1:11" s="769" customFormat="1" ht="20.100000000000001" customHeight="1">
      <c r="A89" s="771" t="s">
        <v>3492</v>
      </c>
      <c r="B89" s="772" t="s">
        <v>1</v>
      </c>
      <c r="C89" s="771" t="s">
        <v>68</v>
      </c>
      <c r="D89" s="772" t="s">
        <v>2876</v>
      </c>
      <c r="E89" s="772" t="s">
        <v>2869</v>
      </c>
      <c r="F89" s="772" t="s">
        <v>2910</v>
      </c>
      <c r="G89" s="773">
        <v>4945</v>
      </c>
      <c r="H89" s="774" t="s">
        <v>2905</v>
      </c>
      <c r="I89" s="775">
        <v>45658</v>
      </c>
      <c r="J89" s="775">
        <v>46022</v>
      </c>
    </row>
    <row r="90" spans="1:11" s="769" customFormat="1" ht="20.100000000000001" customHeight="1">
      <c r="A90" s="771" t="s">
        <v>3854</v>
      </c>
      <c r="B90" s="772" t="s">
        <v>1</v>
      </c>
      <c r="C90" s="771" t="s">
        <v>68</v>
      </c>
      <c r="D90" s="772" t="s">
        <v>2876</v>
      </c>
      <c r="E90" s="772" t="s">
        <v>2869</v>
      </c>
      <c r="F90" s="772" t="s">
        <v>2879</v>
      </c>
      <c r="G90" s="773">
        <v>2409</v>
      </c>
      <c r="H90" s="774" t="s">
        <v>2905</v>
      </c>
      <c r="I90" s="775">
        <v>45658</v>
      </c>
      <c r="J90" s="775">
        <v>46022</v>
      </c>
    </row>
    <row r="91" spans="1:11" s="781" customFormat="1" ht="20.100000000000001" customHeight="1">
      <c r="A91" s="771" t="s">
        <v>3855</v>
      </c>
      <c r="B91" s="778" t="s">
        <v>1</v>
      </c>
      <c r="C91" s="779" t="s">
        <v>68</v>
      </c>
      <c r="D91" s="778" t="s">
        <v>3859</v>
      </c>
      <c r="E91" s="778" t="s">
        <v>2869</v>
      </c>
      <c r="F91" s="778" t="s">
        <v>2911</v>
      </c>
      <c r="G91" s="780">
        <v>198</v>
      </c>
      <c r="H91" s="777" t="s">
        <v>3817</v>
      </c>
      <c r="I91" s="775">
        <v>45658</v>
      </c>
      <c r="J91" s="775">
        <v>46022</v>
      </c>
    </row>
    <row r="92" spans="1:11" s="788" customFormat="1" ht="20.100000000000001" customHeight="1">
      <c r="A92" s="764">
        <v>9</v>
      </c>
      <c r="B92" s="765" t="s">
        <v>813</v>
      </c>
      <c r="C92" s="764" t="s">
        <v>32</v>
      </c>
      <c r="D92" s="765" t="s">
        <v>19</v>
      </c>
      <c r="E92" s="765" t="s">
        <v>2736</v>
      </c>
      <c r="F92" s="765" t="s">
        <v>2736</v>
      </c>
      <c r="G92" s="766">
        <v>17422</v>
      </c>
      <c r="H92" s="767"/>
      <c r="I92" s="768"/>
      <c r="J92" s="768"/>
    </row>
    <row r="93" spans="1:11" s="769" customFormat="1" ht="20.100000000000001" customHeight="1">
      <c r="A93" s="771" t="s">
        <v>3493</v>
      </c>
      <c r="B93" s="772" t="s">
        <v>813</v>
      </c>
      <c r="C93" s="771" t="s">
        <v>32</v>
      </c>
      <c r="D93" s="772" t="s">
        <v>2871</v>
      </c>
      <c r="E93" s="772" t="s">
        <v>2742</v>
      </c>
      <c r="F93" s="772" t="s">
        <v>2912</v>
      </c>
      <c r="G93" s="773">
        <v>5357</v>
      </c>
      <c r="H93" s="774" t="s">
        <v>2906</v>
      </c>
      <c r="I93" s="775">
        <v>45658</v>
      </c>
      <c r="J93" s="775">
        <v>46022</v>
      </c>
    </row>
    <row r="94" spans="1:11" s="769" customFormat="1" ht="20.100000000000001" customHeight="1">
      <c r="A94" s="771" t="s">
        <v>5419</v>
      </c>
      <c r="B94" s="772" t="s">
        <v>813</v>
      </c>
      <c r="C94" s="771" t="s">
        <v>32</v>
      </c>
      <c r="D94" s="772" t="s">
        <v>2871</v>
      </c>
      <c r="E94" s="772" t="s">
        <v>2735</v>
      </c>
      <c r="F94" s="772" t="s">
        <v>2903</v>
      </c>
      <c r="G94" s="773">
        <v>840</v>
      </c>
      <c r="H94" s="774" t="s">
        <v>2904</v>
      </c>
      <c r="I94" s="775">
        <v>45658</v>
      </c>
      <c r="J94" s="775">
        <v>46022</v>
      </c>
    </row>
    <row r="95" spans="1:11" s="769" customFormat="1" ht="20.100000000000001" customHeight="1">
      <c r="A95" s="771" t="s">
        <v>5608</v>
      </c>
      <c r="B95" s="772" t="s">
        <v>813</v>
      </c>
      <c r="C95" s="771" t="s">
        <v>32</v>
      </c>
      <c r="D95" s="772" t="s">
        <v>2871</v>
      </c>
      <c r="E95" s="772" t="s">
        <v>2743</v>
      </c>
      <c r="F95" s="772" t="s">
        <v>2916</v>
      </c>
      <c r="G95" s="773">
        <v>782</v>
      </c>
      <c r="H95" s="774" t="s">
        <v>2904</v>
      </c>
      <c r="I95" s="775">
        <v>45658</v>
      </c>
      <c r="J95" s="775">
        <v>46022</v>
      </c>
    </row>
    <row r="96" spans="1:11" s="788" customFormat="1" ht="20.100000000000001" customHeight="1">
      <c r="A96" s="764">
        <v>10</v>
      </c>
      <c r="B96" s="765" t="s">
        <v>814</v>
      </c>
      <c r="C96" s="764" t="s">
        <v>53</v>
      </c>
      <c r="D96" s="765" t="s">
        <v>19</v>
      </c>
      <c r="E96" s="765" t="s">
        <v>2900</v>
      </c>
      <c r="F96" s="765" t="s">
        <v>2900</v>
      </c>
      <c r="G96" s="766">
        <v>15507</v>
      </c>
      <c r="H96" s="767"/>
      <c r="I96" s="768"/>
      <c r="J96" s="768"/>
    </row>
    <row r="97" spans="1:10" s="769" customFormat="1" ht="20.100000000000001" customHeight="1">
      <c r="A97" s="771" t="s">
        <v>3445</v>
      </c>
      <c r="B97" s="772" t="s">
        <v>814</v>
      </c>
      <c r="C97" s="771" t="s">
        <v>53</v>
      </c>
      <c r="D97" s="772" t="s">
        <v>2871</v>
      </c>
      <c r="E97" s="772" t="s">
        <v>2900</v>
      </c>
      <c r="F97" s="772" t="s">
        <v>2900</v>
      </c>
      <c r="G97" s="773">
        <v>13580</v>
      </c>
      <c r="H97" s="774" t="s">
        <v>2907</v>
      </c>
      <c r="I97" s="775">
        <v>45658</v>
      </c>
      <c r="J97" s="775">
        <v>46022</v>
      </c>
    </row>
    <row r="98" spans="1:10" s="769" customFormat="1" ht="20.100000000000001" customHeight="1">
      <c r="A98" s="771" t="s">
        <v>3446</v>
      </c>
      <c r="B98" s="772" t="s">
        <v>814</v>
      </c>
      <c r="C98" s="771" t="s">
        <v>53</v>
      </c>
      <c r="D98" s="772" t="s">
        <v>2876</v>
      </c>
      <c r="E98" s="772" t="s">
        <v>2900</v>
      </c>
      <c r="F98" s="772" t="s">
        <v>2901</v>
      </c>
      <c r="G98" s="773">
        <v>1232</v>
      </c>
      <c r="H98" s="774" t="s">
        <v>2904</v>
      </c>
      <c r="I98" s="775">
        <v>45658</v>
      </c>
      <c r="J98" s="775">
        <v>46022</v>
      </c>
    </row>
    <row r="99" spans="1:10" s="769" customFormat="1" ht="20.100000000000001" customHeight="1">
      <c r="A99" s="771" t="s">
        <v>3447</v>
      </c>
      <c r="B99" s="772" t="s">
        <v>814</v>
      </c>
      <c r="C99" s="771" t="s">
        <v>53</v>
      </c>
      <c r="D99" s="772" t="s">
        <v>2876</v>
      </c>
      <c r="E99" s="772" t="s">
        <v>2900</v>
      </c>
      <c r="F99" s="772" t="s">
        <v>2902</v>
      </c>
      <c r="G99" s="773">
        <v>695</v>
      </c>
      <c r="H99" s="774" t="s">
        <v>2904</v>
      </c>
      <c r="I99" s="775">
        <v>45658</v>
      </c>
      <c r="J99" s="775">
        <v>46022</v>
      </c>
    </row>
    <row r="100" spans="1:10" s="788" customFormat="1" ht="20.100000000000001" customHeight="1">
      <c r="A100" s="764">
        <v>11</v>
      </c>
      <c r="B100" s="765" t="s">
        <v>815</v>
      </c>
      <c r="C100" s="764" t="s">
        <v>36</v>
      </c>
      <c r="D100" s="765" t="s">
        <v>19</v>
      </c>
      <c r="E100" s="765" t="s">
        <v>2913</v>
      </c>
      <c r="F100" s="765" t="s">
        <v>3857</v>
      </c>
      <c r="G100" s="766">
        <v>30980</v>
      </c>
      <c r="H100" s="767"/>
      <c r="I100" s="768"/>
      <c r="J100" s="768"/>
    </row>
    <row r="101" spans="1:10" s="769" customFormat="1" ht="20.100000000000001" customHeight="1">
      <c r="A101" s="771" t="s">
        <v>3495</v>
      </c>
      <c r="B101" s="772" t="s">
        <v>815</v>
      </c>
      <c r="C101" s="771" t="s">
        <v>36</v>
      </c>
      <c r="D101" s="772" t="s">
        <v>3810</v>
      </c>
      <c r="E101" s="772" t="s">
        <v>2913</v>
      </c>
      <c r="F101" s="772" t="s">
        <v>2915</v>
      </c>
      <c r="G101" s="773">
        <v>8846</v>
      </c>
      <c r="H101" s="774" t="s">
        <v>2906</v>
      </c>
      <c r="I101" s="775">
        <v>45658</v>
      </c>
      <c r="J101" s="775">
        <v>46022</v>
      </c>
    </row>
    <row r="102" spans="1:10" s="769" customFormat="1" ht="20.100000000000001" customHeight="1">
      <c r="A102" s="771" t="s">
        <v>3496</v>
      </c>
      <c r="B102" s="772" t="s">
        <v>815</v>
      </c>
      <c r="C102" s="771" t="s">
        <v>36</v>
      </c>
      <c r="D102" s="772" t="s">
        <v>3810</v>
      </c>
      <c r="E102" s="772" t="s">
        <v>2913</v>
      </c>
      <c r="F102" s="772" t="s">
        <v>3857</v>
      </c>
      <c r="G102" s="773">
        <v>7663</v>
      </c>
      <c r="H102" s="774" t="s">
        <v>2906</v>
      </c>
      <c r="I102" s="775">
        <v>45658</v>
      </c>
      <c r="J102" s="775">
        <v>46022</v>
      </c>
    </row>
    <row r="103" spans="1:10" s="769" customFormat="1" ht="20.100000000000001" customHeight="1">
      <c r="A103" s="771" t="s">
        <v>3497</v>
      </c>
      <c r="B103" s="772" t="s">
        <v>815</v>
      </c>
      <c r="C103" s="771" t="s">
        <v>36</v>
      </c>
      <c r="D103" s="772" t="s">
        <v>3810</v>
      </c>
      <c r="E103" s="772" t="s">
        <v>2913</v>
      </c>
      <c r="F103" s="772" t="s">
        <v>2914</v>
      </c>
      <c r="G103" s="773">
        <v>4634</v>
      </c>
      <c r="H103" s="774" t="s">
        <v>2905</v>
      </c>
      <c r="I103" s="775">
        <v>45658</v>
      </c>
      <c r="J103" s="775">
        <v>46022</v>
      </c>
    </row>
    <row r="104" spans="1:10" s="769" customFormat="1" ht="20.100000000000001" customHeight="1">
      <c r="A104" s="771" t="s">
        <v>5432</v>
      </c>
      <c r="B104" s="772" t="s">
        <v>815</v>
      </c>
      <c r="C104" s="771" t="s">
        <v>36</v>
      </c>
      <c r="D104" s="772" t="s">
        <v>3811</v>
      </c>
      <c r="E104" s="772" t="s">
        <v>2913</v>
      </c>
      <c r="F104" s="772" t="s">
        <v>2914</v>
      </c>
      <c r="G104" s="773">
        <v>2892</v>
      </c>
      <c r="H104" s="774" t="s">
        <v>2905</v>
      </c>
      <c r="I104" s="775">
        <v>45658</v>
      </c>
      <c r="J104" s="775">
        <v>46022</v>
      </c>
    </row>
    <row r="105" spans="1:10" s="769" customFormat="1" ht="20.100000000000001" customHeight="1">
      <c r="A105" s="771" t="s">
        <v>3498</v>
      </c>
      <c r="B105" s="772" t="s">
        <v>815</v>
      </c>
      <c r="C105" s="771" t="s">
        <v>36</v>
      </c>
      <c r="D105" s="772" t="s">
        <v>3811</v>
      </c>
      <c r="E105" s="772" t="s">
        <v>2913</v>
      </c>
      <c r="F105" s="772" t="s">
        <v>2915</v>
      </c>
      <c r="G105" s="773">
        <v>2724</v>
      </c>
      <c r="H105" s="774" t="s">
        <v>2905</v>
      </c>
      <c r="I105" s="775">
        <v>45658</v>
      </c>
      <c r="J105" s="775">
        <v>46022</v>
      </c>
    </row>
    <row r="106" spans="1:10" s="769" customFormat="1" ht="20.100000000000001" customHeight="1">
      <c r="A106" s="771" t="s">
        <v>3499</v>
      </c>
      <c r="B106" s="772" t="s">
        <v>815</v>
      </c>
      <c r="C106" s="771" t="s">
        <v>36</v>
      </c>
      <c r="D106" s="772" t="s">
        <v>3811</v>
      </c>
      <c r="E106" s="772" t="s">
        <v>2913</v>
      </c>
      <c r="F106" s="772" t="s">
        <v>3857</v>
      </c>
      <c r="G106" s="773">
        <v>2691</v>
      </c>
      <c r="H106" s="774" t="s">
        <v>2905</v>
      </c>
      <c r="I106" s="775">
        <v>45658</v>
      </c>
      <c r="J106" s="775">
        <v>46022</v>
      </c>
    </row>
    <row r="107" spans="1:10" s="769" customFormat="1" ht="20.100000000000001" customHeight="1">
      <c r="A107" s="771" t="s">
        <v>5249</v>
      </c>
      <c r="B107" s="772" t="s">
        <v>815</v>
      </c>
      <c r="C107" s="771" t="s">
        <v>36</v>
      </c>
      <c r="D107" s="772" t="s">
        <v>5887</v>
      </c>
      <c r="E107" s="772" t="s">
        <v>2913</v>
      </c>
      <c r="F107" s="772" t="s">
        <v>2915</v>
      </c>
      <c r="G107" s="773">
        <v>777</v>
      </c>
      <c r="H107" s="774" t="s">
        <v>2904</v>
      </c>
      <c r="I107" s="775">
        <v>45658</v>
      </c>
      <c r="J107" s="775">
        <v>46022</v>
      </c>
    </row>
    <row r="108" spans="1:10" s="769" customFormat="1" ht="20.100000000000001" customHeight="1">
      <c r="A108" s="771" t="s">
        <v>5886</v>
      </c>
      <c r="B108" s="772" t="s">
        <v>815</v>
      </c>
      <c r="C108" s="771" t="s">
        <v>36</v>
      </c>
      <c r="D108" s="772" t="s">
        <v>2876</v>
      </c>
      <c r="E108" s="772" t="s">
        <v>2913</v>
      </c>
      <c r="F108" s="772" t="s">
        <v>2899</v>
      </c>
      <c r="G108" s="773">
        <v>753</v>
      </c>
      <c r="H108" s="774" t="s">
        <v>2904</v>
      </c>
      <c r="I108" s="775">
        <v>45658</v>
      </c>
      <c r="J108" s="775">
        <v>46022</v>
      </c>
    </row>
    <row r="109" spans="1:10" s="769" customFormat="1" ht="20.100000000000001" customHeight="1">
      <c r="A109" s="764" t="s">
        <v>89</v>
      </c>
      <c r="B109" s="765" t="s">
        <v>5835</v>
      </c>
      <c r="C109" s="764" t="s">
        <v>75</v>
      </c>
      <c r="D109" s="765" t="s">
        <v>19</v>
      </c>
      <c r="E109" s="765" t="s">
        <v>2728</v>
      </c>
      <c r="F109" s="765" t="s">
        <v>2728</v>
      </c>
      <c r="G109" s="766">
        <v>5637</v>
      </c>
      <c r="H109" s="767"/>
      <c r="I109" s="768"/>
      <c r="J109" s="768"/>
    </row>
    <row r="110" spans="1:10" s="769" customFormat="1" ht="20.100000000000001" customHeight="1">
      <c r="A110" s="771" t="s">
        <v>3494</v>
      </c>
      <c r="B110" s="772" t="s">
        <v>5835</v>
      </c>
      <c r="C110" s="771" t="s">
        <v>75</v>
      </c>
      <c r="D110" s="772" t="s">
        <v>2871</v>
      </c>
      <c r="E110" s="772" t="s">
        <v>2728</v>
      </c>
      <c r="F110" s="772" t="s">
        <v>2728</v>
      </c>
      <c r="G110" s="773">
        <v>5637</v>
      </c>
      <c r="H110" s="774" t="s">
        <v>2906</v>
      </c>
      <c r="I110" s="775">
        <v>45658</v>
      </c>
      <c r="J110" s="775">
        <v>46022</v>
      </c>
    </row>
    <row r="111" spans="1:10" s="769" customFormat="1" ht="20.100000000000001" customHeight="1">
      <c r="A111" s="764" t="s">
        <v>90</v>
      </c>
      <c r="B111" s="765" t="s">
        <v>2759</v>
      </c>
      <c r="C111" s="764" t="s">
        <v>75</v>
      </c>
      <c r="D111" s="765" t="s">
        <v>19</v>
      </c>
      <c r="E111" s="765" t="s">
        <v>2736</v>
      </c>
      <c r="F111" s="765" t="s">
        <v>2736</v>
      </c>
      <c r="G111" s="766">
        <v>10367</v>
      </c>
      <c r="H111" s="767"/>
      <c r="I111" s="768"/>
      <c r="J111" s="768"/>
    </row>
    <row r="112" spans="1:10" s="769" customFormat="1" ht="20.100000000000001" customHeight="1">
      <c r="A112" s="771" t="s">
        <v>5653</v>
      </c>
      <c r="B112" s="772" t="s">
        <v>2759</v>
      </c>
      <c r="C112" s="771" t="s">
        <v>75</v>
      </c>
      <c r="D112" s="772" t="s">
        <v>2871</v>
      </c>
      <c r="E112" s="772" t="s">
        <v>2856</v>
      </c>
      <c r="F112" s="772" t="s">
        <v>2891</v>
      </c>
      <c r="G112" s="773">
        <v>5840</v>
      </c>
      <c r="H112" s="774" t="s">
        <v>2906</v>
      </c>
      <c r="I112" s="775">
        <v>45658</v>
      </c>
      <c r="J112" s="775">
        <v>46022</v>
      </c>
    </row>
    <row r="113" spans="4:6" ht="8.25" customHeight="1">
      <c r="D113" s="317"/>
      <c r="E113" s="317"/>
      <c r="F113" s="317"/>
    </row>
  </sheetData>
  <autoFilter ref="A12:J112"/>
  <sortState ref="B95:J102">
    <sortCondition descending="1" ref="G95:G102"/>
  </sortState>
  <mergeCells count="9">
    <mergeCell ref="A4:J4"/>
    <mergeCell ref="A6:J6"/>
    <mergeCell ref="A10:C10"/>
    <mergeCell ref="D10:D11"/>
    <mergeCell ref="E10:F10"/>
    <mergeCell ref="G10:G11"/>
    <mergeCell ref="H10:H11"/>
    <mergeCell ref="I10:J10"/>
    <mergeCell ref="A8:J8"/>
  </mergeCells>
  <printOptions horizontalCentered="1"/>
  <pageMargins left="0.59055118110236227" right="0.59055118110236227" top="1.1811023622047245" bottom="0.59055118110236227" header="0.78740157480314965" footer="0.31496062992125984"/>
  <pageSetup paperSize="9" scale="65" orientation="landscape" r:id="rId1"/>
  <headerFooter differentFirst="1">
    <oddHeader>&amp;CСтраница &amp;P из &amp;N&amp;R&amp;A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R48"/>
  <sheetViews>
    <sheetView zoomScale="75" zoomScaleNormal="75" workbookViewId="0">
      <pane xSplit="3" ySplit="10" topLeftCell="D11" activePane="bottomRight" state="frozen"/>
      <selection activeCell="A7" sqref="A7"/>
      <selection pane="topRight" activeCell="A7" sqref="A7"/>
      <selection pane="bottomLeft" activeCell="A7" sqref="A7"/>
      <selection pane="bottomRight" activeCell="E49" sqref="E49"/>
    </sheetView>
  </sheetViews>
  <sheetFormatPr defaultColWidth="9.125" defaultRowHeight="14.25"/>
  <cols>
    <col min="1" max="1" width="5" style="513" customWidth="1"/>
    <col min="2" max="2" width="33.75" style="514" customWidth="1"/>
    <col min="3" max="3" width="6.25" style="514" customWidth="1"/>
    <col min="4" max="4" width="22.25" style="513" customWidth="1"/>
    <col min="5" max="5" width="21.625" style="513" customWidth="1"/>
    <col min="6" max="6" width="16.625" style="513" customWidth="1"/>
    <col min="7" max="7" width="24.625" style="513" customWidth="1"/>
    <col min="8" max="8" width="16.25" style="513" customWidth="1"/>
    <col min="9" max="9" width="10.125" style="513" customWidth="1"/>
    <col min="10" max="10" width="19.125" style="513" customWidth="1"/>
    <col min="11" max="11" width="10.125" style="513" customWidth="1"/>
    <col min="12" max="12" width="24.75" style="513" customWidth="1"/>
    <col min="13" max="13" width="15.25" style="513" customWidth="1"/>
    <col min="14" max="14" width="9.875" style="513" customWidth="1"/>
    <col min="15" max="15" width="14.75" style="513" customWidth="1"/>
    <col min="16" max="16" width="17.75" style="321" customWidth="1"/>
    <col min="17" max="17" width="0.625" style="321" customWidth="1"/>
    <col min="18" max="16384" width="9.125" style="513"/>
  </cols>
  <sheetData>
    <row r="1" spans="1:17" s="533" customFormat="1" ht="18">
      <c r="B1" s="534"/>
      <c r="C1" s="534"/>
      <c r="O1" s="535"/>
      <c r="P1" s="6" t="s">
        <v>4622</v>
      </c>
      <c r="Q1" s="15"/>
    </row>
    <row r="2" spans="1:17" s="533" customFormat="1" ht="18">
      <c r="B2" s="534"/>
      <c r="C2" s="534"/>
      <c r="O2" s="536"/>
      <c r="P2" s="3" t="s">
        <v>5836</v>
      </c>
      <c r="Q2" s="15"/>
    </row>
    <row r="3" spans="1:17" s="537" customFormat="1" ht="16.149999999999999" customHeight="1">
      <c r="P3" s="318"/>
      <c r="Q3" s="318"/>
    </row>
    <row r="4" spans="1:17" s="538" customFormat="1" ht="64.5" customHeight="1">
      <c r="A4" s="1384" t="s">
        <v>4914</v>
      </c>
      <c r="B4" s="1384"/>
      <c r="C4" s="1384"/>
      <c r="D4" s="1384"/>
      <c r="E4" s="1384"/>
      <c r="F4" s="1384"/>
      <c r="G4" s="1384"/>
      <c r="H4" s="1384"/>
      <c r="I4" s="1384"/>
      <c r="J4" s="1384"/>
      <c r="K4" s="1384"/>
      <c r="L4" s="1384"/>
      <c r="M4" s="1384"/>
      <c r="N4" s="1384"/>
      <c r="O4" s="1384"/>
      <c r="P4" s="1384"/>
      <c r="Q4" s="319"/>
    </row>
    <row r="5" spans="1:17" s="259" customFormat="1" ht="4.5" customHeight="1">
      <c r="D5" s="510"/>
      <c r="L5" s="735"/>
      <c r="M5" s="735"/>
      <c r="N5" s="735"/>
      <c r="P5" s="1"/>
      <c r="Q5" s="1"/>
    </row>
    <row r="6" spans="1:17" s="259" customFormat="1" ht="45" customHeight="1">
      <c r="A6" s="1385" t="s">
        <v>6217</v>
      </c>
      <c r="B6" s="1385"/>
      <c r="C6" s="1385"/>
      <c r="D6" s="1385"/>
      <c r="E6" s="1385"/>
      <c r="F6" s="1385"/>
      <c r="G6" s="1385"/>
      <c r="H6" s="1385"/>
      <c r="I6" s="1385"/>
      <c r="J6" s="1385"/>
      <c r="K6" s="1385"/>
      <c r="L6" s="1385"/>
      <c r="M6" s="1385"/>
      <c r="N6" s="1385"/>
      <c r="O6" s="1385"/>
      <c r="P6" s="1385"/>
      <c r="Q6" s="95"/>
    </row>
    <row r="7" spans="1:17" s="511" customFormat="1" ht="5.25" customHeight="1">
      <c r="B7" s="512"/>
      <c r="C7" s="512"/>
      <c r="P7" s="320"/>
      <c r="Q7" s="320"/>
    </row>
    <row r="8" spans="1:17" ht="54" customHeight="1">
      <c r="A8" s="1389" t="s">
        <v>7</v>
      </c>
      <c r="B8" s="1391" t="s">
        <v>0</v>
      </c>
      <c r="C8" s="1392"/>
      <c r="D8" s="1391" t="s">
        <v>4915</v>
      </c>
      <c r="E8" s="1392"/>
      <c r="F8" s="1386" t="s">
        <v>2867</v>
      </c>
      <c r="G8" s="1386" t="s">
        <v>3886</v>
      </c>
      <c r="H8" s="1386" t="s">
        <v>5802</v>
      </c>
      <c r="I8" s="1386" t="s">
        <v>3401</v>
      </c>
      <c r="J8" s="1393" t="s">
        <v>3402</v>
      </c>
      <c r="K8" s="1393" t="s">
        <v>5719</v>
      </c>
      <c r="L8" s="1393" t="s">
        <v>5720</v>
      </c>
      <c r="M8" s="1386" t="s">
        <v>5803</v>
      </c>
      <c r="N8" s="1386" t="s">
        <v>5941</v>
      </c>
      <c r="O8" s="1386" t="s">
        <v>5804</v>
      </c>
      <c r="P8" s="1388" t="s">
        <v>3891</v>
      </c>
    </row>
    <row r="9" spans="1:17" ht="54" customHeight="1">
      <c r="A9" s="1390"/>
      <c r="B9" s="1299" t="s">
        <v>168</v>
      </c>
      <c r="C9" s="1300" t="s">
        <v>167</v>
      </c>
      <c r="D9" s="1301" t="s">
        <v>2843</v>
      </c>
      <c r="E9" s="1299" t="s">
        <v>2868</v>
      </c>
      <c r="F9" s="1387"/>
      <c r="G9" s="1387"/>
      <c r="H9" s="1387"/>
      <c r="I9" s="1387"/>
      <c r="J9" s="1394"/>
      <c r="K9" s="1394"/>
      <c r="L9" s="1394"/>
      <c r="M9" s="1387"/>
      <c r="N9" s="1387"/>
      <c r="O9" s="1387"/>
      <c r="P9" s="1388"/>
    </row>
    <row r="10" spans="1:17" s="539" customFormat="1" ht="15" customHeight="1">
      <c r="A10" s="1302" t="s">
        <v>20</v>
      </c>
      <c r="B10" s="1303">
        <v>2</v>
      </c>
      <c r="C10" s="1302" t="s">
        <v>22</v>
      </c>
      <c r="D10" s="1302" t="s">
        <v>23</v>
      </c>
      <c r="E10" s="1303">
        <v>5</v>
      </c>
      <c r="F10" s="1302" t="s">
        <v>83</v>
      </c>
      <c r="G10" s="1302" t="s">
        <v>84</v>
      </c>
      <c r="H10" s="1303">
        <v>8</v>
      </c>
      <c r="I10" s="1302" t="s">
        <v>86</v>
      </c>
      <c r="J10" s="1304" t="s">
        <v>87</v>
      </c>
      <c r="K10" s="1304" t="s">
        <v>88</v>
      </c>
      <c r="L10" s="1304" t="s">
        <v>89</v>
      </c>
      <c r="M10" s="1302" t="s">
        <v>90</v>
      </c>
      <c r="N10" s="1304" t="s">
        <v>91</v>
      </c>
      <c r="O10" s="1302" t="s">
        <v>92</v>
      </c>
      <c r="P10" s="1304" t="s">
        <v>93</v>
      </c>
      <c r="Q10" s="322"/>
    </row>
    <row r="11" spans="1:17" s="324" customFormat="1" ht="17.649999999999999" customHeight="1">
      <c r="A11" s="909" t="s">
        <v>20</v>
      </c>
      <c r="B11" s="910" t="s">
        <v>19</v>
      </c>
      <c r="C11" s="909"/>
      <c r="D11" s="910" t="s">
        <v>4791</v>
      </c>
      <c r="E11" s="910"/>
      <c r="F11" s="911">
        <v>11829</v>
      </c>
      <c r="G11" s="834" t="s">
        <v>2745</v>
      </c>
      <c r="H11" s="835">
        <v>90333966.099999994</v>
      </c>
      <c r="I11" s="834"/>
      <c r="J11" s="834"/>
      <c r="K11" s="834"/>
      <c r="L11" s="835"/>
      <c r="M11" s="835">
        <v>77726862.650000006</v>
      </c>
      <c r="N11" s="835"/>
      <c r="O11" s="835">
        <v>76336522.109999999</v>
      </c>
      <c r="P11" s="835">
        <v>75795258.629999995</v>
      </c>
      <c r="Q11" s="323"/>
    </row>
    <row r="12" spans="1:17" s="540" customFormat="1" ht="18" customHeight="1">
      <c r="A12" s="1256" t="s">
        <v>20</v>
      </c>
      <c r="B12" s="1257" t="s">
        <v>5721</v>
      </c>
      <c r="C12" s="1256" t="s">
        <v>62</v>
      </c>
      <c r="D12" s="1258" t="s">
        <v>2745</v>
      </c>
      <c r="E12" s="1257" t="s">
        <v>19</v>
      </c>
      <c r="F12" s="1259">
        <v>2604</v>
      </c>
      <c r="G12" s="1258" t="s">
        <v>2745</v>
      </c>
      <c r="H12" s="1260">
        <v>11997471.220000001</v>
      </c>
      <c r="I12" s="1258" t="s">
        <v>2745</v>
      </c>
      <c r="J12" s="1258" t="s">
        <v>2745</v>
      </c>
      <c r="K12" s="1261" t="s">
        <v>2745</v>
      </c>
      <c r="L12" s="1261"/>
      <c r="M12" s="1260">
        <v>7666588.7199999997</v>
      </c>
      <c r="N12" s="1261" t="s">
        <v>2745</v>
      </c>
      <c r="O12" s="1260">
        <v>7666588.7199999997</v>
      </c>
      <c r="P12" s="1260">
        <v>7647332.4100000001</v>
      </c>
      <c r="Q12" s="323"/>
    </row>
    <row r="13" spans="1:17" s="540" customFormat="1" ht="18" customHeight="1">
      <c r="A13" s="1262" t="s">
        <v>3466</v>
      </c>
      <c r="B13" s="1263" t="s">
        <v>5721</v>
      </c>
      <c r="C13" s="1262" t="s">
        <v>62</v>
      </c>
      <c r="D13" s="1263" t="s">
        <v>2729</v>
      </c>
      <c r="E13" s="1263" t="s">
        <v>2847</v>
      </c>
      <c r="F13" s="1264">
        <v>1663</v>
      </c>
      <c r="G13" s="1263" t="s">
        <v>5441</v>
      </c>
      <c r="H13" s="1265">
        <v>6516136.5300000003</v>
      </c>
      <c r="I13" s="1266" t="s">
        <v>3885</v>
      </c>
      <c r="J13" s="1266" t="s">
        <v>3403</v>
      </c>
      <c r="K13" s="1267">
        <v>0.6</v>
      </c>
      <c r="L13" s="1267">
        <v>0</v>
      </c>
      <c r="M13" s="1265">
        <v>3909681.92</v>
      </c>
      <c r="N13" s="1268">
        <v>12</v>
      </c>
      <c r="O13" s="1265">
        <v>3909681.92</v>
      </c>
      <c r="P13" s="1265">
        <v>3899861.9</v>
      </c>
      <c r="Q13" s="323"/>
    </row>
    <row r="14" spans="1:17" s="540" customFormat="1" ht="18" customHeight="1">
      <c r="A14" s="1262" t="s">
        <v>3812</v>
      </c>
      <c r="B14" s="1263" t="s">
        <v>5721</v>
      </c>
      <c r="C14" s="1262" t="s">
        <v>62</v>
      </c>
      <c r="D14" s="1263" t="s">
        <v>2729</v>
      </c>
      <c r="E14" s="1263" t="s">
        <v>2848</v>
      </c>
      <c r="F14" s="1264">
        <v>941</v>
      </c>
      <c r="G14" s="1263" t="s">
        <v>5442</v>
      </c>
      <c r="H14" s="1265">
        <v>5481334.6900000004</v>
      </c>
      <c r="I14" s="1266" t="s">
        <v>3885</v>
      </c>
      <c r="J14" s="1266" t="s">
        <v>3403</v>
      </c>
      <c r="K14" s="1267">
        <v>0.68540000000000001</v>
      </c>
      <c r="L14" s="1267">
        <v>0</v>
      </c>
      <c r="M14" s="1265">
        <v>3756906.8</v>
      </c>
      <c r="N14" s="1268">
        <v>12</v>
      </c>
      <c r="O14" s="1265">
        <v>3756906.8</v>
      </c>
      <c r="P14" s="1265">
        <v>3747470.51</v>
      </c>
      <c r="Q14" s="323"/>
    </row>
    <row r="15" spans="1:17" s="540" customFormat="1" ht="18" customHeight="1">
      <c r="A15" s="1256" t="s">
        <v>81</v>
      </c>
      <c r="B15" s="1257" t="s">
        <v>2</v>
      </c>
      <c r="C15" s="1256" t="s">
        <v>63</v>
      </c>
      <c r="D15" s="1258" t="s">
        <v>2745</v>
      </c>
      <c r="E15" s="1257" t="s">
        <v>19</v>
      </c>
      <c r="F15" s="1259">
        <v>1861</v>
      </c>
      <c r="G15" s="1258" t="s">
        <v>2745</v>
      </c>
      <c r="H15" s="1260">
        <v>23904100.649999999</v>
      </c>
      <c r="I15" s="1258" t="s">
        <v>2745</v>
      </c>
      <c r="J15" s="1258" t="s">
        <v>2745</v>
      </c>
      <c r="K15" s="1261" t="s">
        <v>2745</v>
      </c>
      <c r="L15" s="1261"/>
      <c r="M15" s="1260">
        <v>19764461.010000002</v>
      </c>
      <c r="N15" s="1261" t="s">
        <v>2745</v>
      </c>
      <c r="O15" s="1260">
        <v>19764461.010000002</v>
      </c>
      <c r="P15" s="1260">
        <v>19378099.77</v>
      </c>
      <c r="Q15" s="323"/>
    </row>
    <row r="16" spans="1:17" s="540" customFormat="1" ht="18" customHeight="1">
      <c r="A16" s="1262" t="s">
        <v>3467</v>
      </c>
      <c r="B16" s="1263" t="s">
        <v>2</v>
      </c>
      <c r="C16" s="1262" t="s">
        <v>63</v>
      </c>
      <c r="D16" s="1263" t="s">
        <v>2856</v>
      </c>
      <c r="E16" s="1263" t="s">
        <v>2859</v>
      </c>
      <c r="F16" s="1264">
        <v>401</v>
      </c>
      <c r="G16" s="1263" t="s">
        <v>5443</v>
      </c>
      <c r="H16" s="1265">
        <v>2740667.35</v>
      </c>
      <c r="I16" s="1266" t="s">
        <v>3885</v>
      </c>
      <c r="J16" s="1269" t="s">
        <v>3408</v>
      </c>
      <c r="K16" s="1270">
        <v>1.0174000000000001</v>
      </c>
      <c r="L16" s="1270">
        <v>1.7399999999999999E-2</v>
      </c>
      <c r="M16" s="1271">
        <v>2788354.96</v>
      </c>
      <c r="N16" s="1264">
        <v>12</v>
      </c>
      <c r="O16" s="1271">
        <v>2788354.96</v>
      </c>
      <c r="P16" s="789">
        <v>2648841.44</v>
      </c>
      <c r="Q16" s="323"/>
    </row>
    <row r="17" spans="1:17" s="540" customFormat="1" ht="18" customHeight="1">
      <c r="A17" s="1262" t="s">
        <v>3468</v>
      </c>
      <c r="B17" s="1263" t="s">
        <v>2</v>
      </c>
      <c r="C17" s="1262" t="s">
        <v>63</v>
      </c>
      <c r="D17" s="1263" t="s">
        <v>2856</v>
      </c>
      <c r="E17" s="1263" t="s">
        <v>2857</v>
      </c>
      <c r="F17" s="1264">
        <v>396</v>
      </c>
      <c r="G17" s="1263" t="s">
        <v>5443</v>
      </c>
      <c r="H17" s="1265">
        <v>2740667.35</v>
      </c>
      <c r="I17" s="1266" t="s">
        <v>3885</v>
      </c>
      <c r="J17" s="1269" t="s">
        <v>3408</v>
      </c>
      <c r="K17" s="1270">
        <v>1.0092000000000001</v>
      </c>
      <c r="L17" s="1270">
        <v>9.1999999999999998E-3</v>
      </c>
      <c r="M17" s="1271">
        <v>2765881.49</v>
      </c>
      <c r="N17" s="1264">
        <v>12</v>
      </c>
      <c r="O17" s="1271">
        <v>2765881.49</v>
      </c>
      <c r="P17" s="789">
        <v>2664676.5699999998</v>
      </c>
      <c r="Q17" s="323"/>
    </row>
    <row r="18" spans="1:17" s="540" customFormat="1" ht="18" customHeight="1">
      <c r="A18" s="1262" t="s">
        <v>3469</v>
      </c>
      <c r="B18" s="1263" t="s">
        <v>2</v>
      </c>
      <c r="C18" s="1262" t="s">
        <v>63</v>
      </c>
      <c r="D18" s="1263" t="s">
        <v>2861</v>
      </c>
      <c r="E18" s="1263" t="s">
        <v>2862</v>
      </c>
      <c r="F18" s="1264">
        <v>307</v>
      </c>
      <c r="G18" s="1263" t="s">
        <v>5443</v>
      </c>
      <c r="H18" s="1265">
        <v>2740667.35</v>
      </c>
      <c r="I18" s="1266" t="s">
        <v>3885</v>
      </c>
      <c r="J18" s="1266" t="s">
        <v>3403</v>
      </c>
      <c r="K18" s="1267">
        <v>0.81520000000000004</v>
      </c>
      <c r="L18" s="1267">
        <v>1.1599999999999999E-2</v>
      </c>
      <c r="M18" s="1265">
        <v>2234192.02</v>
      </c>
      <c r="N18" s="1268">
        <v>12</v>
      </c>
      <c r="O18" s="1265">
        <v>2234192.02</v>
      </c>
      <c r="P18" s="789">
        <v>2228580.36</v>
      </c>
      <c r="Q18" s="323"/>
    </row>
    <row r="19" spans="1:17" s="540" customFormat="1" ht="18" customHeight="1">
      <c r="A19" s="1262" t="s">
        <v>3470</v>
      </c>
      <c r="B19" s="1263" t="s">
        <v>2</v>
      </c>
      <c r="C19" s="1262" t="s">
        <v>63</v>
      </c>
      <c r="D19" s="1263" t="s">
        <v>2856</v>
      </c>
      <c r="E19" s="1263" t="s">
        <v>2860</v>
      </c>
      <c r="F19" s="1264">
        <v>229</v>
      </c>
      <c r="G19" s="1263" t="s">
        <v>5443</v>
      </c>
      <c r="H19" s="1265">
        <v>2740667.35</v>
      </c>
      <c r="I19" s="1266" t="s">
        <v>3885</v>
      </c>
      <c r="J19" s="1269" t="s">
        <v>3408</v>
      </c>
      <c r="K19" s="1267">
        <v>1.0045999999999999</v>
      </c>
      <c r="L19" s="1267">
        <v>4.5999999999999999E-3</v>
      </c>
      <c r="M19" s="1265">
        <v>2753274.42</v>
      </c>
      <c r="N19" s="1268">
        <v>12</v>
      </c>
      <c r="O19" s="1265">
        <v>2753274.42</v>
      </c>
      <c r="P19" s="789">
        <v>2746358.97</v>
      </c>
      <c r="Q19" s="323"/>
    </row>
    <row r="20" spans="1:17" s="540" customFormat="1" ht="18" customHeight="1">
      <c r="A20" s="1262" t="s">
        <v>3471</v>
      </c>
      <c r="B20" s="1263" t="s">
        <v>2</v>
      </c>
      <c r="C20" s="1262" t="s">
        <v>63</v>
      </c>
      <c r="D20" s="1263" t="s">
        <v>2856</v>
      </c>
      <c r="E20" s="1263" t="s">
        <v>2858</v>
      </c>
      <c r="F20" s="1264">
        <v>179</v>
      </c>
      <c r="G20" s="1263" t="s">
        <v>5443</v>
      </c>
      <c r="H20" s="1265">
        <v>2740667.35</v>
      </c>
      <c r="I20" s="1266" t="s">
        <v>3885</v>
      </c>
      <c r="J20" s="1266" t="s">
        <v>3403</v>
      </c>
      <c r="K20" s="1267">
        <v>0.92610000000000003</v>
      </c>
      <c r="L20" s="1267">
        <v>3.0999999999999999E-3</v>
      </c>
      <c r="M20" s="1265">
        <v>2538132.0299999998</v>
      </c>
      <c r="N20" s="1268">
        <v>12</v>
      </c>
      <c r="O20" s="1265">
        <v>2538132.0299999998</v>
      </c>
      <c r="P20" s="789">
        <v>2531756.96</v>
      </c>
      <c r="Q20" s="323"/>
    </row>
    <row r="21" spans="1:17" s="540" customFormat="1" ht="18" customHeight="1">
      <c r="A21" s="1262" t="s">
        <v>3815</v>
      </c>
      <c r="B21" s="1263" t="s">
        <v>2</v>
      </c>
      <c r="C21" s="1262" t="s">
        <v>63</v>
      </c>
      <c r="D21" s="1263" t="s">
        <v>2856</v>
      </c>
      <c r="E21" s="1263" t="s">
        <v>3404</v>
      </c>
      <c r="F21" s="1264">
        <v>110</v>
      </c>
      <c r="G21" s="1263" t="s">
        <v>5443</v>
      </c>
      <c r="H21" s="1265">
        <v>2740667.35</v>
      </c>
      <c r="I21" s="1266" t="s">
        <v>3885</v>
      </c>
      <c r="J21" s="1269" t="s">
        <v>3408</v>
      </c>
      <c r="K21" s="1267">
        <v>1.0061</v>
      </c>
      <c r="L21" s="1267">
        <v>6.1000000000000004E-3</v>
      </c>
      <c r="M21" s="1265">
        <v>2757385.42</v>
      </c>
      <c r="N21" s="1268">
        <v>12</v>
      </c>
      <c r="O21" s="1265">
        <v>2757385.42</v>
      </c>
      <c r="P21" s="789">
        <v>2750459.65</v>
      </c>
      <c r="Q21" s="323"/>
    </row>
    <row r="22" spans="1:17" s="540" customFormat="1" ht="18" customHeight="1">
      <c r="A22" s="1262" t="s">
        <v>3819</v>
      </c>
      <c r="B22" s="1263" t="s">
        <v>2</v>
      </c>
      <c r="C22" s="1262" t="s">
        <v>63</v>
      </c>
      <c r="D22" s="1263" t="s">
        <v>2861</v>
      </c>
      <c r="E22" s="1263" t="s">
        <v>2863</v>
      </c>
      <c r="F22" s="1264">
        <v>107</v>
      </c>
      <c r="G22" s="1263" t="s">
        <v>5443</v>
      </c>
      <c r="H22" s="1265">
        <v>2740667.35</v>
      </c>
      <c r="I22" s="1266" t="s">
        <v>3885</v>
      </c>
      <c r="J22" s="1266" t="s">
        <v>3403</v>
      </c>
      <c r="K22" s="1270">
        <v>0.29599999999999999</v>
      </c>
      <c r="L22" s="1270">
        <v>1.2999999999999999E-3</v>
      </c>
      <c r="M22" s="1271">
        <v>811237.54</v>
      </c>
      <c r="N22" s="1268">
        <v>12</v>
      </c>
      <c r="O22" s="1271">
        <v>811237.54</v>
      </c>
      <c r="P22" s="789">
        <v>809199.94</v>
      </c>
      <c r="Q22" s="323"/>
    </row>
    <row r="23" spans="1:17" s="540" customFormat="1" ht="18" customHeight="1">
      <c r="A23" s="1262" t="s">
        <v>3820</v>
      </c>
      <c r="B23" s="1263" t="s">
        <v>2</v>
      </c>
      <c r="C23" s="1262" t="s">
        <v>63</v>
      </c>
      <c r="D23" s="1263" t="s">
        <v>2861</v>
      </c>
      <c r="E23" s="1263" t="s">
        <v>2864</v>
      </c>
      <c r="F23" s="1264">
        <v>70</v>
      </c>
      <c r="G23" s="1263" t="s">
        <v>3405</v>
      </c>
      <c r="H23" s="1265">
        <v>2359714.6</v>
      </c>
      <c r="I23" s="1266" t="s">
        <v>3885</v>
      </c>
      <c r="J23" s="1269" t="s">
        <v>3403</v>
      </c>
      <c r="K23" s="1267">
        <v>0.89059999999999995</v>
      </c>
      <c r="L23" s="1267">
        <v>1.2999999999999999E-3</v>
      </c>
      <c r="M23" s="1265">
        <v>2101561.8199999998</v>
      </c>
      <c r="N23" s="1268">
        <v>12</v>
      </c>
      <c r="O23" s="1265">
        <v>2101561.8199999998</v>
      </c>
      <c r="P23" s="789">
        <v>2096283.29</v>
      </c>
      <c r="Q23" s="323"/>
    </row>
    <row r="24" spans="1:17" s="540" customFormat="1" ht="18" customHeight="1">
      <c r="A24" s="1262" t="s">
        <v>3821</v>
      </c>
      <c r="B24" s="1263" t="s">
        <v>2</v>
      </c>
      <c r="C24" s="1262" t="s">
        <v>63</v>
      </c>
      <c r="D24" s="1263" t="s">
        <v>2861</v>
      </c>
      <c r="E24" s="1263" t="s">
        <v>5948</v>
      </c>
      <c r="F24" s="1264">
        <v>62</v>
      </c>
      <c r="G24" s="1263" t="s">
        <v>3405</v>
      </c>
      <c r="H24" s="1265">
        <v>2359714.6</v>
      </c>
      <c r="I24" s="1266" t="s">
        <v>3885</v>
      </c>
      <c r="J24" s="1269" t="s">
        <v>3403</v>
      </c>
      <c r="K24" s="1270">
        <v>0.4299</v>
      </c>
      <c r="L24" s="1270">
        <v>3.2000000000000002E-3</v>
      </c>
      <c r="M24" s="1271">
        <v>1014441.31</v>
      </c>
      <c r="N24" s="1264">
        <v>12</v>
      </c>
      <c r="O24" s="1271">
        <v>1014441.31</v>
      </c>
      <c r="P24" s="789">
        <v>901942.59</v>
      </c>
      <c r="Q24" s="323"/>
    </row>
    <row r="25" spans="1:17" s="540" customFormat="1" ht="18" customHeight="1">
      <c r="A25" s="1256" t="s">
        <v>22</v>
      </c>
      <c r="B25" s="1257" t="s">
        <v>3</v>
      </c>
      <c r="C25" s="1256" t="s">
        <v>64</v>
      </c>
      <c r="D25" s="1258" t="s">
        <v>2745</v>
      </c>
      <c r="E25" s="1257" t="s">
        <v>19</v>
      </c>
      <c r="F25" s="1259">
        <v>4168</v>
      </c>
      <c r="G25" s="1258" t="s">
        <v>2745</v>
      </c>
      <c r="H25" s="1260">
        <v>29766388.09</v>
      </c>
      <c r="I25" s="1258" t="s">
        <v>2745</v>
      </c>
      <c r="J25" s="1258" t="s">
        <v>2745</v>
      </c>
      <c r="K25" s="1261" t="s">
        <v>2745</v>
      </c>
      <c r="L25" s="1261"/>
      <c r="M25" s="1260">
        <v>28035290.510000002</v>
      </c>
      <c r="N25" s="1261" t="s">
        <v>2745</v>
      </c>
      <c r="O25" s="1260">
        <v>26644949.969999999</v>
      </c>
      <c r="P25" s="1260">
        <v>26491322.640000001</v>
      </c>
      <c r="Q25" s="323"/>
    </row>
    <row r="26" spans="1:17" s="540" customFormat="1" ht="18" customHeight="1">
      <c r="A26" s="1262" t="s">
        <v>3472</v>
      </c>
      <c r="B26" s="1263" t="s">
        <v>3</v>
      </c>
      <c r="C26" s="1262" t="s">
        <v>64</v>
      </c>
      <c r="D26" s="1263" t="s">
        <v>2731</v>
      </c>
      <c r="E26" s="1263" t="s">
        <v>2881</v>
      </c>
      <c r="F26" s="1264">
        <v>1043</v>
      </c>
      <c r="G26" s="1263" t="s">
        <v>5442</v>
      </c>
      <c r="H26" s="1265">
        <v>5481334.6900000004</v>
      </c>
      <c r="I26" s="1266" t="s">
        <v>3885</v>
      </c>
      <c r="J26" s="1266" t="s">
        <v>3403</v>
      </c>
      <c r="K26" s="1267">
        <v>0.68540000000000001</v>
      </c>
      <c r="L26" s="1267">
        <v>0</v>
      </c>
      <c r="M26" s="1265">
        <v>3756906.8</v>
      </c>
      <c r="N26" s="1268">
        <v>12</v>
      </c>
      <c r="O26" s="1265">
        <v>3756906.8</v>
      </c>
      <c r="P26" s="789">
        <v>3747470.51</v>
      </c>
      <c r="Q26" s="323"/>
    </row>
    <row r="27" spans="1:17" s="540" customFormat="1" ht="18" customHeight="1">
      <c r="A27" s="1262" t="s">
        <v>3473</v>
      </c>
      <c r="B27" s="1263" t="s">
        <v>3</v>
      </c>
      <c r="C27" s="1262" t="s">
        <v>64</v>
      </c>
      <c r="D27" s="1263" t="s">
        <v>2731</v>
      </c>
      <c r="E27" s="1263" t="s">
        <v>2852</v>
      </c>
      <c r="F27" s="1264">
        <v>838</v>
      </c>
      <c r="G27" s="1263" t="s">
        <v>5443</v>
      </c>
      <c r="H27" s="1265">
        <v>2740667.35</v>
      </c>
      <c r="I27" s="1266" t="s">
        <v>3885</v>
      </c>
      <c r="J27" s="1334" t="s">
        <v>3408</v>
      </c>
      <c r="K27" s="1335">
        <v>1.0316000000000001</v>
      </c>
      <c r="L27" s="1335">
        <v>3.1600000000000003E-2</v>
      </c>
      <c r="M27" s="1336">
        <v>2827272.44</v>
      </c>
      <c r="N27" s="1337">
        <v>12</v>
      </c>
      <c r="O27" s="1336">
        <v>2827272.44</v>
      </c>
      <c r="P27" s="1338">
        <v>2732454.07</v>
      </c>
      <c r="Q27" s="323"/>
    </row>
    <row r="28" spans="1:17" s="541" customFormat="1" ht="18" customHeight="1">
      <c r="A28" s="1272" t="s">
        <v>3474</v>
      </c>
      <c r="B28" s="1273" t="s">
        <v>3</v>
      </c>
      <c r="C28" s="1272" t="s">
        <v>64</v>
      </c>
      <c r="D28" s="1273" t="s">
        <v>2731</v>
      </c>
      <c r="E28" s="1273" t="s">
        <v>2888</v>
      </c>
      <c r="F28" s="1264">
        <v>588</v>
      </c>
      <c r="G28" s="1273" t="s">
        <v>5443</v>
      </c>
      <c r="H28" s="1271">
        <v>2740667.35</v>
      </c>
      <c r="I28" s="1269" t="s">
        <v>3885</v>
      </c>
      <c r="J28" s="1269" t="s">
        <v>3408</v>
      </c>
      <c r="K28" s="1270">
        <v>1.0145999999999999</v>
      </c>
      <c r="L28" s="1270">
        <v>1.46E-2</v>
      </c>
      <c r="M28" s="1271">
        <v>2780681.09</v>
      </c>
      <c r="N28" s="1264">
        <v>6</v>
      </c>
      <c r="O28" s="1271">
        <v>1390340.55</v>
      </c>
      <c r="P28" s="789">
        <v>1274478.83</v>
      </c>
      <c r="Q28" s="509"/>
    </row>
    <row r="29" spans="1:17" s="540" customFormat="1" ht="18" customHeight="1">
      <c r="A29" s="1262" t="s">
        <v>3475</v>
      </c>
      <c r="B29" s="1273" t="s">
        <v>3</v>
      </c>
      <c r="C29" s="1272" t="s">
        <v>64</v>
      </c>
      <c r="D29" s="1273" t="s">
        <v>2731</v>
      </c>
      <c r="E29" s="1273" t="s">
        <v>2850</v>
      </c>
      <c r="F29" s="1264">
        <v>379</v>
      </c>
      <c r="G29" s="1263" t="s">
        <v>5443</v>
      </c>
      <c r="H29" s="1265">
        <v>2740667.35</v>
      </c>
      <c r="I29" s="1269" t="s">
        <v>3885</v>
      </c>
      <c r="J29" s="1269" t="s">
        <v>3408</v>
      </c>
      <c r="K29" s="1267">
        <v>1.0094000000000001</v>
      </c>
      <c r="L29" s="1267">
        <v>9.4000000000000004E-3</v>
      </c>
      <c r="M29" s="1265">
        <v>2766429.62</v>
      </c>
      <c r="N29" s="1268">
        <v>12</v>
      </c>
      <c r="O29" s="1265">
        <v>2766429.62</v>
      </c>
      <c r="P29" s="789">
        <v>2759481.13</v>
      </c>
      <c r="Q29" s="323"/>
    </row>
    <row r="30" spans="1:17" s="540" customFormat="1" ht="18" customHeight="1">
      <c r="A30" s="1262" t="s">
        <v>3476</v>
      </c>
      <c r="B30" s="1263" t="s">
        <v>3</v>
      </c>
      <c r="C30" s="1262" t="s">
        <v>64</v>
      </c>
      <c r="D30" s="1263" t="s">
        <v>2731</v>
      </c>
      <c r="E30" s="1263" t="s">
        <v>2853</v>
      </c>
      <c r="F30" s="1264">
        <v>363</v>
      </c>
      <c r="G30" s="1263" t="s">
        <v>5443</v>
      </c>
      <c r="H30" s="1265">
        <v>2740667.35</v>
      </c>
      <c r="I30" s="1266" t="s">
        <v>3885</v>
      </c>
      <c r="J30" s="1269" t="s">
        <v>3408</v>
      </c>
      <c r="K30" s="1267">
        <v>1.0125999999999999</v>
      </c>
      <c r="L30" s="1267">
        <v>1.26E-2</v>
      </c>
      <c r="M30" s="1265">
        <v>2775199.76</v>
      </c>
      <c r="N30" s="1268">
        <v>12</v>
      </c>
      <c r="O30" s="1265">
        <v>2775199.76</v>
      </c>
      <c r="P30" s="789">
        <v>2768229.24</v>
      </c>
      <c r="Q30" s="323"/>
    </row>
    <row r="31" spans="1:17" s="540" customFormat="1" ht="18" customHeight="1">
      <c r="A31" s="1262" t="s">
        <v>3477</v>
      </c>
      <c r="B31" s="1263" t="s">
        <v>3</v>
      </c>
      <c r="C31" s="1262" t="s">
        <v>64</v>
      </c>
      <c r="D31" s="1263" t="s">
        <v>2731</v>
      </c>
      <c r="E31" s="1263" t="s">
        <v>2854</v>
      </c>
      <c r="F31" s="1264">
        <v>299</v>
      </c>
      <c r="G31" s="1263" t="s">
        <v>5443</v>
      </c>
      <c r="H31" s="1265">
        <v>2740667.35</v>
      </c>
      <c r="I31" s="1266" t="s">
        <v>3885</v>
      </c>
      <c r="J31" s="1269" t="s">
        <v>3403</v>
      </c>
      <c r="K31" s="1270">
        <v>0.90959999999999996</v>
      </c>
      <c r="L31" s="1270">
        <v>7.7999999999999996E-3</v>
      </c>
      <c r="M31" s="1271">
        <v>2492911.02</v>
      </c>
      <c r="N31" s="1264">
        <v>12</v>
      </c>
      <c r="O31" s="1271">
        <v>2492911.02</v>
      </c>
      <c r="P31" s="789">
        <v>2600033.42</v>
      </c>
      <c r="Q31" s="323"/>
    </row>
    <row r="32" spans="1:17" s="540" customFormat="1" ht="18" customHeight="1">
      <c r="A32" s="1262" t="s">
        <v>3478</v>
      </c>
      <c r="B32" s="1263" t="s">
        <v>3</v>
      </c>
      <c r="C32" s="1262" t="s">
        <v>64</v>
      </c>
      <c r="D32" s="1263" t="s">
        <v>2731</v>
      </c>
      <c r="E32" s="1263" t="s">
        <v>4626</v>
      </c>
      <c r="F32" s="1264">
        <v>275</v>
      </c>
      <c r="G32" s="1263" t="s">
        <v>5443</v>
      </c>
      <c r="H32" s="1265">
        <v>2740667.35</v>
      </c>
      <c r="I32" s="1266" t="s">
        <v>3885</v>
      </c>
      <c r="J32" s="1269" t="s">
        <v>3408</v>
      </c>
      <c r="K32" s="1267">
        <v>1.0079</v>
      </c>
      <c r="L32" s="1267">
        <v>7.9000000000000008E-3</v>
      </c>
      <c r="M32" s="1265">
        <v>2762318.62</v>
      </c>
      <c r="N32" s="1268">
        <v>12</v>
      </c>
      <c r="O32" s="1265">
        <v>2762318.62</v>
      </c>
      <c r="P32" s="789">
        <v>2755380.46</v>
      </c>
      <c r="Q32" s="323"/>
    </row>
    <row r="33" spans="1:18" s="540" customFormat="1" ht="18" customHeight="1">
      <c r="A33" s="1262" t="s">
        <v>3479</v>
      </c>
      <c r="B33" s="1263" t="s">
        <v>3</v>
      </c>
      <c r="C33" s="1262" t="s">
        <v>64</v>
      </c>
      <c r="D33" s="1263" t="s">
        <v>2731</v>
      </c>
      <c r="E33" s="1263" t="s">
        <v>2849</v>
      </c>
      <c r="F33" s="1264">
        <v>191</v>
      </c>
      <c r="G33" s="1263" t="s">
        <v>5443</v>
      </c>
      <c r="H33" s="1265">
        <v>2740667.35</v>
      </c>
      <c r="I33" s="1266" t="s">
        <v>3885</v>
      </c>
      <c r="J33" s="1269" t="s">
        <v>3408</v>
      </c>
      <c r="K33" s="1270">
        <v>1.0054000000000001</v>
      </c>
      <c r="L33" s="1270">
        <v>5.4000000000000003E-3</v>
      </c>
      <c r="M33" s="1271">
        <v>2755466.95</v>
      </c>
      <c r="N33" s="1268">
        <v>12</v>
      </c>
      <c r="O33" s="1271">
        <v>2755466.95</v>
      </c>
      <c r="P33" s="789">
        <v>2748546</v>
      </c>
      <c r="Q33" s="323"/>
    </row>
    <row r="34" spans="1:18" s="540" customFormat="1" ht="18" customHeight="1">
      <c r="A34" s="1262" t="s">
        <v>3480</v>
      </c>
      <c r="B34" s="1263" t="s">
        <v>3</v>
      </c>
      <c r="C34" s="1262" t="s">
        <v>64</v>
      </c>
      <c r="D34" s="1263" t="s">
        <v>2731</v>
      </c>
      <c r="E34" s="1263" t="s">
        <v>2855</v>
      </c>
      <c r="F34" s="1264">
        <v>121</v>
      </c>
      <c r="G34" s="1263" t="s">
        <v>5443</v>
      </c>
      <c r="H34" s="1265">
        <v>2740667.35</v>
      </c>
      <c r="I34" s="1266" t="s">
        <v>3885</v>
      </c>
      <c r="J34" s="1266" t="s">
        <v>3408</v>
      </c>
      <c r="K34" s="1267">
        <v>1.0044</v>
      </c>
      <c r="L34" s="1267">
        <v>4.4000000000000003E-3</v>
      </c>
      <c r="M34" s="1265">
        <v>2752726.29</v>
      </c>
      <c r="N34" s="1268">
        <v>12</v>
      </c>
      <c r="O34" s="1265">
        <v>2752726.29</v>
      </c>
      <c r="P34" s="789">
        <v>2745812.22</v>
      </c>
      <c r="Q34" s="323"/>
    </row>
    <row r="35" spans="1:18" s="540" customFormat="1" ht="18" customHeight="1">
      <c r="A35" s="1262" t="s">
        <v>3481</v>
      </c>
      <c r="B35" s="1263" t="s">
        <v>3</v>
      </c>
      <c r="C35" s="1262" t="s">
        <v>64</v>
      </c>
      <c r="D35" s="1263" t="s">
        <v>2731</v>
      </c>
      <c r="E35" s="1263" t="s">
        <v>3406</v>
      </c>
      <c r="F35" s="1264">
        <v>71</v>
      </c>
      <c r="G35" s="1273" t="s">
        <v>3405</v>
      </c>
      <c r="H35" s="1265">
        <v>2359714.6</v>
      </c>
      <c r="I35" s="1266" t="s">
        <v>3885</v>
      </c>
      <c r="J35" s="1266" t="s">
        <v>3408</v>
      </c>
      <c r="K35" s="1267">
        <v>1.0024</v>
      </c>
      <c r="L35" s="1267">
        <v>2.3999999999999998E-3</v>
      </c>
      <c r="M35" s="1265">
        <v>2365377.92</v>
      </c>
      <c r="N35" s="1268">
        <v>12</v>
      </c>
      <c r="O35" s="1265">
        <v>2365377.92</v>
      </c>
      <c r="P35" s="789">
        <v>2359436.7599999998</v>
      </c>
      <c r="Q35" s="323"/>
    </row>
    <row r="36" spans="1:18" s="540" customFormat="1" ht="18" customHeight="1">
      <c r="A36" s="1256" t="s">
        <v>23</v>
      </c>
      <c r="B36" s="1257" t="s">
        <v>5</v>
      </c>
      <c r="C36" s="1256" t="s">
        <v>65</v>
      </c>
      <c r="D36" s="1258" t="s">
        <v>2745</v>
      </c>
      <c r="E36" s="1257" t="s">
        <v>19</v>
      </c>
      <c r="F36" s="1259">
        <v>272</v>
      </c>
      <c r="G36" s="1258" t="s">
        <v>2745</v>
      </c>
      <c r="H36" s="1260">
        <v>2740667.35</v>
      </c>
      <c r="I36" s="1258" t="s">
        <v>2745</v>
      </c>
      <c r="J36" s="1258" t="s">
        <v>2745</v>
      </c>
      <c r="K36" s="1261" t="s">
        <v>2745</v>
      </c>
      <c r="L36" s="1261"/>
      <c r="M36" s="1260">
        <v>2772459.09</v>
      </c>
      <c r="N36" s="1261" t="s">
        <v>2745</v>
      </c>
      <c r="O36" s="1260">
        <v>2772459.09</v>
      </c>
      <c r="P36" s="1260">
        <v>2765495.46</v>
      </c>
      <c r="Q36" s="323"/>
    </row>
    <row r="37" spans="1:18" s="540" customFormat="1" ht="18" customHeight="1">
      <c r="A37" s="1262" t="s">
        <v>3483</v>
      </c>
      <c r="B37" s="1263" t="s">
        <v>5</v>
      </c>
      <c r="C37" s="1262" t="s">
        <v>65</v>
      </c>
      <c r="D37" s="1263" t="s">
        <v>2844</v>
      </c>
      <c r="E37" s="1263" t="s">
        <v>3407</v>
      </c>
      <c r="F37" s="1264">
        <v>272</v>
      </c>
      <c r="G37" s="1263" t="s">
        <v>5443</v>
      </c>
      <c r="H37" s="1265">
        <v>2740667.35</v>
      </c>
      <c r="I37" s="1266" t="s">
        <v>3885</v>
      </c>
      <c r="J37" s="1266" t="s">
        <v>3408</v>
      </c>
      <c r="K37" s="1267">
        <v>1.0116000000000001</v>
      </c>
      <c r="L37" s="1267">
        <v>1.1599999999999999E-2</v>
      </c>
      <c r="M37" s="1265">
        <v>2772459.09</v>
      </c>
      <c r="N37" s="1268">
        <v>12</v>
      </c>
      <c r="O37" s="1265">
        <v>2772459.09</v>
      </c>
      <c r="P37" s="789">
        <v>2765495.46</v>
      </c>
      <c r="Q37" s="323"/>
    </row>
    <row r="38" spans="1:18" s="540" customFormat="1" ht="18" customHeight="1">
      <c r="A38" s="1256" t="s">
        <v>24</v>
      </c>
      <c r="B38" s="1257" t="s">
        <v>6033</v>
      </c>
      <c r="C38" s="1256" t="s">
        <v>66</v>
      </c>
      <c r="D38" s="1258" t="s">
        <v>2745</v>
      </c>
      <c r="E38" s="1257" t="s">
        <v>19</v>
      </c>
      <c r="F38" s="1259">
        <v>397</v>
      </c>
      <c r="G38" s="1258" t="s">
        <v>2745</v>
      </c>
      <c r="H38" s="1260">
        <v>5481334.7000000002</v>
      </c>
      <c r="I38" s="1258" t="s">
        <v>2745</v>
      </c>
      <c r="J38" s="1258" t="s">
        <v>2745</v>
      </c>
      <c r="K38" s="1261" t="s">
        <v>2745</v>
      </c>
      <c r="L38" s="1261"/>
      <c r="M38" s="1260">
        <v>5505178.5099999998</v>
      </c>
      <c r="N38" s="1261" t="s">
        <v>2745</v>
      </c>
      <c r="O38" s="1260">
        <v>5505178.5099999998</v>
      </c>
      <c r="P38" s="835">
        <v>5491351.0499999998</v>
      </c>
      <c r="Q38" s="323"/>
    </row>
    <row r="39" spans="1:18" s="540" customFormat="1" ht="18" customHeight="1">
      <c r="A39" s="1262" t="s">
        <v>3485</v>
      </c>
      <c r="B39" s="1263" t="s">
        <v>6033</v>
      </c>
      <c r="C39" s="1262" t="s">
        <v>66</v>
      </c>
      <c r="D39" s="1263" t="s">
        <v>2865</v>
      </c>
      <c r="E39" s="1263" t="s">
        <v>2866</v>
      </c>
      <c r="F39" s="1264">
        <v>214</v>
      </c>
      <c r="G39" s="1263" t="s">
        <v>5443</v>
      </c>
      <c r="H39" s="1265">
        <v>2740667.35</v>
      </c>
      <c r="I39" s="1266" t="s">
        <v>3885</v>
      </c>
      <c r="J39" s="1266" t="s">
        <v>3408</v>
      </c>
      <c r="K39" s="1267">
        <v>1.0059</v>
      </c>
      <c r="L39" s="1267">
        <v>5.8999999999999999E-3</v>
      </c>
      <c r="M39" s="1265">
        <v>2756837.29</v>
      </c>
      <c r="N39" s="1268">
        <v>12</v>
      </c>
      <c r="O39" s="1265">
        <v>2756837.29</v>
      </c>
      <c r="P39" s="789">
        <v>2749912.89</v>
      </c>
      <c r="Q39" s="323"/>
    </row>
    <row r="40" spans="1:18" s="540" customFormat="1" ht="18" customHeight="1">
      <c r="A40" s="1262" t="s">
        <v>3486</v>
      </c>
      <c r="B40" s="1263" t="s">
        <v>6033</v>
      </c>
      <c r="C40" s="1262" t="s">
        <v>66</v>
      </c>
      <c r="D40" s="1263" t="s">
        <v>2865</v>
      </c>
      <c r="E40" s="1263" t="s">
        <v>3858</v>
      </c>
      <c r="F40" s="1264">
        <v>183</v>
      </c>
      <c r="G40" s="1263" t="s">
        <v>5443</v>
      </c>
      <c r="H40" s="1265">
        <v>2740667.35</v>
      </c>
      <c r="I40" s="1266" t="s">
        <v>3885</v>
      </c>
      <c r="J40" s="1269" t="s">
        <v>3408</v>
      </c>
      <c r="K40" s="1267">
        <v>1.0027999999999999</v>
      </c>
      <c r="L40" s="1267">
        <v>2.8E-3</v>
      </c>
      <c r="M40" s="1265">
        <v>2748341.22</v>
      </c>
      <c r="N40" s="1268">
        <v>12</v>
      </c>
      <c r="O40" s="1265">
        <v>2748341.22</v>
      </c>
      <c r="P40" s="789">
        <v>2741438.16</v>
      </c>
      <c r="Q40" s="323"/>
    </row>
    <row r="41" spans="1:18" s="540" customFormat="1" ht="18" customHeight="1">
      <c r="A41" s="1256" t="s">
        <v>83</v>
      </c>
      <c r="B41" s="1257" t="s">
        <v>4</v>
      </c>
      <c r="C41" s="1256" t="s">
        <v>31</v>
      </c>
      <c r="D41" s="1258" t="s">
        <v>2745</v>
      </c>
      <c r="E41" s="1257" t="s">
        <v>19</v>
      </c>
      <c r="F41" s="1259">
        <v>2329</v>
      </c>
      <c r="G41" s="1258" t="s">
        <v>2745</v>
      </c>
      <c r="H41" s="1260">
        <v>13703336.74</v>
      </c>
      <c r="I41" s="1258" t="s">
        <v>2745</v>
      </c>
      <c r="J41" s="1258" t="s">
        <v>2745</v>
      </c>
      <c r="K41" s="1261" t="s">
        <v>2745</v>
      </c>
      <c r="L41" s="1261"/>
      <c r="M41" s="1260">
        <v>11221388.390000001</v>
      </c>
      <c r="N41" s="1261" t="s">
        <v>2745</v>
      </c>
      <c r="O41" s="1260">
        <v>11221388.390000001</v>
      </c>
      <c r="P41" s="1260">
        <v>11267096.98</v>
      </c>
      <c r="Q41" s="323"/>
    </row>
    <row r="42" spans="1:18" s="540" customFormat="1" ht="18" customHeight="1">
      <c r="A42" s="1262" t="s">
        <v>2763</v>
      </c>
      <c r="B42" s="1263" t="s">
        <v>4</v>
      </c>
      <c r="C42" s="1262" t="s">
        <v>31</v>
      </c>
      <c r="D42" s="1263" t="s">
        <v>2845</v>
      </c>
      <c r="E42" s="1263" t="s">
        <v>2846</v>
      </c>
      <c r="F42" s="1264">
        <v>1005</v>
      </c>
      <c r="G42" s="1263" t="s">
        <v>5442</v>
      </c>
      <c r="H42" s="1265">
        <v>5481334.6900000004</v>
      </c>
      <c r="I42" s="1266" t="s">
        <v>3885</v>
      </c>
      <c r="J42" s="1269" t="s">
        <v>3403</v>
      </c>
      <c r="K42" s="1270">
        <v>0.68540000000000001</v>
      </c>
      <c r="L42" s="1270">
        <v>0</v>
      </c>
      <c r="M42" s="1271">
        <v>3756906.8</v>
      </c>
      <c r="N42" s="1268">
        <v>12</v>
      </c>
      <c r="O42" s="1271">
        <v>3756906.8</v>
      </c>
      <c r="P42" s="789">
        <v>3747470.51</v>
      </c>
      <c r="Q42" s="323"/>
    </row>
    <row r="43" spans="1:18" s="540" customFormat="1" ht="18" customHeight="1">
      <c r="A43" s="1262" t="s">
        <v>2764</v>
      </c>
      <c r="B43" s="1263" t="s">
        <v>4</v>
      </c>
      <c r="C43" s="1262" t="s">
        <v>31</v>
      </c>
      <c r="D43" s="1263" t="s">
        <v>2845</v>
      </c>
      <c r="E43" s="1263" t="s">
        <v>5801</v>
      </c>
      <c r="F43" s="1264">
        <v>800</v>
      </c>
      <c r="G43" s="1263" t="s">
        <v>5443</v>
      </c>
      <c r="H43" s="1265">
        <v>2740667.35</v>
      </c>
      <c r="I43" s="1266" t="s">
        <v>3885</v>
      </c>
      <c r="J43" s="1269" t="s">
        <v>3408</v>
      </c>
      <c r="K43" s="1270">
        <v>1.0447</v>
      </c>
      <c r="L43" s="1270">
        <v>4.4699999999999997E-2</v>
      </c>
      <c r="M43" s="1271">
        <v>2863175.18</v>
      </c>
      <c r="N43" s="1268">
        <v>12</v>
      </c>
      <c r="O43" s="1271">
        <v>2863175.18</v>
      </c>
      <c r="P43" s="789">
        <v>2855983.69</v>
      </c>
      <c r="Q43" s="323"/>
      <c r="R43" s="513"/>
    </row>
    <row r="44" spans="1:18" s="540" customFormat="1" ht="18" customHeight="1">
      <c r="A44" s="1262" t="s">
        <v>3847</v>
      </c>
      <c r="B44" s="1263" t="s">
        <v>4</v>
      </c>
      <c r="C44" s="1262" t="s">
        <v>31</v>
      </c>
      <c r="D44" s="1263" t="s">
        <v>2845</v>
      </c>
      <c r="E44" s="1263" t="s">
        <v>5800</v>
      </c>
      <c r="F44" s="1264">
        <v>412</v>
      </c>
      <c r="G44" s="1263" t="s">
        <v>5443</v>
      </c>
      <c r="H44" s="1265">
        <v>2740667.35</v>
      </c>
      <c r="I44" s="1266" t="s">
        <v>3885</v>
      </c>
      <c r="J44" s="1269" t="s">
        <v>3403</v>
      </c>
      <c r="K44" s="1270">
        <v>0.67589999999999995</v>
      </c>
      <c r="L44" s="1270">
        <v>1.52E-2</v>
      </c>
      <c r="M44" s="1271">
        <v>1852417.06</v>
      </c>
      <c r="N44" s="1264">
        <v>12</v>
      </c>
      <c r="O44" s="1271">
        <v>1852417.06</v>
      </c>
      <c r="P44" s="789">
        <v>1921657.86</v>
      </c>
      <c r="Q44" s="323"/>
    </row>
    <row r="45" spans="1:18" ht="18" customHeight="1">
      <c r="A45" s="1262" t="s">
        <v>3848</v>
      </c>
      <c r="B45" s="1263" t="s">
        <v>4</v>
      </c>
      <c r="C45" s="1262" t="s">
        <v>31</v>
      </c>
      <c r="D45" s="1263" t="s">
        <v>2845</v>
      </c>
      <c r="E45" s="1263" t="s">
        <v>4624</v>
      </c>
      <c r="F45" s="1264">
        <v>112</v>
      </c>
      <c r="G45" s="1263" t="s">
        <v>5443</v>
      </c>
      <c r="H45" s="1265">
        <v>2740667.35</v>
      </c>
      <c r="I45" s="1266" t="s">
        <v>3885</v>
      </c>
      <c r="J45" s="1269" t="s">
        <v>3408</v>
      </c>
      <c r="K45" s="1270">
        <v>1.0029999999999999</v>
      </c>
      <c r="L45" s="1270">
        <v>3.0000000000000001E-3</v>
      </c>
      <c r="M45" s="1271">
        <v>2748889.35</v>
      </c>
      <c r="N45" s="1268">
        <v>12</v>
      </c>
      <c r="O45" s="1271">
        <v>2748889.35</v>
      </c>
      <c r="P45" s="789">
        <v>2741984.92</v>
      </c>
    </row>
    <row r="46" spans="1:18" ht="18" customHeight="1">
      <c r="A46" s="1256" t="s">
        <v>84</v>
      </c>
      <c r="B46" s="1257" t="s">
        <v>1</v>
      </c>
      <c r="C46" s="1256" t="s">
        <v>68</v>
      </c>
      <c r="D46" s="1258" t="s">
        <v>2745</v>
      </c>
      <c r="E46" s="1257" t="s">
        <v>19</v>
      </c>
      <c r="F46" s="1259">
        <v>198</v>
      </c>
      <c r="G46" s="1258" t="s">
        <v>2745</v>
      </c>
      <c r="H46" s="1260">
        <v>2740667.35</v>
      </c>
      <c r="I46" s="1258" t="s">
        <v>2745</v>
      </c>
      <c r="J46" s="1258" t="s">
        <v>2745</v>
      </c>
      <c r="K46" s="1261" t="s">
        <v>2745</v>
      </c>
      <c r="L46" s="1261"/>
      <c r="M46" s="1260">
        <v>2761496.42</v>
      </c>
      <c r="N46" s="1261" t="s">
        <v>2745</v>
      </c>
      <c r="O46" s="1260">
        <v>2761496.42</v>
      </c>
      <c r="P46" s="1260">
        <v>2754560.32</v>
      </c>
    </row>
    <row r="47" spans="1:18" ht="18" customHeight="1">
      <c r="A47" s="1262" t="s">
        <v>3487</v>
      </c>
      <c r="B47" s="1263" t="s">
        <v>2870</v>
      </c>
      <c r="C47" s="1262" t="s">
        <v>68</v>
      </c>
      <c r="D47" s="1263" t="s">
        <v>2869</v>
      </c>
      <c r="E47" s="1263" t="s">
        <v>2911</v>
      </c>
      <c r="F47" s="1264">
        <v>198</v>
      </c>
      <c r="G47" s="1263" t="s">
        <v>5443</v>
      </c>
      <c r="H47" s="1265">
        <v>2740667.35</v>
      </c>
      <c r="I47" s="1266" t="s">
        <v>3885</v>
      </c>
      <c r="J47" s="1266" t="s">
        <v>3408</v>
      </c>
      <c r="K47" s="1267">
        <v>1.0076000000000001</v>
      </c>
      <c r="L47" s="1267">
        <v>7.6E-3</v>
      </c>
      <c r="M47" s="1265">
        <v>2761496.42</v>
      </c>
      <c r="N47" s="1268">
        <v>12</v>
      </c>
      <c r="O47" s="1265">
        <v>2761496.42</v>
      </c>
      <c r="P47" s="789">
        <v>2754560.32</v>
      </c>
    </row>
    <row r="48" spans="1:18" ht="18">
      <c r="E48" s="1339"/>
      <c r="F48" s="1339"/>
      <c r="G48" s="1339"/>
      <c r="H48" s="1339"/>
      <c r="I48" s="1339"/>
      <c r="J48" s="1339"/>
      <c r="K48" s="1339"/>
      <c r="L48" s="1340" t="s">
        <v>6221</v>
      </c>
      <c r="M48" s="1177"/>
      <c r="N48" s="1177"/>
      <c r="O48" s="1177"/>
      <c r="P48" s="1177"/>
    </row>
  </sheetData>
  <autoFilter ref="A10:O47">
    <filterColumn colId="11"/>
    <filterColumn colId="12"/>
    <filterColumn colId="13"/>
  </autoFilter>
  <mergeCells count="16">
    <mergeCell ref="A4:P4"/>
    <mergeCell ref="A6:P6"/>
    <mergeCell ref="O8:O9"/>
    <mergeCell ref="P8:P9"/>
    <mergeCell ref="A8:A9"/>
    <mergeCell ref="B8:C8"/>
    <mergeCell ref="D8:E8"/>
    <mergeCell ref="F8:F9"/>
    <mergeCell ref="G8:G9"/>
    <mergeCell ref="H8:H9"/>
    <mergeCell ref="I8:I9"/>
    <mergeCell ref="J8:J9"/>
    <mergeCell ref="K8:K9"/>
    <mergeCell ref="L8:L9"/>
    <mergeCell ref="M8:M9"/>
    <mergeCell ref="N8:N9"/>
  </mergeCells>
  <printOptions horizontalCentered="1"/>
  <pageMargins left="0.39370078740157483" right="0.39370078740157483" top="0.98425196850393704" bottom="0.39370078740157483" header="0.78740157480314965" footer="0.31496062992125984"/>
  <pageSetup paperSize="9" scale="4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M36"/>
  <sheetViews>
    <sheetView zoomScale="84" zoomScaleNormal="84" workbookViewId="0">
      <pane xSplit="2" ySplit="12" topLeftCell="C14" activePane="bottomRight" state="frozen"/>
      <selection activeCell="A7" sqref="A7"/>
      <selection pane="topRight" activeCell="A7" sqref="A7"/>
      <selection pane="bottomLeft" activeCell="A7" sqref="A7"/>
      <selection pane="bottomRight" activeCell="A13" sqref="A13:K28"/>
    </sheetView>
  </sheetViews>
  <sheetFormatPr defaultColWidth="9" defaultRowHeight="15.75"/>
  <cols>
    <col min="1" max="1" width="4.5" style="1" customWidth="1"/>
    <col min="2" max="2" width="34" style="1" customWidth="1"/>
    <col min="3" max="3" width="5" style="1" customWidth="1"/>
    <col min="4" max="5" width="13.875" style="1" customWidth="1"/>
    <col min="6" max="6" width="10.125" style="1" customWidth="1"/>
    <col min="7" max="10" width="11.125" style="1" customWidth="1"/>
    <col min="11" max="11" width="11.25" style="1" customWidth="1"/>
    <col min="12" max="16384" width="9" style="1"/>
  </cols>
  <sheetData>
    <row r="1" spans="1:13" ht="18">
      <c r="K1" s="6" t="s">
        <v>4627</v>
      </c>
    </row>
    <row r="2" spans="1:13" ht="18">
      <c r="K2" s="3" t="s">
        <v>5836</v>
      </c>
    </row>
    <row r="3" spans="1:13" s="475" customFormat="1" ht="16.149999999999999" customHeight="1"/>
    <row r="4" spans="1:13" ht="108.75" customHeight="1">
      <c r="A4" s="1397" t="s">
        <v>5654</v>
      </c>
      <c r="B4" s="1397"/>
      <c r="C4" s="1397"/>
      <c r="D4" s="1397"/>
      <c r="E4" s="1397"/>
      <c r="F4" s="1397"/>
      <c r="G4" s="1397"/>
      <c r="H4" s="1397"/>
      <c r="I4" s="1397"/>
      <c r="J4" s="1397"/>
      <c r="K4" s="1397"/>
    </row>
    <row r="5" spans="1:13" ht="6.6" customHeight="1"/>
    <row r="6" spans="1:13" ht="45" customHeight="1">
      <c r="A6" s="1383" t="s">
        <v>6218</v>
      </c>
      <c r="B6" s="1383"/>
      <c r="C6" s="1383"/>
      <c r="D6" s="1383"/>
      <c r="E6" s="1383"/>
      <c r="F6" s="1383"/>
      <c r="G6" s="1383"/>
      <c r="H6" s="1383"/>
      <c r="I6" s="1383"/>
      <c r="J6" s="1383"/>
      <c r="K6" s="1383"/>
    </row>
    <row r="7" spans="1:13" ht="6.75" customHeight="1">
      <c r="F7" s="201"/>
      <c r="G7" s="201"/>
    </row>
    <row r="8" spans="1:13" ht="20.100000000000001" customHeight="1">
      <c r="A8" s="1399" t="s">
        <v>7</v>
      </c>
      <c r="B8" s="1399" t="s">
        <v>0</v>
      </c>
      <c r="C8" s="1399"/>
      <c r="D8" s="1401" t="s">
        <v>6101</v>
      </c>
      <c r="E8" s="1401"/>
      <c r="F8" s="1400" t="s">
        <v>131</v>
      </c>
      <c r="G8" s="1395" t="s">
        <v>5251</v>
      </c>
      <c r="H8" s="1395"/>
      <c r="I8" s="1395"/>
      <c r="J8" s="1395"/>
      <c r="K8" s="1396" t="s">
        <v>5438</v>
      </c>
    </row>
    <row r="9" spans="1:13" ht="20.100000000000001" customHeight="1">
      <c r="A9" s="1399"/>
      <c r="B9" s="1399"/>
      <c r="C9" s="1399"/>
      <c r="D9" s="1401"/>
      <c r="E9" s="1401"/>
      <c r="F9" s="1400"/>
      <c r="G9" s="1398" t="s">
        <v>132</v>
      </c>
      <c r="H9" s="1398"/>
      <c r="I9" s="1398"/>
      <c r="J9" s="1398"/>
      <c r="K9" s="1396"/>
    </row>
    <row r="10" spans="1:13" ht="20.100000000000001" customHeight="1">
      <c r="A10" s="1399"/>
      <c r="B10" s="1399" t="s">
        <v>168</v>
      </c>
      <c r="C10" s="1399" t="s">
        <v>167</v>
      </c>
      <c r="D10" s="1401"/>
      <c r="E10" s="1401"/>
      <c r="F10" s="1400"/>
      <c r="G10" s="1395" t="s">
        <v>5437</v>
      </c>
      <c r="H10" s="1395" t="s">
        <v>5396</v>
      </c>
      <c r="I10" s="1395" t="s">
        <v>3889</v>
      </c>
      <c r="J10" s="1395" t="s">
        <v>5397</v>
      </c>
      <c r="K10" s="1396"/>
    </row>
    <row r="11" spans="1:13" ht="20.100000000000001" customHeight="1">
      <c r="A11" s="1399"/>
      <c r="B11" s="1399"/>
      <c r="C11" s="1399"/>
      <c r="D11" s="638" t="s">
        <v>6102</v>
      </c>
      <c r="E11" s="638" t="s">
        <v>6103</v>
      </c>
      <c r="F11" s="1400"/>
      <c r="G11" s="1395"/>
      <c r="H11" s="1395"/>
      <c r="I11" s="1395"/>
      <c r="J11" s="1395"/>
      <c r="K11" s="1396"/>
    </row>
    <row r="12" spans="1:13" s="5" customFormat="1" ht="15" customHeight="1">
      <c r="A12" s="377">
        <v>1</v>
      </c>
      <c r="B12" s="377">
        <v>2</v>
      </c>
      <c r="C12" s="377">
        <v>3</v>
      </c>
      <c r="D12" s="662">
        <v>4</v>
      </c>
      <c r="E12" s="377">
        <v>5</v>
      </c>
      <c r="F12" s="662">
        <v>6</v>
      </c>
      <c r="G12" s="377">
        <v>7</v>
      </c>
      <c r="H12" s="662">
        <v>8</v>
      </c>
      <c r="I12" s="377">
        <v>9</v>
      </c>
      <c r="J12" s="662">
        <v>10</v>
      </c>
      <c r="K12" s="377">
        <v>11</v>
      </c>
    </row>
    <row r="13" spans="1:13" s="9" customFormat="1" ht="24" customHeight="1">
      <c r="A13" s="1187">
        <v>1</v>
      </c>
      <c r="B13" s="18" t="s">
        <v>5721</v>
      </c>
      <c r="C13" s="376" t="s">
        <v>62</v>
      </c>
      <c r="D13" s="790">
        <v>72589</v>
      </c>
      <c r="E13" s="790">
        <v>58045</v>
      </c>
      <c r="F13" s="854">
        <v>6893.28</v>
      </c>
      <c r="G13" s="969">
        <v>1.0783799999999999</v>
      </c>
      <c r="H13" s="969">
        <v>1.02</v>
      </c>
      <c r="I13" s="969">
        <v>1.0682</v>
      </c>
      <c r="J13" s="969">
        <v>1</v>
      </c>
      <c r="K13" s="970">
        <v>8099.36</v>
      </c>
      <c r="L13" s="971"/>
      <c r="M13" s="971"/>
    </row>
    <row r="14" spans="1:13" s="9" customFormat="1" ht="24" customHeight="1">
      <c r="A14" s="1187">
        <v>2</v>
      </c>
      <c r="B14" s="18" t="s">
        <v>2</v>
      </c>
      <c r="C14" s="376" t="s">
        <v>63</v>
      </c>
      <c r="D14" s="790">
        <v>39818</v>
      </c>
      <c r="E14" s="790">
        <v>31340</v>
      </c>
      <c r="F14" s="854">
        <v>6893.28</v>
      </c>
      <c r="G14" s="969">
        <v>1.1435</v>
      </c>
      <c r="H14" s="969">
        <v>1</v>
      </c>
      <c r="I14" s="969">
        <v>1.11883</v>
      </c>
      <c r="J14" s="969">
        <v>1</v>
      </c>
      <c r="K14" s="970">
        <v>8819.14</v>
      </c>
      <c r="L14" s="971"/>
      <c r="M14" s="971"/>
    </row>
    <row r="15" spans="1:13" s="9" customFormat="1" ht="24" customHeight="1">
      <c r="A15" s="1187">
        <v>3</v>
      </c>
      <c r="B15" s="18" t="s">
        <v>3</v>
      </c>
      <c r="C15" s="376" t="s">
        <v>64</v>
      </c>
      <c r="D15" s="790">
        <v>40621</v>
      </c>
      <c r="E15" s="790">
        <v>32712</v>
      </c>
      <c r="F15" s="854">
        <v>6893.28</v>
      </c>
      <c r="G15" s="969">
        <v>1.07023</v>
      </c>
      <c r="H15" s="969">
        <v>1</v>
      </c>
      <c r="I15" s="969">
        <v>1.1233599999999999</v>
      </c>
      <c r="J15" s="969">
        <v>1</v>
      </c>
      <c r="K15" s="970">
        <v>8287.4699999999993</v>
      </c>
      <c r="L15" s="971"/>
      <c r="M15" s="971"/>
    </row>
    <row r="16" spans="1:13" s="9" customFormat="1" ht="24" customHeight="1">
      <c r="A16" s="1187">
        <v>4</v>
      </c>
      <c r="B16" s="18" t="s">
        <v>5</v>
      </c>
      <c r="C16" s="376" t="s">
        <v>65</v>
      </c>
      <c r="D16" s="790">
        <v>8711</v>
      </c>
      <c r="E16" s="790">
        <v>7040</v>
      </c>
      <c r="F16" s="854">
        <v>6893.28</v>
      </c>
      <c r="G16" s="969">
        <v>1.1017699999999999</v>
      </c>
      <c r="H16" s="969">
        <v>1.0229999999999999</v>
      </c>
      <c r="I16" s="969">
        <v>1.12182</v>
      </c>
      <c r="J16" s="969">
        <v>1</v>
      </c>
      <c r="K16" s="970">
        <v>8715.9699999999993</v>
      </c>
      <c r="L16" s="971"/>
      <c r="M16" s="971"/>
    </row>
    <row r="17" spans="1:13" s="9" customFormat="1" ht="24" customHeight="1">
      <c r="A17" s="1187">
        <v>5</v>
      </c>
      <c r="B17" s="18" t="s">
        <v>6026</v>
      </c>
      <c r="C17" s="376" t="s">
        <v>66</v>
      </c>
      <c r="D17" s="790">
        <v>57896</v>
      </c>
      <c r="E17" s="790">
        <v>46798</v>
      </c>
      <c r="F17" s="854">
        <v>6893.28</v>
      </c>
      <c r="G17" s="969">
        <v>1.0861099999999999</v>
      </c>
      <c r="H17" s="969">
        <v>1.02</v>
      </c>
      <c r="I17" s="969">
        <v>1.07751</v>
      </c>
      <c r="J17" s="969">
        <v>1</v>
      </c>
      <c r="K17" s="970">
        <v>8228.51</v>
      </c>
      <c r="L17" s="971"/>
      <c r="M17" s="971"/>
    </row>
    <row r="18" spans="1:13" s="9" customFormat="1" ht="24" customHeight="1">
      <c r="A18" s="1187">
        <v>6</v>
      </c>
      <c r="B18" s="18" t="s">
        <v>5722</v>
      </c>
      <c r="C18" s="376" t="s">
        <v>67</v>
      </c>
      <c r="D18" s="790">
        <v>24368</v>
      </c>
      <c r="E18" s="790">
        <v>19215</v>
      </c>
      <c r="F18" s="854">
        <v>6893.28</v>
      </c>
      <c r="G18" s="969">
        <v>1.09585</v>
      </c>
      <c r="H18" s="969">
        <v>1.02</v>
      </c>
      <c r="I18" s="969">
        <v>1.11636</v>
      </c>
      <c r="J18" s="969">
        <v>1</v>
      </c>
      <c r="K18" s="970">
        <v>8601.64</v>
      </c>
      <c r="L18" s="971"/>
      <c r="M18" s="971"/>
    </row>
    <row r="19" spans="1:13" s="9" customFormat="1" ht="24" customHeight="1">
      <c r="A19" s="1187">
        <v>7</v>
      </c>
      <c r="B19" s="18" t="s">
        <v>4</v>
      </c>
      <c r="C19" s="376" t="s">
        <v>31</v>
      </c>
      <c r="D19" s="790">
        <v>27534</v>
      </c>
      <c r="E19" s="790">
        <v>20999</v>
      </c>
      <c r="F19" s="854">
        <v>6893.28</v>
      </c>
      <c r="G19" s="969">
        <v>1.0982499999999999</v>
      </c>
      <c r="H19" s="969">
        <v>1.075</v>
      </c>
      <c r="I19" s="969">
        <v>1.12243</v>
      </c>
      <c r="J19" s="969">
        <v>1</v>
      </c>
      <c r="K19" s="970">
        <v>9134.7099999999991</v>
      </c>
      <c r="L19" s="971"/>
      <c r="M19" s="971"/>
    </row>
    <row r="20" spans="1:13" s="9" customFormat="1" ht="24" customHeight="1">
      <c r="A20" s="1187">
        <v>8</v>
      </c>
      <c r="B20" s="18" t="s">
        <v>2870</v>
      </c>
      <c r="C20" s="376" t="s">
        <v>68</v>
      </c>
      <c r="D20" s="790">
        <v>44230</v>
      </c>
      <c r="E20" s="790">
        <v>32038</v>
      </c>
      <c r="F20" s="854">
        <v>6893.28</v>
      </c>
      <c r="G20" s="969">
        <v>1.1402000000000001</v>
      </c>
      <c r="H20" s="969">
        <v>1</v>
      </c>
      <c r="I20" s="969">
        <v>1.08934</v>
      </c>
      <c r="J20" s="969">
        <v>1</v>
      </c>
      <c r="K20" s="970">
        <v>8561.91</v>
      </c>
      <c r="L20" s="971"/>
      <c r="M20" s="971"/>
    </row>
    <row r="21" spans="1:13" s="9" customFormat="1" ht="24" customHeight="1">
      <c r="A21" s="1187">
        <v>9</v>
      </c>
      <c r="B21" s="18" t="s">
        <v>6189</v>
      </c>
      <c r="C21" s="376" t="s">
        <v>59</v>
      </c>
      <c r="D21" s="790">
        <v>203959</v>
      </c>
      <c r="E21" s="790">
        <v>203959</v>
      </c>
      <c r="F21" s="854">
        <v>6893.28</v>
      </c>
      <c r="G21" s="969">
        <v>0.85160999999999998</v>
      </c>
      <c r="H21" s="969">
        <v>0.98682999999999998</v>
      </c>
      <c r="I21" s="969">
        <v>1</v>
      </c>
      <c r="J21" s="969">
        <v>0.98458000000000001</v>
      </c>
      <c r="K21" s="970">
        <v>5703.74</v>
      </c>
      <c r="L21" s="971"/>
      <c r="M21" s="971"/>
    </row>
    <row r="22" spans="1:13" s="9" customFormat="1" ht="24" customHeight="1">
      <c r="A22" s="1187">
        <v>10</v>
      </c>
      <c r="B22" s="18" t="s">
        <v>816</v>
      </c>
      <c r="C22" s="376" t="s">
        <v>70</v>
      </c>
      <c r="D22" s="790">
        <v>53224</v>
      </c>
      <c r="E22" s="790">
        <v>0</v>
      </c>
      <c r="F22" s="854">
        <v>6893.28</v>
      </c>
      <c r="G22" s="969">
        <v>2.0192700000000001</v>
      </c>
      <c r="H22" s="969">
        <v>1.0229999999999999</v>
      </c>
      <c r="I22" s="969">
        <v>1</v>
      </c>
      <c r="J22" s="969">
        <v>1.0166200000000001</v>
      </c>
      <c r="K22" s="970">
        <v>14476.2</v>
      </c>
      <c r="L22" s="971"/>
      <c r="M22" s="971"/>
    </row>
    <row r="23" spans="1:13" s="9" customFormat="1" ht="24" customHeight="1">
      <c r="A23" s="1187">
        <v>11</v>
      </c>
      <c r="B23" s="18" t="s">
        <v>813</v>
      </c>
      <c r="C23" s="376" t="s">
        <v>32</v>
      </c>
      <c r="D23" s="790">
        <v>17422</v>
      </c>
      <c r="E23" s="790">
        <v>15068</v>
      </c>
      <c r="F23" s="854">
        <v>6893.28</v>
      </c>
      <c r="G23" s="969">
        <v>1.0088200000000001</v>
      </c>
      <c r="H23" s="969">
        <v>1.075</v>
      </c>
      <c r="I23" s="969">
        <v>1.0489999999999999</v>
      </c>
      <c r="J23" s="969">
        <v>1</v>
      </c>
      <c r="K23" s="970">
        <v>7841.94</v>
      </c>
      <c r="L23" s="971"/>
      <c r="M23" s="971"/>
    </row>
    <row r="24" spans="1:13" s="9" customFormat="1" ht="24" customHeight="1">
      <c r="A24" s="1187">
        <v>12</v>
      </c>
      <c r="B24" s="18" t="s">
        <v>814</v>
      </c>
      <c r="C24" s="376" t="s">
        <v>53</v>
      </c>
      <c r="D24" s="790">
        <v>15507</v>
      </c>
      <c r="E24" s="790">
        <v>12579</v>
      </c>
      <c r="F24" s="854">
        <v>6893.28</v>
      </c>
      <c r="G24" s="969">
        <v>1.07318</v>
      </c>
      <c r="H24" s="969">
        <v>1</v>
      </c>
      <c r="I24" s="969">
        <v>1.11511</v>
      </c>
      <c r="J24" s="969">
        <v>1</v>
      </c>
      <c r="K24" s="970">
        <v>8249.2800000000007</v>
      </c>
      <c r="L24" s="971"/>
      <c r="M24" s="971"/>
    </row>
    <row r="25" spans="1:13" s="9" customFormat="1" ht="24" customHeight="1">
      <c r="A25" s="1187">
        <v>13</v>
      </c>
      <c r="B25" s="18" t="s">
        <v>815</v>
      </c>
      <c r="C25" s="376" t="s">
        <v>36</v>
      </c>
      <c r="D25" s="790">
        <v>30980</v>
      </c>
      <c r="E25" s="790">
        <v>21695</v>
      </c>
      <c r="F25" s="854">
        <v>6893.28</v>
      </c>
      <c r="G25" s="969">
        <v>1.1548400000000001</v>
      </c>
      <c r="H25" s="969">
        <v>1</v>
      </c>
      <c r="I25" s="969">
        <v>1.1225799999999999</v>
      </c>
      <c r="J25" s="969">
        <v>1</v>
      </c>
      <c r="K25" s="970">
        <v>8936.4500000000007</v>
      </c>
      <c r="L25" s="971"/>
      <c r="M25" s="971"/>
    </row>
    <row r="26" spans="1:13" s="9" customFormat="1" ht="24" customHeight="1">
      <c r="A26" s="1187">
        <v>14</v>
      </c>
      <c r="B26" s="18" t="s">
        <v>5835</v>
      </c>
      <c r="C26" s="376" t="s">
        <v>33</v>
      </c>
      <c r="D26" s="790">
        <v>5637</v>
      </c>
      <c r="E26" s="790">
        <v>5637</v>
      </c>
      <c r="F26" s="854">
        <v>6893.28</v>
      </c>
      <c r="G26" s="969">
        <v>0.94030000000000002</v>
      </c>
      <c r="H26" s="969">
        <v>1.1342000000000001</v>
      </c>
      <c r="I26" s="969">
        <v>1.1200000000000001</v>
      </c>
      <c r="J26" s="969">
        <v>1</v>
      </c>
      <c r="K26" s="970">
        <v>8233.7900000000009</v>
      </c>
      <c r="L26" s="971"/>
      <c r="M26" s="971"/>
    </row>
    <row r="27" spans="1:13" s="9" customFormat="1" ht="24" customHeight="1">
      <c r="A27" s="1187">
        <v>15</v>
      </c>
      <c r="B27" s="18" t="s">
        <v>2426</v>
      </c>
      <c r="C27" s="376" t="s">
        <v>54</v>
      </c>
      <c r="D27" s="790">
        <v>2641</v>
      </c>
      <c r="E27" s="790">
        <v>2641</v>
      </c>
      <c r="F27" s="854">
        <v>6893.28</v>
      </c>
      <c r="G27" s="969">
        <v>0.88168000000000002</v>
      </c>
      <c r="H27" s="969">
        <v>1.1342000000000001</v>
      </c>
      <c r="I27" s="969">
        <v>1</v>
      </c>
      <c r="J27" s="969">
        <v>1.0908100000000001</v>
      </c>
      <c r="K27" s="970">
        <v>7519.27</v>
      </c>
      <c r="L27" s="971"/>
      <c r="M27" s="971"/>
    </row>
    <row r="28" spans="1:13" s="9" customFormat="1" ht="24" customHeight="1">
      <c r="A28" s="1187">
        <v>16</v>
      </c>
      <c r="B28" s="18" t="s">
        <v>6078</v>
      </c>
      <c r="C28" s="376" t="s">
        <v>75</v>
      </c>
      <c r="D28" s="790">
        <v>10367</v>
      </c>
      <c r="E28" s="790">
        <v>10367</v>
      </c>
      <c r="F28" s="854">
        <v>6893.28</v>
      </c>
      <c r="G28" s="969">
        <v>0.84862000000000004</v>
      </c>
      <c r="H28" s="969">
        <v>0.98682999999999998</v>
      </c>
      <c r="I28" s="969">
        <v>1.0676000000000001</v>
      </c>
      <c r="J28" s="969">
        <v>1.0336099999999999</v>
      </c>
      <c r="K28" s="970">
        <v>6370.11</v>
      </c>
      <c r="L28" s="971"/>
      <c r="M28" s="971"/>
    </row>
    <row r="29" spans="1:13" ht="13.5" customHeight="1">
      <c r="D29" s="7"/>
      <c r="E29" s="7"/>
      <c r="F29" s="7"/>
      <c r="G29" s="7"/>
      <c r="H29" s="7"/>
      <c r="I29" s="7"/>
      <c r="J29" s="23"/>
      <c r="K29" s="23"/>
    </row>
    <row r="30" spans="1:13" ht="11.1" customHeight="1"/>
    <row r="32" spans="1:13">
      <c r="F32" s="84"/>
      <c r="H32" s="84"/>
      <c r="I32" s="84"/>
      <c r="J32" s="84"/>
      <c r="K32" s="84"/>
    </row>
    <row r="36" spans="6:11">
      <c r="F36" s="84"/>
      <c r="G36" s="84"/>
      <c r="H36" s="84"/>
      <c r="I36" s="84"/>
      <c r="J36" s="84"/>
      <c r="K36" s="84"/>
    </row>
  </sheetData>
  <autoFilter ref="A12:K12">
    <filterColumn colId="3"/>
    <filterColumn colId="4"/>
    <filterColumn colId="6"/>
    <filterColumn colId="10"/>
  </autoFilter>
  <mergeCells count="15">
    <mergeCell ref="I10:I11"/>
    <mergeCell ref="G10:G11"/>
    <mergeCell ref="K8:K11"/>
    <mergeCell ref="A4:K4"/>
    <mergeCell ref="A6:K6"/>
    <mergeCell ref="G9:J9"/>
    <mergeCell ref="H10:H11"/>
    <mergeCell ref="J10:J11"/>
    <mergeCell ref="A8:A11"/>
    <mergeCell ref="B8:C9"/>
    <mergeCell ref="F8:F11"/>
    <mergeCell ref="B10:B11"/>
    <mergeCell ref="C10:C11"/>
    <mergeCell ref="G8:J8"/>
    <mergeCell ref="D8:E10"/>
  </mergeCells>
  <printOptions horizontalCentered="1"/>
  <pageMargins left="1.1811023622047245" right="0.39370078740157483" top="0.78740157480314965" bottom="0.78740157480314965" header="0.31496062992125984" footer="0.31496062992125984"/>
  <pageSetup paperSize="9" scale="6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97"/>
  <sheetViews>
    <sheetView zoomScale="75" zoomScaleNormal="75" workbookViewId="0">
      <pane ySplit="12" topLeftCell="A156" activePane="bottomLeft" state="frozen"/>
      <selection activeCell="A7" sqref="A7"/>
      <selection pane="bottomLeft" activeCell="A169" sqref="A169:J174"/>
    </sheetView>
  </sheetViews>
  <sheetFormatPr defaultColWidth="9" defaultRowHeight="15.75"/>
  <cols>
    <col min="1" max="1" width="10.625" style="254" customWidth="1"/>
    <col min="2" max="2" width="14.125" style="254" customWidth="1"/>
    <col min="3" max="3" width="57.125" style="254" customWidth="1"/>
    <col min="4" max="4" width="5.625" style="258" customWidth="1"/>
    <col min="5" max="5" width="16.875" style="258" customWidth="1"/>
    <col min="6" max="6" width="17.625" style="254" customWidth="1"/>
    <col min="7" max="7" width="12.625" style="254" customWidth="1"/>
    <col min="8" max="8" width="15.625" style="254" customWidth="1"/>
    <col min="9" max="9" width="12.5" style="254" customWidth="1"/>
    <col min="10" max="10" width="36.875" style="254" customWidth="1"/>
    <col min="11" max="16384" width="9" style="254"/>
  </cols>
  <sheetData>
    <row r="1" spans="1:10" customFormat="1" ht="18">
      <c r="A1" s="1"/>
      <c r="B1" s="1"/>
      <c r="C1" s="1"/>
      <c r="D1" s="232"/>
      <c r="E1" s="232"/>
      <c r="F1" s="1"/>
      <c r="I1" s="254"/>
      <c r="J1" s="6" t="s">
        <v>4628</v>
      </c>
    </row>
    <row r="2" spans="1:10" customFormat="1" ht="18">
      <c r="A2" s="1"/>
      <c r="B2" s="1"/>
      <c r="C2" s="1"/>
      <c r="D2" s="232"/>
      <c r="E2" s="232"/>
      <c r="F2" s="1"/>
      <c r="I2" s="254"/>
      <c r="J2" s="3" t="s">
        <v>5836</v>
      </c>
    </row>
    <row r="3" spans="1:10" s="515" customFormat="1" ht="16.149999999999999" customHeight="1"/>
    <row r="4" spans="1:10" customFormat="1" ht="26.25" customHeight="1">
      <c r="A4" s="1406" t="s">
        <v>2965</v>
      </c>
      <c r="B4" s="1406"/>
      <c r="C4" s="1406"/>
      <c r="D4" s="1406"/>
      <c r="E4" s="1406"/>
      <c r="F4" s="1406"/>
      <c r="G4" s="1406"/>
      <c r="H4" s="1406"/>
      <c r="I4" s="1406"/>
      <c r="J4" s="1406"/>
    </row>
    <row r="5" spans="1:10" customFormat="1" ht="6.75" customHeight="1">
      <c r="A5" s="988"/>
      <c r="B5" s="988"/>
      <c r="C5" s="988"/>
      <c r="D5" s="233"/>
      <c r="E5" s="233"/>
      <c r="F5" s="988"/>
      <c r="G5" s="988"/>
      <c r="H5" s="988"/>
      <c r="I5" s="988"/>
    </row>
    <row r="6" spans="1:10" customFormat="1" ht="39.75" customHeight="1">
      <c r="A6" s="1378" t="s">
        <v>3956</v>
      </c>
      <c r="B6" s="1378"/>
      <c r="C6" s="1378"/>
      <c r="D6" s="1378"/>
      <c r="E6" s="1378"/>
      <c r="F6" s="1378"/>
      <c r="G6" s="1378"/>
      <c r="H6" s="1378"/>
      <c r="I6" s="1378"/>
      <c r="J6" s="1378"/>
    </row>
    <row r="7" spans="1:10" customFormat="1" ht="3.75" customHeight="1">
      <c r="A7" s="987"/>
      <c r="B7" s="987"/>
      <c r="C7" s="987"/>
      <c r="D7" s="234"/>
      <c r="E7" s="234"/>
      <c r="F7" s="987"/>
      <c r="G7" s="987"/>
      <c r="H7" s="987"/>
      <c r="I7" s="987"/>
    </row>
    <row r="8" spans="1:10" s="361" customFormat="1" ht="45" customHeight="1">
      <c r="A8" s="1407" t="s">
        <v>6222</v>
      </c>
      <c r="B8" s="1407"/>
      <c r="C8" s="1407"/>
      <c r="D8" s="1407"/>
      <c r="E8" s="1407"/>
      <c r="F8" s="1407"/>
      <c r="G8" s="1407"/>
      <c r="H8" s="1407"/>
      <c r="I8" s="1407"/>
      <c r="J8" s="1407"/>
    </row>
    <row r="9" spans="1:10" customFormat="1" ht="3.75" customHeight="1">
      <c r="A9" s="987"/>
      <c r="B9" s="987"/>
      <c r="C9" s="987"/>
      <c r="D9" s="234"/>
      <c r="E9" s="234"/>
      <c r="F9" s="987"/>
      <c r="G9" s="987"/>
      <c r="H9" s="987"/>
      <c r="I9" s="987"/>
    </row>
    <row r="10" spans="1:10" ht="34.15" customHeight="1">
      <c r="A10" s="1408" t="s">
        <v>3884</v>
      </c>
      <c r="B10" s="1410" t="s">
        <v>177</v>
      </c>
      <c r="C10" s="1410"/>
      <c r="D10" s="1410" t="s">
        <v>2919</v>
      </c>
      <c r="E10" s="1410"/>
      <c r="F10" s="1411" t="s">
        <v>153</v>
      </c>
      <c r="G10" s="1411" t="s">
        <v>3501</v>
      </c>
      <c r="H10" s="1402" t="s">
        <v>5871</v>
      </c>
      <c r="I10" s="1402"/>
      <c r="J10" s="1404" t="s">
        <v>135</v>
      </c>
    </row>
    <row r="11" spans="1:10" ht="34.15" customHeight="1">
      <c r="A11" s="1409"/>
      <c r="B11" s="516" t="s">
        <v>823</v>
      </c>
      <c r="C11" s="989" t="s">
        <v>3883</v>
      </c>
      <c r="D11" s="516" t="s">
        <v>823</v>
      </c>
      <c r="E11" s="989" t="s">
        <v>824</v>
      </c>
      <c r="F11" s="1412"/>
      <c r="G11" s="1412"/>
      <c r="H11" s="990" t="s">
        <v>162</v>
      </c>
      <c r="I11" s="990" t="s">
        <v>163</v>
      </c>
      <c r="J11" s="1405"/>
    </row>
    <row r="12" spans="1:10" s="256" customFormat="1" ht="12.75">
      <c r="A12" s="517" t="s">
        <v>20</v>
      </c>
      <c r="B12" s="517" t="s">
        <v>81</v>
      </c>
      <c r="C12" s="517" t="s">
        <v>22</v>
      </c>
      <c r="D12" s="517" t="s">
        <v>23</v>
      </c>
      <c r="E12" s="517" t="s">
        <v>24</v>
      </c>
      <c r="F12" s="517" t="s">
        <v>83</v>
      </c>
      <c r="G12" s="517" t="s">
        <v>84</v>
      </c>
      <c r="H12" s="517" t="s">
        <v>85</v>
      </c>
      <c r="I12" s="517" t="s">
        <v>86</v>
      </c>
      <c r="J12" s="517" t="s">
        <v>87</v>
      </c>
    </row>
    <row r="13" spans="1:10" ht="29.25" customHeight="1">
      <c r="A13" s="518" t="s">
        <v>2664</v>
      </c>
      <c r="B13" s="519"/>
      <c r="C13" s="520" t="s">
        <v>2430</v>
      </c>
      <c r="D13" s="519"/>
      <c r="E13" s="519"/>
      <c r="F13" s="519"/>
      <c r="G13" s="519"/>
      <c r="H13" s="519"/>
      <c r="I13" s="1000"/>
      <c r="J13" s="1013"/>
    </row>
    <row r="14" spans="1:10" ht="29.25" customHeight="1">
      <c r="A14" s="518" t="s">
        <v>2971</v>
      </c>
      <c r="B14" s="519"/>
      <c r="C14" s="520" t="s">
        <v>2972</v>
      </c>
      <c r="D14" s="519"/>
      <c r="E14" s="519"/>
      <c r="F14" s="519"/>
      <c r="G14" s="519"/>
      <c r="H14" s="519"/>
      <c r="I14" s="1000"/>
      <c r="J14" s="1013"/>
    </row>
    <row r="15" spans="1:10" s="257" customFormat="1" ht="28.5" customHeight="1">
      <c r="A15" s="1194" t="s">
        <v>2971</v>
      </c>
      <c r="B15" s="1208" t="s">
        <v>1095</v>
      </c>
      <c r="C15" s="1208" t="s">
        <v>1096</v>
      </c>
      <c r="D15" s="1194" t="s">
        <v>2920</v>
      </c>
      <c r="E15" s="1209" t="s">
        <v>3052</v>
      </c>
      <c r="F15" s="1197" t="s">
        <v>6192</v>
      </c>
      <c r="G15" s="1198" t="s">
        <v>3502</v>
      </c>
      <c r="H15" s="1199">
        <v>1302</v>
      </c>
      <c r="I15" s="1210">
        <v>1302</v>
      </c>
      <c r="J15" s="1288"/>
    </row>
    <row r="16" spans="1:10" s="257" customFormat="1" ht="28.5" customHeight="1">
      <c r="A16" s="521" t="s">
        <v>2971</v>
      </c>
      <c r="B16" s="522" t="s">
        <v>1095</v>
      </c>
      <c r="C16" s="522" t="s">
        <v>1096</v>
      </c>
      <c r="D16" s="521" t="s">
        <v>2920</v>
      </c>
      <c r="E16" s="523" t="s">
        <v>3052</v>
      </c>
      <c r="F16" s="1026">
        <v>181</v>
      </c>
      <c r="G16" s="524" t="s">
        <v>3502</v>
      </c>
      <c r="H16" s="525">
        <v>1367</v>
      </c>
      <c r="I16" s="1001"/>
      <c r="J16" s="1008"/>
    </row>
    <row r="17" spans="1:10" s="257" customFormat="1" ht="28.5" customHeight="1">
      <c r="A17" s="521" t="s">
        <v>2971</v>
      </c>
      <c r="B17" s="522" t="s">
        <v>2757</v>
      </c>
      <c r="C17" s="522" t="s">
        <v>2758</v>
      </c>
      <c r="D17" s="521" t="s">
        <v>2920</v>
      </c>
      <c r="E17" s="523" t="s">
        <v>3052</v>
      </c>
      <c r="F17" s="1026">
        <v>999</v>
      </c>
      <c r="G17" s="524" t="s">
        <v>3502</v>
      </c>
      <c r="H17" s="525">
        <v>3114</v>
      </c>
      <c r="I17" s="1001">
        <v>3114</v>
      </c>
      <c r="J17" s="1008"/>
    </row>
    <row r="18" spans="1:10" s="257" customFormat="1" ht="28.5" customHeight="1">
      <c r="A18" s="521" t="s">
        <v>2971</v>
      </c>
      <c r="B18" s="522" t="s">
        <v>1152</v>
      </c>
      <c r="C18" s="522" t="s">
        <v>1153</v>
      </c>
      <c r="D18" s="521" t="s">
        <v>2920</v>
      </c>
      <c r="E18" s="523" t="s">
        <v>3052</v>
      </c>
      <c r="F18" s="1026">
        <v>999</v>
      </c>
      <c r="G18" s="524" t="s">
        <v>3502</v>
      </c>
      <c r="H18" s="525">
        <v>661</v>
      </c>
      <c r="I18" s="1001">
        <v>661</v>
      </c>
      <c r="J18" s="1008"/>
    </row>
    <row r="19" spans="1:10" s="257" customFormat="1" ht="28.5" customHeight="1">
      <c r="A19" s="521" t="s">
        <v>2971</v>
      </c>
      <c r="B19" s="522" t="s">
        <v>1152</v>
      </c>
      <c r="C19" s="522" t="s">
        <v>1153</v>
      </c>
      <c r="D19" s="521" t="s">
        <v>2920</v>
      </c>
      <c r="E19" s="523" t="s">
        <v>3052</v>
      </c>
      <c r="F19" s="1026">
        <v>181</v>
      </c>
      <c r="G19" s="524" t="s">
        <v>3502</v>
      </c>
      <c r="H19" s="525">
        <v>694</v>
      </c>
      <c r="I19" s="1001"/>
      <c r="J19" s="1008"/>
    </row>
    <row r="20" spans="1:10" s="257" customFormat="1" ht="28.5" customHeight="1">
      <c r="A20" s="521" t="s">
        <v>2971</v>
      </c>
      <c r="B20" s="522" t="s">
        <v>1156</v>
      </c>
      <c r="C20" s="522" t="s">
        <v>1157</v>
      </c>
      <c r="D20" s="521" t="s">
        <v>2920</v>
      </c>
      <c r="E20" s="523" t="s">
        <v>3052</v>
      </c>
      <c r="F20" s="1026">
        <v>999</v>
      </c>
      <c r="G20" s="524" t="s">
        <v>3502</v>
      </c>
      <c r="H20" s="525">
        <v>661</v>
      </c>
      <c r="I20" s="1001">
        <v>661</v>
      </c>
      <c r="J20" s="1008"/>
    </row>
    <row r="21" spans="1:10" s="257" customFormat="1" ht="28.5" customHeight="1">
      <c r="A21" s="521" t="s">
        <v>2971</v>
      </c>
      <c r="B21" s="522" t="s">
        <v>1156</v>
      </c>
      <c r="C21" s="522" t="s">
        <v>1157</v>
      </c>
      <c r="D21" s="521" t="s">
        <v>2920</v>
      </c>
      <c r="E21" s="523" t="s">
        <v>3052</v>
      </c>
      <c r="F21" s="1026">
        <v>181</v>
      </c>
      <c r="G21" s="524" t="s">
        <v>3502</v>
      </c>
      <c r="H21" s="525">
        <v>694</v>
      </c>
      <c r="I21" s="1001"/>
      <c r="J21" s="1008"/>
    </row>
    <row r="22" spans="1:10" s="257" customFormat="1" ht="28.5" customHeight="1">
      <c r="A22" s="521" t="s">
        <v>2971</v>
      </c>
      <c r="B22" s="522" t="s">
        <v>1105</v>
      </c>
      <c r="C22" s="522" t="s">
        <v>1106</v>
      </c>
      <c r="D22" s="521" t="s">
        <v>2920</v>
      </c>
      <c r="E22" s="523" t="s">
        <v>3052</v>
      </c>
      <c r="F22" s="1026">
        <v>999</v>
      </c>
      <c r="G22" s="524" t="s">
        <v>3502</v>
      </c>
      <c r="H22" s="525">
        <v>1179</v>
      </c>
      <c r="I22" s="1001">
        <v>1179</v>
      </c>
      <c r="J22" s="1008"/>
    </row>
    <row r="23" spans="1:10" s="257" customFormat="1" ht="28.5" customHeight="1">
      <c r="A23" s="521" t="s">
        <v>2971</v>
      </c>
      <c r="B23" s="522" t="s">
        <v>1105</v>
      </c>
      <c r="C23" s="522" t="s">
        <v>1106</v>
      </c>
      <c r="D23" s="521" t="s">
        <v>2920</v>
      </c>
      <c r="E23" s="523" t="s">
        <v>3052</v>
      </c>
      <c r="F23" s="1026">
        <v>181</v>
      </c>
      <c r="G23" s="524" t="s">
        <v>3502</v>
      </c>
      <c r="H23" s="525">
        <v>1238</v>
      </c>
      <c r="I23" s="1001"/>
      <c r="J23" s="1008"/>
    </row>
    <row r="24" spans="1:10" s="257" customFormat="1" ht="28.5" customHeight="1">
      <c r="A24" s="521" t="s">
        <v>2971</v>
      </c>
      <c r="B24" s="522" t="s">
        <v>821</v>
      </c>
      <c r="C24" s="522" t="s">
        <v>822</v>
      </c>
      <c r="D24" s="521" t="s">
        <v>2920</v>
      </c>
      <c r="E24" s="523" t="s">
        <v>3052</v>
      </c>
      <c r="F24" s="1026">
        <v>999</v>
      </c>
      <c r="G24" s="524" t="s">
        <v>3502</v>
      </c>
      <c r="H24" s="525">
        <v>1179</v>
      </c>
      <c r="I24" s="1001">
        <v>1179</v>
      </c>
      <c r="J24" s="1008"/>
    </row>
    <row r="25" spans="1:10" s="257" customFormat="1" ht="28.5" customHeight="1">
      <c r="A25" s="521" t="s">
        <v>2971</v>
      </c>
      <c r="B25" s="522" t="s">
        <v>821</v>
      </c>
      <c r="C25" s="522" t="s">
        <v>822</v>
      </c>
      <c r="D25" s="521" t="s">
        <v>2920</v>
      </c>
      <c r="E25" s="523" t="s">
        <v>3052</v>
      </c>
      <c r="F25" s="1026">
        <v>181</v>
      </c>
      <c r="G25" s="524" t="s">
        <v>3502</v>
      </c>
      <c r="H25" s="525">
        <v>1238</v>
      </c>
      <c r="I25" s="1001"/>
      <c r="J25" s="1008"/>
    </row>
    <row r="26" spans="1:10" s="257" customFormat="1" ht="28.5" customHeight="1">
      <c r="A26" s="521" t="s">
        <v>2971</v>
      </c>
      <c r="B26" s="522" t="s">
        <v>1109</v>
      </c>
      <c r="C26" s="522" t="s">
        <v>1110</v>
      </c>
      <c r="D26" s="521" t="s">
        <v>2920</v>
      </c>
      <c r="E26" s="523" t="s">
        <v>3052</v>
      </c>
      <c r="F26" s="1026">
        <v>999</v>
      </c>
      <c r="G26" s="524" t="s">
        <v>3502</v>
      </c>
      <c r="H26" s="525">
        <v>1179</v>
      </c>
      <c r="I26" s="1001">
        <v>1179</v>
      </c>
      <c r="J26" s="1008"/>
    </row>
    <row r="27" spans="1:10" s="257" customFormat="1" ht="28.5" customHeight="1">
      <c r="A27" s="521" t="s">
        <v>2971</v>
      </c>
      <c r="B27" s="522" t="s">
        <v>1109</v>
      </c>
      <c r="C27" s="522" t="s">
        <v>1110</v>
      </c>
      <c r="D27" s="521" t="s">
        <v>2920</v>
      </c>
      <c r="E27" s="523" t="s">
        <v>3052</v>
      </c>
      <c r="F27" s="1026">
        <v>181</v>
      </c>
      <c r="G27" s="524" t="s">
        <v>3502</v>
      </c>
      <c r="H27" s="525">
        <v>1238</v>
      </c>
      <c r="I27" s="1001"/>
      <c r="J27" s="1008"/>
    </row>
    <row r="28" spans="1:10" s="257" customFormat="1" ht="28.5" customHeight="1">
      <c r="A28" s="521" t="s">
        <v>2971</v>
      </c>
      <c r="B28" s="522" t="s">
        <v>1107</v>
      </c>
      <c r="C28" s="522" t="s">
        <v>1108</v>
      </c>
      <c r="D28" s="521" t="s">
        <v>2920</v>
      </c>
      <c r="E28" s="523" t="s">
        <v>3052</v>
      </c>
      <c r="F28" s="492" t="s">
        <v>5733</v>
      </c>
      <c r="G28" s="524" t="s">
        <v>3502</v>
      </c>
      <c r="H28" s="525">
        <v>1179</v>
      </c>
      <c r="I28" s="1001">
        <v>1179</v>
      </c>
      <c r="J28" s="1008"/>
    </row>
    <row r="29" spans="1:10" s="257" customFormat="1" ht="28.5" customHeight="1">
      <c r="A29" s="521" t="s">
        <v>2971</v>
      </c>
      <c r="B29" s="522" t="s">
        <v>1107</v>
      </c>
      <c r="C29" s="522" t="s">
        <v>1108</v>
      </c>
      <c r="D29" s="521" t="s">
        <v>2920</v>
      </c>
      <c r="E29" s="523" t="s">
        <v>3052</v>
      </c>
      <c r="F29" s="1026">
        <v>181</v>
      </c>
      <c r="G29" s="524" t="s">
        <v>3502</v>
      </c>
      <c r="H29" s="525">
        <v>1238</v>
      </c>
      <c r="I29" s="1001"/>
      <c r="J29" s="1008"/>
    </row>
    <row r="30" spans="1:10" s="257" customFormat="1" ht="28.5" customHeight="1">
      <c r="A30" s="521" t="s">
        <v>2971</v>
      </c>
      <c r="B30" s="522" t="s">
        <v>1093</v>
      </c>
      <c r="C30" s="522" t="s">
        <v>1094</v>
      </c>
      <c r="D30" s="521" t="s">
        <v>2920</v>
      </c>
      <c r="E30" s="523" t="s">
        <v>3052</v>
      </c>
      <c r="F30" s="1026">
        <v>999</v>
      </c>
      <c r="G30" s="524" t="s">
        <v>3502</v>
      </c>
      <c r="H30" s="525">
        <v>661</v>
      </c>
      <c r="I30" s="1001">
        <v>661</v>
      </c>
      <c r="J30" s="1008"/>
    </row>
    <row r="31" spans="1:10" s="257" customFormat="1" ht="28.5" customHeight="1">
      <c r="A31" s="521" t="s">
        <v>2971</v>
      </c>
      <c r="B31" s="522" t="s">
        <v>1111</v>
      </c>
      <c r="C31" s="522" t="s">
        <v>1112</v>
      </c>
      <c r="D31" s="521" t="s">
        <v>2920</v>
      </c>
      <c r="E31" s="523" t="s">
        <v>3052</v>
      </c>
      <c r="F31" s="1026">
        <v>999</v>
      </c>
      <c r="G31" s="524" t="s">
        <v>3502</v>
      </c>
      <c r="H31" s="525">
        <v>1120</v>
      </c>
      <c r="I31" s="1001">
        <v>1120</v>
      </c>
      <c r="J31" s="1008"/>
    </row>
    <row r="32" spans="1:10" s="257" customFormat="1" ht="28.5" customHeight="1">
      <c r="A32" s="521" t="s">
        <v>2971</v>
      </c>
      <c r="B32" s="522" t="s">
        <v>1111</v>
      </c>
      <c r="C32" s="522" t="s">
        <v>1112</v>
      </c>
      <c r="D32" s="521" t="s">
        <v>2920</v>
      </c>
      <c r="E32" s="523" t="s">
        <v>3052</v>
      </c>
      <c r="F32" s="1026">
        <v>181</v>
      </c>
      <c r="G32" s="524" t="s">
        <v>3502</v>
      </c>
      <c r="H32" s="525">
        <v>1176</v>
      </c>
      <c r="I32" s="1001"/>
      <c r="J32" s="1008"/>
    </row>
    <row r="33" spans="1:10" ht="29.25" customHeight="1">
      <c r="A33" s="518" t="s">
        <v>2665</v>
      </c>
      <c r="B33" s="519"/>
      <c r="C33" s="520" t="s">
        <v>2431</v>
      </c>
      <c r="D33" s="519"/>
      <c r="E33" s="519"/>
      <c r="F33" s="519"/>
      <c r="G33" s="519"/>
      <c r="H33" s="707"/>
      <c r="I33" s="1012"/>
      <c r="J33" s="1013"/>
    </row>
    <row r="34" spans="1:10" s="257" customFormat="1" ht="28.5" customHeight="1">
      <c r="A34" s="521" t="s">
        <v>2665</v>
      </c>
      <c r="B34" s="522" t="s">
        <v>1197</v>
      </c>
      <c r="C34" s="523" t="s">
        <v>1198</v>
      </c>
      <c r="D34" s="521" t="s">
        <v>2920</v>
      </c>
      <c r="E34" s="523" t="s">
        <v>3052</v>
      </c>
      <c r="F34" s="521" t="s">
        <v>3893</v>
      </c>
      <c r="G34" s="524" t="s">
        <v>3502</v>
      </c>
      <c r="H34" s="525">
        <v>1862</v>
      </c>
      <c r="I34" s="1001">
        <v>1862</v>
      </c>
      <c r="J34" s="1008"/>
    </row>
    <row r="35" spans="1:10" s="257" customFormat="1" ht="28.5" customHeight="1">
      <c r="A35" s="521" t="s">
        <v>2665</v>
      </c>
      <c r="B35" s="522" t="s">
        <v>1192</v>
      </c>
      <c r="C35" s="523" t="s">
        <v>1193</v>
      </c>
      <c r="D35" s="521" t="s">
        <v>2920</v>
      </c>
      <c r="E35" s="523" t="s">
        <v>3052</v>
      </c>
      <c r="F35" s="1026">
        <v>950</v>
      </c>
      <c r="G35" s="524" t="s">
        <v>3502</v>
      </c>
      <c r="H35" s="525">
        <v>1332</v>
      </c>
      <c r="I35" s="1001">
        <v>1332</v>
      </c>
      <c r="J35" s="1008"/>
    </row>
    <row r="36" spans="1:10" s="257" customFormat="1" ht="28.5" customHeight="1">
      <c r="A36" s="521" t="s">
        <v>2665</v>
      </c>
      <c r="B36" s="522" t="s">
        <v>1194</v>
      </c>
      <c r="C36" s="523" t="s">
        <v>1195</v>
      </c>
      <c r="D36" s="521" t="s">
        <v>2920</v>
      </c>
      <c r="E36" s="523" t="s">
        <v>3052</v>
      </c>
      <c r="F36" s="521" t="s">
        <v>3893</v>
      </c>
      <c r="G36" s="524" t="s">
        <v>3502</v>
      </c>
      <c r="H36" s="525">
        <v>2362</v>
      </c>
      <c r="I36" s="1001">
        <v>2362</v>
      </c>
      <c r="J36" s="1008"/>
    </row>
    <row r="37" spans="1:10" ht="28.5" customHeight="1">
      <c r="A37" s="521" t="s">
        <v>2665</v>
      </c>
      <c r="B37" s="522" t="s">
        <v>3674</v>
      </c>
      <c r="C37" s="523" t="s">
        <v>3675</v>
      </c>
      <c r="D37" s="521" t="s">
        <v>2920</v>
      </c>
      <c r="E37" s="523" t="s">
        <v>3052</v>
      </c>
      <c r="F37" s="521" t="s">
        <v>3893</v>
      </c>
      <c r="G37" s="524" t="s">
        <v>3502</v>
      </c>
      <c r="H37" s="525">
        <v>2362</v>
      </c>
      <c r="I37" s="1001">
        <v>2362</v>
      </c>
      <c r="J37" s="1008"/>
    </row>
    <row r="38" spans="1:10" s="257" customFormat="1" ht="28.5" customHeight="1">
      <c r="A38" s="521" t="s">
        <v>2665</v>
      </c>
      <c r="B38" s="522" t="s">
        <v>1199</v>
      </c>
      <c r="C38" s="523" t="s">
        <v>1200</v>
      </c>
      <c r="D38" s="521" t="s">
        <v>2920</v>
      </c>
      <c r="E38" s="523" t="s">
        <v>3052</v>
      </c>
      <c r="F38" s="521" t="s">
        <v>3893</v>
      </c>
      <c r="G38" s="524" t="s">
        <v>3502</v>
      </c>
      <c r="H38" s="525">
        <v>1862</v>
      </c>
      <c r="I38" s="1001">
        <v>1862</v>
      </c>
      <c r="J38" s="1008"/>
    </row>
    <row r="39" spans="1:10" s="257" customFormat="1" ht="28.5" customHeight="1">
      <c r="A39" s="521" t="s">
        <v>2665</v>
      </c>
      <c r="B39" s="522" t="s">
        <v>1190</v>
      </c>
      <c r="C39" s="523" t="s">
        <v>3220</v>
      </c>
      <c r="D39" s="521" t="s">
        <v>2920</v>
      </c>
      <c r="E39" s="523" t="s">
        <v>3052</v>
      </c>
      <c r="F39" s="521" t="s">
        <v>3893</v>
      </c>
      <c r="G39" s="524" t="s">
        <v>3502</v>
      </c>
      <c r="H39" s="525">
        <v>3982</v>
      </c>
      <c r="I39" s="1001">
        <v>3982</v>
      </c>
      <c r="J39" s="1008"/>
    </row>
    <row r="40" spans="1:10" s="257" customFormat="1" ht="28.5" customHeight="1">
      <c r="A40" s="521" t="s">
        <v>2665</v>
      </c>
      <c r="B40" s="522" t="s">
        <v>2681</v>
      </c>
      <c r="C40" s="523" t="s">
        <v>2921</v>
      </c>
      <c r="D40" s="521" t="s">
        <v>2920</v>
      </c>
      <c r="E40" s="523" t="s">
        <v>3052</v>
      </c>
      <c r="F40" s="1026">
        <v>950</v>
      </c>
      <c r="G40" s="524" t="s">
        <v>3502</v>
      </c>
      <c r="H40" s="525">
        <v>2394</v>
      </c>
      <c r="I40" s="1001">
        <v>2394</v>
      </c>
      <c r="J40" s="1008"/>
    </row>
    <row r="41" spans="1:10" s="257" customFormat="1" ht="28.5" customHeight="1">
      <c r="A41" s="521" t="s">
        <v>2665</v>
      </c>
      <c r="B41" s="522" t="s">
        <v>1191</v>
      </c>
      <c r="C41" s="523" t="s">
        <v>3222</v>
      </c>
      <c r="D41" s="521" t="s">
        <v>2920</v>
      </c>
      <c r="E41" s="523" t="s">
        <v>3052</v>
      </c>
      <c r="F41" s="1026">
        <v>950</v>
      </c>
      <c r="G41" s="524" t="s">
        <v>3502</v>
      </c>
      <c r="H41" s="525">
        <v>2394</v>
      </c>
      <c r="I41" s="1001">
        <v>2394</v>
      </c>
      <c r="J41" s="1008"/>
    </row>
    <row r="42" spans="1:10" s="257" customFormat="1" ht="29.25" customHeight="1">
      <c r="A42" s="518" t="s">
        <v>2660</v>
      </c>
      <c r="B42" s="519"/>
      <c r="C42" s="520" t="s">
        <v>2428</v>
      </c>
      <c r="D42" s="519"/>
      <c r="E42" s="519"/>
      <c r="F42" s="519"/>
      <c r="G42" s="519"/>
      <c r="H42" s="519"/>
      <c r="I42" s="1000"/>
      <c r="J42" s="1013"/>
    </row>
    <row r="43" spans="1:10" ht="29.25" customHeight="1">
      <c r="A43" s="518" t="s">
        <v>2923</v>
      </c>
      <c r="B43" s="519"/>
      <c r="C43" s="520" t="s">
        <v>6027</v>
      </c>
      <c r="D43" s="519"/>
      <c r="E43" s="519"/>
      <c r="F43" s="519"/>
      <c r="G43" s="519"/>
      <c r="H43" s="519"/>
      <c r="I43" s="1000"/>
      <c r="J43" s="1013"/>
    </row>
    <row r="44" spans="1:10" ht="29.25" customHeight="1">
      <c r="A44" s="518" t="s">
        <v>146</v>
      </c>
      <c r="B44" s="519"/>
      <c r="C44" s="520" t="s">
        <v>3880</v>
      </c>
      <c r="D44" s="519"/>
      <c r="E44" s="519"/>
      <c r="F44" s="519"/>
      <c r="G44" s="519"/>
      <c r="H44" s="519"/>
      <c r="I44" s="1000"/>
      <c r="J44" s="1013"/>
    </row>
    <row r="45" spans="1:10" s="257" customFormat="1" ht="28.5" customHeight="1">
      <c r="A45" s="521" t="s">
        <v>146</v>
      </c>
      <c r="B45" s="522" t="s">
        <v>835</v>
      </c>
      <c r="C45" s="522" t="s">
        <v>2928</v>
      </c>
      <c r="D45" s="521" t="s">
        <v>3448</v>
      </c>
      <c r="E45" s="523" t="s">
        <v>3450</v>
      </c>
      <c r="F45" s="1026">
        <v>990</v>
      </c>
      <c r="G45" s="524" t="s">
        <v>3502</v>
      </c>
      <c r="H45" s="525">
        <v>3427</v>
      </c>
      <c r="I45" s="1001">
        <v>3427</v>
      </c>
      <c r="J45" s="1008"/>
    </row>
    <row r="46" spans="1:10" s="257" customFormat="1" ht="28.5" customHeight="1">
      <c r="A46" s="521" t="s">
        <v>146</v>
      </c>
      <c r="B46" s="522" t="s">
        <v>837</v>
      </c>
      <c r="C46" s="522" t="s">
        <v>2930</v>
      </c>
      <c r="D46" s="521" t="s">
        <v>3448</v>
      </c>
      <c r="E46" s="523" t="s">
        <v>3450</v>
      </c>
      <c r="F46" s="1026">
        <v>990</v>
      </c>
      <c r="G46" s="524" t="s">
        <v>3502</v>
      </c>
      <c r="H46" s="525">
        <v>3427</v>
      </c>
      <c r="I46" s="1001">
        <v>3427</v>
      </c>
      <c r="J46" s="1008"/>
    </row>
    <row r="47" spans="1:10" s="257" customFormat="1" ht="28.5" customHeight="1">
      <c r="A47" s="492" t="s">
        <v>146</v>
      </c>
      <c r="B47" s="493" t="s">
        <v>3671</v>
      </c>
      <c r="C47" s="493" t="s">
        <v>2944</v>
      </c>
      <c r="D47" s="521" t="s">
        <v>3448</v>
      </c>
      <c r="E47" s="494" t="s">
        <v>3450</v>
      </c>
      <c r="F47" s="1026">
        <v>990</v>
      </c>
      <c r="G47" s="495" t="s">
        <v>3502</v>
      </c>
      <c r="H47" s="525">
        <v>3427</v>
      </c>
      <c r="I47" s="1001">
        <v>3427</v>
      </c>
      <c r="J47" s="1008"/>
    </row>
    <row r="48" spans="1:10" s="257" customFormat="1" ht="28.5" customHeight="1">
      <c r="A48" s="521" t="s">
        <v>146</v>
      </c>
      <c r="B48" s="522" t="s">
        <v>838</v>
      </c>
      <c r="C48" s="522" t="s">
        <v>2931</v>
      </c>
      <c r="D48" s="521" t="s">
        <v>3448</v>
      </c>
      <c r="E48" s="523" t="s">
        <v>3450</v>
      </c>
      <c r="F48" s="1026">
        <v>990</v>
      </c>
      <c r="G48" s="524" t="s">
        <v>3502</v>
      </c>
      <c r="H48" s="525">
        <v>3427</v>
      </c>
      <c r="I48" s="1001">
        <v>3427</v>
      </c>
      <c r="J48" s="1008"/>
    </row>
    <row r="49" spans="1:10" s="257" customFormat="1" ht="28.5" customHeight="1">
      <c r="A49" s="521" t="s">
        <v>146</v>
      </c>
      <c r="B49" s="522" t="s">
        <v>833</v>
      </c>
      <c r="C49" s="522" t="s">
        <v>3566</v>
      </c>
      <c r="D49" s="521" t="s">
        <v>3448</v>
      </c>
      <c r="E49" s="523" t="s">
        <v>3450</v>
      </c>
      <c r="F49" s="1026">
        <v>990</v>
      </c>
      <c r="G49" s="524" t="s">
        <v>3502</v>
      </c>
      <c r="H49" s="525">
        <v>3427</v>
      </c>
      <c r="I49" s="1001">
        <v>3427</v>
      </c>
      <c r="J49" s="1008"/>
    </row>
    <row r="50" spans="1:10" s="257" customFormat="1" ht="28.5" customHeight="1">
      <c r="A50" s="521" t="s">
        <v>146</v>
      </c>
      <c r="B50" s="522" t="s">
        <v>825</v>
      </c>
      <c r="C50" s="522" t="s">
        <v>826</v>
      </c>
      <c r="D50" s="521" t="s">
        <v>3448</v>
      </c>
      <c r="E50" s="523" t="s">
        <v>3450</v>
      </c>
      <c r="F50" s="1026">
        <v>990</v>
      </c>
      <c r="G50" s="524" t="s">
        <v>3502</v>
      </c>
      <c r="H50" s="525">
        <v>3427</v>
      </c>
      <c r="I50" s="1001">
        <v>3427</v>
      </c>
      <c r="J50" s="1008"/>
    </row>
    <row r="51" spans="1:10" s="257" customFormat="1" ht="28.5" customHeight="1">
      <c r="A51" s="521" t="s">
        <v>146</v>
      </c>
      <c r="B51" s="522" t="s">
        <v>827</v>
      </c>
      <c r="C51" s="522" t="s">
        <v>828</v>
      </c>
      <c r="D51" s="521" t="s">
        <v>3448</v>
      </c>
      <c r="E51" s="523" t="s">
        <v>3450</v>
      </c>
      <c r="F51" s="1026">
        <v>990</v>
      </c>
      <c r="G51" s="524" t="s">
        <v>3502</v>
      </c>
      <c r="H51" s="525">
        <v>3427</v>
      </c>
      <c r="I51" s="1001">
        <v>3427</v>
      </c>
      <c r="J51" s="1008"/>
    </row>
    <row r="52" spans="1:10" s="257" customFormat="1" ht="28.5" customHeight="1">
      <c r="A52" s="521" t="s">
        <v>146</v>
      </c>
      <c r="B52" s="522" t="s">
        <v>832</v>
      </c>
      <c r="C52" s="522" t="s">
        <v>2926</v>
      </c>
      <c r="D52" s="521" t="s">
        <v>3448</v>
      </c>
      <c r="E52" s="523" t="s">
        <v>3450</v>
      </c>
      <c r="F52" s="1026">
        <v>990</v>
      </c>
      <c r="G52" s="524" t="s">
        <v>3502</v>
      </c>
      <c r="H52" s="525">
        <v>3427</v>
      </c>
      <c r="I52" s="1001">
        <v>3427</v>
      </c>
      <c r="J52" s="1008"/>
    </row>
    <row r="53" spans="1:10" s="257" customFormat="1" ht="28.5" customHeight="1">
      <c r="A53" s="521" t="s">
        <v>146</v>
      </c>
      <c r="B53" s="522" t="s">
        <v>831</v>
      </c>
      <c r="C53" s="522" t="s">
        <v>2925</v>
      </c>
      <c r="D53" s="521" t="s">
        <v>3448</v>
      </c>
      <c r="E53" s="523" t="s">
        <v>3450</v>
      </c>
      <c r="F53" s="1026">
        <v>990</v>
      </c>
      <c r="G53" s="524" t="s">
        <v>3502</v>
      </c>
      <c r="H53" s="525">
        <v>3427</v>
      </c>
      <c r="I53" s="1001">
        <v>3427</v>
      </c>
      <c r="J53" s="1008"/>
    </row>
    <row r="54" spans="1:10" s="257" customFormat="1" ht="28.5" customHeight="1">
      <c r="A54" s="521" t="s">
        <v>146</v>
      </c>
      <c r="B54" s="522" t="s">
        <v>839</v>
      </c>
      <c r="C54" s="522" t="s">
        <v>2932</v>
      </c>
      <c r="D54" s="521" t="s">
        <v>3448</v>
      </c>
      <c r="E54" s="523" t="s">
        <v>3450</v>
      </c>
      <c r="F54" s="1026">
        <v>990</v>
      </c>
      <c r="G54" s="524" t="s">
        <v>3502</v>
      </c>
      <c r="H54" s="525">
        <v>3427</v>
      </c>
      <c r="I54" s="1001">
        <v>3427</v>
      </c>
      <c r="J54" s="1008"/>
    </row>
    <row r="55" spans="1:10" s="257" customFormat="1" ht="28.5" customHeight="1">
      <c r="A55" s="521" t="s">
        <v>146</v>
      </c>
      <c r="B55" s="522" t="s">
        <v>829</v>
      </c>
      <c r="C55" s="522" t="s">
        <v>3565</v>
      </c>
      <c r="D55" s="521" t="s">
        <v>3448</v>
      </c>
      <c r="E55" s="523" t="s">
        <v>3450</v>
      </c>
      <c r="F55" s="1026">
        <v>990</v>
      </c>
      <c r="G55" s="524" t="s">
        <v>3502</v>
      </c>
      <c r="H55" s="525">
        <v>3427</v>
      </c>
      <c r="I55" s="1001">
        <v>3427</v>
      </c>
      <c r="J55" s="1008"/>
    </row>
    <row r="56" spans="1:10" s="257" customFormat="1" ht="28.5" customHeight="1">
      <c r="A56" s="521" t="s">
        <v>146</v>
      </c>
      <c r="B56" s="522" t="s">
        <v>834</v>
      </c>
      <c r="C56" s="522" t="s">
        <v>2927</v>
      </c>
      <c r="D56" s="521" t="s">
        <v>3448</v>
      </c>
      <c r="E56" s="523" t="s">
        <v>3450</v>
      </c>
      <c r="F56" s="1026">
        <v>990</v>
      </c>
      <c r="G56" s="524" t="s">
        <v>3502</v>
      </c>
      <c r="H56" s="525">
        <v>3427</v>
      </c>
      <c r="I56" s="1001">
        <v>3427</v>
      </c>
      <c r="J56" s="1008"/>
    </row>
    <row r="57" spans="1:10" s="257" customFormat="1" ht="28.5" customHeight="1">
      <c r="A57" s="521" t="s">
        <v>146</v>
      </c>
      <c r="B57" s="522" t="s">
        <v>840</v>
      </c>
      <c r="C57" s="522" t="s">
        <v>2933</v>
      </c>
      <c r="D57" s="521" t="s">
        <v>3448</v>
      </c>
      <c r="E57" s="523" t="s">
        <v>3450</v>
      </c>
      <c r="F57" s="1026">
        <v>990</v>
      </c>
      <c r="G57" s="524" t="s">
        <v>3502</v>
      </c>
      <c r="H57" s="525">
        <v>3427</v>
      </c>
      <c r="I57" s="1001">
        <v>3427</v>
      </c>
      <c r="J57" s="1008"/>
    </row>
    <row r="58" spans="1:10" s="257" customFormat="1" ht="28.5" customHeight="1">
      <c r="A58" s="521" t="s">
        <v>146</v>
      </c>
      <c r="B58" s="522" t="s">
        <v>830</v>
      </c>
      <c r="C58" s="522" t="s">
        <v>2924</v>
      </c>
      <c r="D58" s="521" t="s">
        <v>3448</v>
      </c>
      <c r="E58" s="523" t="s">
        <v>3450</v>
      </c>
      <c r="F58" s="1026">
        <v>990</v>
      </c>
      <c r="G58" s="524" t="s">
        <v>3502</v>
      </c>
      <c r="H58" s="525">
        <v>3427</v>
      </c>
      <c r="I58" s="1001">
        <v>3427</v>
      </c>
      <c r="J58" s="1008"/>
    </row>
    <row r="59" spans="1:10" s="257" customFormat="1" ht="28.5" customHeight="1">
      <c r="A59" s="521" t="s">
        <v>146</v>
      </c>
      <c r="B59" s="522" t="s">
        <v>836</v>
      </c>
      <c r="C59" s="522" t="s">
        <v>2929</v>
      </c>
      <c r="D59" s="521" t="s">
        <v>3448</v>
      </c>
      <c r="E59" s="523" t="s">
        <v>3450</v>
      </c>
      <c r="F59" s="1026">
        <v>990</v>
      </c>
      <c r="G59" s="524" t="s">
        <v>3502</v>
      </c>
      <c r="H59" s="525">
        <v>3427</v>
      </c>
      <c r="I59" s="1001">
        <v>3427</v>
      </c>
      <c r="J59" s="1008"/>
    </row>
    <row r="60" spans="1:10" ht="29.25" customHeight="1">
      <c r="A60" s="518" t="s">
        <v>147</v>
      </c>
      <c r="B60" s="519"/>
      <c r="C60" s="520" t="s">
        <v>2945</v>
      </c>
      <c r="D60" s="519"/>
      <c r="E60" s="519"/>
      <c r="F60" s="519"/>
      <c r="G60" s="519"/>
      <c r="H60" s="519"/>
      <c r="I60" s="1000"/>
      <c r="J60" s="1013"/>
    </row>
    <row r="61" spans="1:10" s="257" customFormat="1" ht="28.5" customHeight="1">
      <c r="A61" s="521" t="s">
        <v>147</v>
      </c>
      <c r="B61" s="522" t="s">
        <v>849</v>
      </c>
      <c r="C61" s="522" t="s">
        <v>2936</v>
      </c>
      <c r="D61" s="521" t="s">
        <v>3449</v>
      </c>
      <c r="E61" s="523" t="s">
        <v>3451</v>
      </c>
      <c r="F61" s="1026">
        <v>990</v>
      </c>
      <c r="G61" s="524" t="s">
        <v>3502</v>
      </c>
      <c r="H61" s="525">
        <v>9736</v>
      </c>
      <c r="I61" s="1001">
        <v>9736</v>
      </c>
      <c r="J61" s="1009"/>
    </row>
    <row r="62" spans="1:10" s="257" customFormat="1" ht="28.5" customHeight="1">
      <c r="A62" s="521" t="s">
        <v>147</v>
      </c>
      <c r="B62" s="522" t="s">
        <v>851</v>
      </c>
      <c r="C62" s="522" t="s">
        <v>2938</v>
      </c>
      <c r="D62" s="521" t="s">
        <v>3449</v>
      </c>
      <c r="E62" s="523" t="s">
        <v>3451</v>
      </c>
      <c r="F62" s="1026">
        <v>990</v>
      </c>
      <c r="G62" s="524" t="s">
        <v>3502</v>
      </c>
      <c r="H62" s="525">
        <v>9736</v>
      </c>
      <c r="I62" s="1001">
        <v>9736</v>
      </c>
      <c r="J62" s="1008"/>
    </row>
    <row r="63" spans="1:10" s="257" customFormat="1" ht="28.5" customHeight="1">
      <c r="A63" s="521" t="s">
        <v>147</v>
      </c>
      <c r="B63" s="522" t="s">
        <v>2922</v>
      </c>
      <c r="C63" s="522" t="s">
        <v>2943</v>
      </c>
      <c r="D63" s="521" t="s">
        <v>3449</v>
      </c>
      <c r="E63" s="523" t="s">
        <v>3451</v>
      </c>
      <c r="F63" s="1026">
        <v>990</v>
      </c>
      <c r="G63" s="524" t="s">
        <v>3502</v>
      </c>
      <c r="H63" s="525">
        <v>9736</v>
      </c>
      <c r="I63" s="1001">
        <v>9736</v>
      </c>
      <c r="J63" s="1008"/>
    </row>
    <row r="64" spans="1:10" s="257" customFormat="1" ht="28.5" customHeight="1">
      <c r="A64" s="521" t="s">
        <v>147</v>
      </c>
      <c r="B64" s="522" t="s">
        <v>853</v>
      </c>
      <c r="C64" s="522" t="s">
        <v>2940</v>
      </c>
      <c r="D64" s="521" t="s">
        <v>3449</v>
      </c>
      <c r="E64" s="523" t="s">
        <v>3451</v>
      </c>
      <c r="F64" s="1026">
        <v>990</v>
      </c>
      <c r="G64" s="524" t="s">
        <v>3502</v>
      </c>
      <c r="H64" s="525">
        <v>9736</v>
      </c>
      <c r="I64" s="1001">
        <v>9736</v>
      </c>
      <c r="J64" s="1008"/>
    </row>
    <row r="65" spans="1:10" s="257" customFormat="1" ht="28.5" customHeight="1">
      <c r="A65" s="521" t="s">
        <v>147</v>
      </c>
      <c r="B65" s="522" t="s">
        <v>848</v>
      </c>
      <c r="C65" s="522" t="s">
        <v>3566</v>
      </c>
      <c r="D65" s="521" t="s">
        <v>3449</v>
      </c>
      <c r="E65" s="523" t="s">
        <v>3451</v>
      </c>
      <c r="F65" s="1026">
        <v>990</v>
      </c>
      <c r="G65" s="524" t="s">
        <v>3502</v>
      </c>
      <c r="H65" s="525">
        <v>9736</v>
      </c>
      <c r="I65" s="1001">
        <v>9736</v>
      </c>
      <c r="J65" s="1008"/>
    </row>
    <row r="66" spans="1:10" s="257" customFormat="1" ht="28.5" customHeight="1">
      <c r="A66" s="521" t="s">
        <v>147</v>
      </c>
      <c r="B66" s="522" t="s">
        <v>841</v>
      </c>
      <c r="C66" s="522" t="s">
        <v>842</v>
      </c>
      <c r="D66" s="521" t="s">
        <v>3449</v>
      </c>
      <c r="E66" s="523" t="s">
        <v>3451</v>
      </c>
      <c r="F66" s="1026">
        <v>990</v>
      </c>
      <c r="G66" s="524" t="s">
        <v>3502</v>
      </c>
      <c r="H66" s="525">
        <v>10186</v>
      </c>
      <c r="I66" s="1001">
        <v>10186</v>
      </c>
      <c r="J66" s="1008"/>
    </row>
    <row r="67" spans="1:10" s="257" customFormat="1" ht="28.5" customHeight="1">
      <c r="A67" s="521" t="s">
        <v>147</v>
      </c>
      <c r="B67" s="522" t="s">
        <v>845</v>
      </c>
      <c r="C67" s="522" t="s">
        <v>2935</v>
      </c>
      <c r="D67" s="521" t="s">
        <v>3449</v>
      </c>
      <c r="E67" s="523" t="s">
        <v>3451</v>
      </c>
      <c r="F67" s="1026">
        <v>990</v>
      </c>
      <c r="G67" s="524" t="s">
        <v>3502</v>
      </c>
      <c r="H67" s="525">
        <v>10186</v>
      </c>
      <c r="I67" s="1001">
        <v>10186</v>
      </c>
      <c r="J67" s="1008"/>
    </row>
    <row r="68" spans="1:10" s="257" customFormat="1" ht="28.5" customHeight="1">
      <c r="A68" s="521" t="s">
        <v>147</v>
      </c>
      <c r="B68" s="522" t="s">
        <v>846</v>
      </c>
      <c r="C68" s="522" t="s">
        <v>847</v>
      </c>
      <c r="D68" s="521" t="s">
        <v>3449</v>
      </c>
      <c r="E68" s="523" t="s">
        <v>3451</v>
      </c>
      <c r="F68" s="1026">
        <v>990</v>
      </c>
      <c r="G68" s="524" t="s">
        <v>3502</v>
      </c>
      <c r="H68" s="525">
        <v>10961</v>
      </c>
      <c r="I68" s="1001">
        <v>10961</v>
      </c>
      <c r="J68" s="1008"/>
    </row>
    <row r="69" spans="1:10" s="257" customFormat="1" ht="28.5" customHeight="1">
      <c r="A69" s="521" t="s">
        <v>147</v>
      </c>
      <c r="B69" s="522" t="s">
        <v>854</v>
      </c>
      <c r="C69" s="522" t="s">
        <v>2941</v>
      </c>
      <c r="D69" s="521" t="s">
        <v>3449</v>
      </c>
      <c r="E69" s="523" t="s">
        <v>3451</v>
      </c>
      <c r="F69" s="1026">
        <v>990</v>
      </c>
      <c r="G69" s="524" t="s">
        <v>3502</v>
      </c>
      <c r="H69" s="525">
        <v>10186</v>
      </c>
      <c r="I69" s="1001">
        <v>10186</v>
      </c>
      <c r="J69" s="1008"/>
    </row>
    <row r="70" spans="1:10" s="257" customFormat="1" ht="28.5" customHeight="1">
      <c r="A70" s="521" t="s">
        <v>147</v>
      </c>
      <c r="B70" s="522" t="s">
        <v>3577</v>
      </c>
      <c r="C70" s="522" t="s">
        <v>3576</v>
      </c>
      <c r="D70" s="521" t="s">
        <v>3449</v>
      </c>
      <c r="E70" s="523" t="s">
        <v>3451</v>
      </c>
      <c r="F70" s="1026">
        <v>990</v>
      </c>
      <c r="G70" s="524" t="s">
        <v>3502</v>
      </c>
      <c r="H70" s="525">
        <v>9736</v>
      </c>
      <c r="I70" s="1001">
        <v>9736</v>
      </c>
      <c r="J70" s="1008"/>
    </row>
    <row r="71" spans="1:10" s="257" customFormat="1" ht="28.5" customHeight="1">
      <c r="A71" s="521" t="s">
        <v>147</v>
      </c>
      <c r="B71" s="522" t="s">
        <v>852</v>
      </c>
      <c r="C71" s="522" t="s">
        <v>2939</v>
      </c>
      <c r="D71" s="521" t="s">
        <v>3449</v>
      </c>
      <c r="E71" s="523" t="s">
        <v>3451</v>
      </c>
      <c r="F71" s="1026">
        <v>990</v>
      </c>
      <c r="G71" s="524" t="s">
        <v>3502</v>
      </c>
      <c r="H71" s="525">
        <v>9736</v>
      </c>
      <c r="I71" s="1001">
        <v>9736</v>
      </c>
      <c r="J71" s="1008"/>
    </row>
    <row r="72" spans="1:10" s="257" customFormat="1" ht="28.5" customHeight="1">
      <c r="A72" s="521" t="s">
        <v>147</v>
      </c>
      <c r="B72" s="522" t="s">
        <v>843</v>
      </c>
      <c r="C72" s="522" t="s">
        <v>3567</v>
      </c>
      <c r="D72" s="521" t="s">
        <v>3449</v>
      </c>
      <c r="E72" s="523" t="s">
        <v>3451</v>
      </c>
      <c r="F72" s="1026">
        <v>990</v>
      </c>
      <c r="G72" s="524" t="s">
        <v>3502</v>
      </c>
      <c r="H72" s="525">
        <v>9736</v>
      </c>
      <c r="I72" s="1001">
        <v>9736</v>
      </c>
      <c r="J72" s="1008"/>
    </row>
    <row r="73" spans="1:10" s="257" customFormat="1" ht="28.5" customHeight="1">
      <c r="A73" s="521" t="s">
        <v>147</v>
      </c>
      <c r="B73" s="522" t="s">
        <v>855</v>
      </c>
      <c r="C73" s="522" t="s">
        <v>2942</v>
      </c>
      <c r="D73" s="521" t="s">
        <v>3449</v>
      </c>
      <c r="E73" s="523" t="s">
        <v>3451</v>
      </c>
      <c r="F73" s="1026">
        <v>990</v>
      </c>
      <c r="G73" s="524" t="s">
        <v>3502</v>
      </c>
      <c r="H73" s="525">
        <v>9736</v>
      </c>
      <c r="I73" s="1001">
        <v>9736</v>
      </c>
      <c r="J73" s="1008"/>
    </row>
    <row r="74" spans="1:10" s="257" customFormat="1" ht="28.5" customHeight="1">
      <c r="A74" s="521" t="s">
        <v>147</v>
      </c>
      <c r="B74" s="522" t="s">
        <v>844</v>
      </c>
      <c r="C74" s="522" t="s">
        <v>2934</v>
      </c>
      <c r="D74" s="521" t="s">
        <v>3449</v>
      </c>
      <c r="E74" s="523" t="s">
        <v>3451</v>
      </c>
      <c r="F74" s="1026">
        <v>990</v>
      </c>
      <c r="G74" s="524" t="s">
        <v>3502</v>
      </c>
      <c r="H74" s="525">
        <v>9736</v>
      </c>
      <c r="I74" s="1001">
        <v>9736</v>
      </c>
      <c r="J74" s="1008"/>
    </row>
    <row r="75" spans="1:10" s="257" customFormat="1" ht="28.5" customHeight="1">
      <c r="A75" s="521" t="s">
        <v>147</v>
      </c>
      <c r="B75" s="522" t="s">
        <v>850</v>
      </c>
      <c r="C75" s="522" t="s">
        <v>2937</v>
      </c>
      <c r="D75" s="521" t="s">
        <v>3449</v>
      </c>
      <c r="E75" s="523" t="s">
        <v>3451</v>
      </c>
      <c r="F75" s="1026">
        <v>990</v>
      </c>
      <c r="G75" s="524" t="s">
        <v>3502</v>
      </c>
      <c r="H75" s="525">
        <v>9736</v>
      </c>
      <c r="I75" s="1001">
        <v>9736</v>
      </c>
      <c r="J75" s="1008"/>
    </row>
    <row r="76" spans="1:10" ht="29.25" customHeight="1">
      <c r="A76" s="518" t="s">
        <v>2946</v>
      </c>
      <c r="B76" s="519"/>
      <c r="C76" s="520" t="s">
        <v>5872</v>
      </c>
      <c r="D76" s="519"/>
      <c r="E76" s="519"/>
      <c r="F76" s="519"/>
      <c r="G76" s="519"/>
      <c r="H76" s="519"/>
      <c r="I76" s="1000"/>
      <c r="J76" s="1013"/>
    </row>
    <row r="77" spans="1:10" ht="29.25" customHeight="1">
      <c r="A77" s="518" t="s">
        <v>148</v>
      </c>
      <c r="B77" s="519"/>
      <c r="C77" s="520" t="s">
        <v>3881</v>
      </c>
      <c r="D77" s="519"/>
      <c r="E77" s="519"/>
      <c r="F77" s="519"/>
      <c r="G77" s="519"/>
      <c r="H77" s="519"/>
      <c r="I77" s="1000"/>
      <c r="J77" s="1013"/>
    </row>
    <row r="78" spans="1:10" s="257" customFormat="1" ht="28.5" customHeight="1">
      <c r="A78" s="521" t="s">
        <v>148</v>
      </c>
      <c r="B78" s="522" t="s">
        <v>2659</v>
      </c>
      <c r="C78" s="522" t="s">
        <v>2954</v>
      </c>
      <c r="D78" s="521" t="s">
        <v>3448</v>
      </c>
      <c r="E78" s="523" t="s">
        <v>3450</v>
      </c>
      <c r="F78" s="492" t="s">
        <v>4761</v>
      </c>
      <c r="G78" s="524" t="s">
        <v>3502</v>
      </c>
      <c r="H78" s="525">
        <v>2150</v>
      </c>
      <c r="I78" s="1001">
        <v>2150</v>
      </c>
      <c r="J78" s="522"/>
    </row>
    <row r="79" spans="1:10" s="257" customFormat="1" ht="28.5" customHeight="1">
      <c r="A79" s="521" t="s">
        <v>148</v>
      </c>
      <c r="B79" s="522" t="s">
        <v>856</v>
      </c>
      <c r="C79" s="522" t="s">
        <v>2947</v>
      </c>
      <c r="D79" s="521" t="s">
        <v>3448</v>
      </c>
      <c r="E79" s="523" t="s">
        <v>3450</v>
      </c>
      <c r="F79" s="1026">
        <v>990</v>
      </c>
      <c r="G79" s="524" t="s">
        <v>3502</v>
      </c>
      <c r="H79" s="525">
        <v>2150</v>
      </c>
      <c r="I79" s="1001">
        <v>2150</v>
      </c>
      <c r="J79" s="522"/>
    </row>
    <row r="80" spans="1:10" s="257" customFormat="1" ht="28.5" customHeight="1">
      <c r="A80" s="521" t="s">
        <v>148</v>
      </c>
      <c r="B80" s="522" t="s">
        <v>860</v>
      </c>
      <c r="C80" s="522" t="s">
        <v>2950</v>
      </c>
      <c r="D80" s="521" t="s">
        <v>3448</v>
      </c>
      <c r="E80" s="523" t="s">
        <v>3450</v>
      </c>
      <c r="F80" s="1026">
        <v>990</v>
      </c>
      <c r="G80" s="524" t="s">
        <v>3502</v>
      </c>
      <c r="H80" s="525">
        <v>2150</v>
      </c>
      <c r="I80" s="1001">
        <v>2150</v>
      </c>
      <c r="J80" s="522"/>
    </row>
    <row r="81" spans="1:10" s="257" customFormat="1" ht="28.5" customHeight="1">
      <c r="A81" s="521" t="s">
        <v>148</v>
      </c>
      <c r="B81" s="522" t="s">
        <v>861</v>
      </c>
      <c r="C81" s="522" t="s">
        <v>2951</v>
      </c>
      <c r="D81" s="521" t="s">
        <v>3448</v>
      </c>
      <c r="E81" s="523" t="s">
        <v>3450</v>
      </c>
      <c r="F81" s="1026">
        <v>990</v>
      </c>
      <c r="G81" s="524" t="s">
        <v>3502</v>
      </c>
      <c r="H81" s="525">
        <v>2150</v>
      </c>
      <c r="I81" s="1001">
        <v>2150</v>
      </c>
      <c r="J81" s="522"/>
    </row>
    <row r="82" spans="1:10" s="257" customFormat="1" ht="28.5" customHeight="1">
      <c r="A82" s="521" t="s">
        <v>148</v>
      </c>
      <c r="B82" s="522" t="s">
        <v>862</v>
      </c>
      <c r="C82" s="522" t="s">
        <v>2952</v>
      </c>
      <c r="D82" s="521" t="s">
        <v>3448</v>
      </c>
      <c r="E82" s="523" t="s">
        <v>3450</v>
      </c>
      <c r="F82" s="1026">
        <v>990</v>
      </c>
      <c r="G82" s="524" t="s">
        <v>3502</v>
      </c>
      <c r="H82" s="525">
        <v>2150</v>
      </c>
      <c r="I82" s="1001">
        <v>2150</v>
      </c>
      <c r="J82" s="522"/>
    </row>
    <row r="83" spans="1:10" s="257" customFormat="1" ht="28.5" customHeight="1">
      <c r="A83" s="521" t="s">
        <v>148</v>
      </c>
      <c r="B83" s="522" t="s">
        <v>867</v>
      </c>
      <c r="C83" s="522" t="s">
        <v>2955</v>
      </c>
      <c r="D83" s="521" t="s">
        <v>3448</v>
      </c>
      <c r="E83" s="523" t="s">
        <v>3450</v>
      </c>
      <c r="F83" s="1026">
        <v>990</v>
      </c>
      <c r="G83" s="524" t="s">
        <v>3502</v>
      </c>
      <c r="H83" s="525">
        <v>2150</v>
      </c>
      <c r="I83" s="1001">
        <v>2150</v>
      </c>
      <c r="J83" s="522"/>
    </row>
    <row r="84" spans="1:10" s="257" customFormat="1" ht="28.5" customHeight="1">
      <c r="A84" s="521" t="s">
        <v>148</v>
      </c>
      <c r="B84" s="522" t="s">
        <v>3581</v>
      </c>
      <c r="C84" s="522" t="s">
        <v>3580</v>
      </c>
      <c r="D84" s="521" t="s">
        <v>3448</v>
      </c>
      <c r="E84" s="523" t="s">
        <v>3450</v>
      </c>
      <c r="F84" s="1026">
        <v>990</v>
      </c>
      <c r="G84" s="524" t="s">
        <v>3502</v>
      </c>
      <c r="H84" s="525">
        <v>2150</v>
      </c>
      <c r="I84" s="1001">
        <v>2150</v>
      </c>
      <c r="J84" s="493"/>
    </row>
    <row r="85" spans="1:10" s="257" customFormat="1" ht="28.5" customHeight="1">
      <c r="A85" s="1194" t="s">
        <v>148</v>
      </c>
      <c r="B85" s="1208" t="s">
        <v>6115</v>
      </c>
      <c r="C85" s="1208" t="s">
        <v>6116</v>
      </c>
      <c r="D85" s="1194" t="s">
        <v>3448</v>
      </c>
      <c r="E85" s="1209" t="s">
        <v>3450</v>
      </c>
      <c r="F85" s="1197">
        <v>990</v>
      </c>
      <c r="G85" s="1198" t="s">
        <v>3502</v>
      </c>
      <c r="H85" s="1306">
        <v>2150</v>
      </c>
      <c r="I85" s="1307">
        <v>2150</v>
      </c>
      <c r="J85" s="1308"/>
    </row>
    <row r="86" spans="1:10" s="257" customFormat="1" ht="28.5" customHeight="1">
      <c r="A86" s="521" t="s">
        <v>148</v>
      </c>
      <c r="B86" s="522" t="s">
        <v>3583</v>
      </c>
      <c r="C86" s="522" t="s">
        <v>3582</v>
      </c>
      <c r="D86" s="521" t="s">
        <v>3448</v>
      </c>
      <c r="E86" s="523" t="s">
        <v>3450</v>
      </c>
      <c r="F86" s="1026">
        <v>990</v>
      </c>
      <c r="G86" s="524" t="s">
        <v>3502</v>
      </c>
      <c r="H86" s="525">
        <v>2150</v>
      </c>
      <c r="I86" s="1001">
        <v>2150</v>
      </c>
      <c r="J86" s="493"/>
    </row>
    <row r="87" spans="1:10" customFormat="1" ht="28.5" customHeight="1">
      <c r="A87" s="521" t="s">
        <v>148</v>
      </c>
      <c r="B87" s="522" t="s">
        <v>5462</v>
      </c>
      <c r="C87" s="522" t="s">
        <v>3676</v>
      </c>
      <c r="D87" s="521" t="s">
        <v>3448</v>
      </c>
      <c r="E87" s="523" t="s">
        <v>3450</v>
      </c>
      <c r="F87" s="1026">
        <v>990</v>
      </c>
      <c r="G87" s="524" t="s">
        <v>3502</v>
      </c>
      <c r="H87" s="525">
        <v>2150</v>
      </c>
      <c r="I87" s="1001">
        <v>2150</v>
      </c>
      <c r="J87" s="522"/>
    </row>
    <row r="88" spans="1:10" s="257" customFormat="1" ht="28.5" customHeight="1">
      <c r="A88" s="521" t="s">
        <v>148</v>
      </c>
      <c r="B88" s="522" t="s">
        <v>864</v>
      </c>
      <c r="C88" s="522" t="s">
        <v>2953</v>
      </c>
      <c r="D88" s="521" t="s">
        <v>3448</v>
      </c>
      <c r="E88" s="523" t="s">
        <v>3450</v>
      </c>
      <c r="F88" s="1026">
        <v>990</v>
      </c>
      <c r="G88" s="524" t="s">
        <v>3502</v>
      </c>
      <c r="H88" s="525">
        <v>2150</v>
      </c>
      <c r="I88" s="1001">
        <v>2150</v>
      </c>
      <c r="J88" s="522"/>
    </row>
    <row r="89" spans="1:10" s="257" customFormat="1" ht="28.5" customHeight="1">
      <c r="A89" s="521" t="s">
        <v>148</v>
      </c>
      <c r="B89" s="522" t="s">
        <v>3579</v>
      </c>
      <c r="C89" s="522" t="s">
        <v>3578</v>
      </c>
      <c r="D89" s="521" t="s">
        <v>3448</v>
      </c>
      <c r="E89" s="523" t="s">
        <v>3450</v>
      </c>
      <c r="F89" s="1026">
        <v>990</v>
      </c>
      <c r="G89" s="524" t="s">
        <v>3502</v>
      </c>
      <c r="H89" s="525">
        <v>2150</v>
      </c>
      <c r="I89" s="1001">
        <v>2150</v>
      </c>
      <c r="J89" s="493"/>
    </row>
    <row r="90" spans="1:10" s="1200" customFormat="1" ht="28.5" customHeight="1">
      <c r="A90" s="1309" t="s">
        <v>148</v>
      </c>
      <c r="B90" s="1310" t="s">
        <v>6206</v>
      </c>
      <c r="C90" s="1310" t="s">
        <v>6207</v>
      </c>
      <c r="D90" s="1309" t="s">
        <v>3448</v>
      </c>
      <c r="E90" s="1311" t="s">
        <v>3450</v>
      </c>
      <c r="F90" s="1204">
        <v>990</v>
      </c>
      <c r="G90" s="1312" t="s">
        <v>3502</v>
      </c>
      <c r="H90" s="1306">
        <v>2150</v>
      </c>
      <c r="I90" s="1307">
        <v>2150</v>
      </c>
      <c r="J90" s="1308"/>
    </row>
    <row r="91" spans="1:10" s="257" customFormat="1" ht="28.5" customHeight="1">
      <c r="A91" s="521" t="s">
        <v>148</v>
      </c>
      <c r="B91" s="522" t="s">
        <v>857</v>
      </c>
      <c r="C91" s="522" t="s">
        <v>2948</v>
      </c>
      <c r="D91" s="521" t="s">
        <v>3448</v>
      </c>
      <c r="E91" s="523" t="s">
        <v>3450</v>
      </c>
      <c r="F91" s="1026">
        <v>990</v>
      </c>
      <c r="G91" s="524" t="s">
        <v>3502</v>
      </c>
      <c r="H91" s="525">
        <v>2150</v>
      </c>
      <c r="I91" s="1001">
        <v>2150</v>
      </c>
      <c r="J91" s="522"/>
    </row>
    <row r="92" spans="1:10" s="257" customFormat="1" ht="28.5" customHeight="1">
      <c r="A92" s="521" t="s">
        <v>148</v>
      </c>
      <c r="B92" s="522" t="s">
        <v>858</v>
      </c>
      <c r="C92" s="522" t="s">
        <v>2949</v>
      </c>
      <c r="D92" s="521" t="s">
        <v>3448</v>
      </c>
      <c r="E92" s="523" t="s">
        <v>3450</v>
      </c>
      <c r="F92" s="1026">
        <v>990</v>
      </c>
      <c r="G92" s="524" t="s">
        <v>3502</v>
      </c>
      <c r="H92" s="525">
        <v>2150</v>
      </c>
      <c r="I92" s="1001">
        <v>2150</v>
      </c>
      <c r="J92" s="522"/>
    </row>
    <row r="93" spans="1:10" s="257" customFormat="1" ht="28.5" customHeight="1">
      <c r="A93" s="521" t="s">
        <v>148</v>
      </c>
      <c r="B93" s="522" t="s">
        <v>859</v>
      </c>
      <c r="C93" s="522" t="s">
        <v>3653</v>
      </c>
      <c r="D93" s="521" t="s">
        <v>3448</v>
      </c>
      <c r="E93" s="523" t="s">
        <v>3450</v>
      </c>
      <c r="F93" s="1026">
        <v>990</v>
      </c>
      <c r="G93" s="524" t="s">
        <v>3502</v>
      </c>
      <c r="H93" s="525">
        <v>2150</v>
      </c>
      <c r="I93" s="1001">
        <v>2150</v>
      </c>
      <c r="J93" s="522"/>
    </row>
    <row r="94" spans="1:10" s="257" customFormat="1" ht="28.5" customHeight="1">
      <c r="A94" s="521" t="s">
        <v>148</v>
      </c>
      <c r="B94" s="522" t="s">
        <v>865</v>
      </c>
      <c r="C94" s="522" t="s">
        <v>866</v>
      </c>
      <c r="D94" s="521" t="s">
        <v>3448</v>
      </c>
      <c r="E94" s="523" t="s">
        <v>3450</v>
      </c>
      <c r="F94" s="1026">
        <v>990</v>
      </c>
      <c r="G94" s="524" t="s">
        <v>3502</v>
      </c>
      <c r="H94" s="525">
        <v>2150</v>
      </c>
      <c r="I94" s="1001">
        <v>2150</v>
      </c>
      <c r="J94" s="522"/>
    </row>
    <row r="95" spans="1:10" s="257" customFormat="1" ht="28.5" customHeight="1">
      <c r="A95" s="521" t="s">
        <v>148</v>
      </c>
      <c r="B95" s="522" t="s">
        <v>865</v>
      </c>
      <c r="C95" s="522" t="s">
        <v>866</v>
      </c>
      <c r="D95" s="521" t="s">
        <v>3223</v>
      </c>
      <c r="E95" s="523" t="s">
        <v>3225</v>
      </c>
      <c r="F95" s="1026">
        <v>990</v>
      </c>
      <c r="G95" s="524" t="s">
        <v>3502</v>
      </c>
      <c r="H95" s="525">
        <v>2150</v>
      </c>
      <c r="I95" s="1001">
        <v>2150</v>
      </c>
      <c r="J95" s="522"/>
    </row>
    <row r="96" spans="1:10" s="257" customFormat="1" ht="28.5" customHeight="1">
      <c r="A96" s="521" t="s">
        <v>148</v>
      </c>
      <c r="B96" s="522" t="s">
        <v>865</v>
      </c>
      <c r="C96" s="522" t="s">
        <v>866</v>
      </c>
      <c r="D96" s="521" t="s">
        <v>124</v>
      </c>
      <c r="E96" s="523" t="s">
        <v>3226</v>
      </c>
      <c r="F96" s="1026">
        <v>990</v>
      </c>
      <c r="G96" s="524" t="s">
        <v>3502</v>
      </c>
      <c r="H96" s="525">
        <v>2150</v>
      </c>
      <c r="I96" s="1001">
        <v>2150</v>
      </c>
      <c r="J96" s="522"/>
    </row>
    <row r="97" spans="1:10" s="257" customFormat="1" ht="28.5" customHeight="1">
      <c r="A97" s="521" t="s">
        <v>148</v>
      </c>
      <c r="B97" s="522" t="s">
        <v>5949</v>
      </c>
      <c r="C97" s="522" t="s">
        <v>5950</v>
      </c>
      <c r="D97" s="521" t="s">
        <v>3448</v>
      </c>
      <c r="E97" s="523" t="s">
        <v>3450</v>
      </c>
      <c r="F97" s="1026" t="s">
        <v>3046</v>
      </c>
      <c r="G97" s="524" t="s">
        <v>3502</v>
      </c>
      <c r="H97" s="525">
        <v>2150</v>
      </c>
      <c r="I97" s="1001">
        <v>2150</v>
      </c>
      <c r="J97" s="522"/>
    </row>
    <row r="98" spans="1:10" s="257" customFormat="1" ht="28.5" customHeight="1">
      <c r="A98" s="521" t="s">
        <v>148</v>
      </c>
      <c r="B98" s="522" t="s">
        <v>5951</v>
      </c>
      <c r="C98" s="522" t="s">
        <v>5952</v>
      </c>
      <c r="D98" s="521" t="s">
        <v>3448</v>
      </c>
      <c r="E98" s="523" t="s">
        <v>3450</v>
      </c>
      <c r="F98" s="1026" t="s">
        <v>3046</v>
      </c>
      <c r="G98" s="524" t="s">
        <v>3502</v>
      </c>
      <c r="H98" s="525">
        <v>2150</v>
      </c>
      <c r="I98" s="1001">
        <v>2150</v>
      </c>
      <c r="J98" s="522"/>
    </row>
    <row r="99" spans="1:10" s="257" customFormat="1" ht="28.5" customHeight="1">
      <c r="A99" s="521" t="s">
        <v>148</v>
      </c>
      <c r="B99" s="522" t="s">
        <v>5953</v>
      </c>
      <c r="C99" s="522" t="s">
        <v>5954</v>
      </c>
      <c r="D99" s="521" t="s">
        <v>3448</v>
      </c>
      <c r="E99" s="523" t="s">
        <v>3450</v>
      </c>
      <c r="F99" s="1026" t="s">
        <v>3046</v>
      </c>
      <c r="G99" s="524" t="s">
        <v>3502</v>
      </c>
      <c r="H99" s="525">
        <v>2150</v>
      </c>
      <c r="I99" s="1001">
        <v>2150</v>
      </c>
      <c r="J99" s="522"/>
    </row>
    <row r="100" spans="1:10" s="257" customFormat="1" ht="28.5" customHeight="1">
      <c r="A100" s="521" t="s">
        <v>148</v>
      </c>
      <c r="B100" s="522" t="s">
        <v>5955</v>
      </c>
      <c r="C100" s="522" t="s">
        <v>5956</v>
      </c>
      <c r="D100" s="521" t="s">
        <v>3448</v>
      </c>
      <c r="E100" s="523" t="s">
        <v>3450</v>
      </c>
      <c r="F100" s="1026" t="s">
        <v>3046</v>
      </c>
      <c r="G100" s="524" t="s">
        <v>3502</v>
      </c>
      <c r="H100" s="525">
        <v>2150</v>
      </c>
      <c r="I100" s="1001">
        <v>2150</v>
      </c>
      <c r="J100" s="522"/>
    </row>
    <row r="101" spans="1:10" ht="29.25" customHeight="1">
      <c r="A101" s="518" t="s">
        <v>149</v>
      </c>
      <c r="B101" s="519"/>
      <c r="C101" s="520" t="s">
        <v>3882</v>
      </c>
      <c r="D101" s="519"/>
      <c r="E101" s="519"/>
      <c r="F101" s="519"/>
      <c r="G101" s="519"/>
      <c r="H101" s="519"/>
      <c r="I101" s="1000"/>
      <c r="J101" s="1013"/>
    </row>
    <row r="102" spans="1:10" s="257" customFormat="1" ht="28.5" customHeight="1">
      <c r="A102" s="492" t="s">
        <v>149</v>
      </c>
      <c r="B102" s="493" t="s">
        <v>3591</v>
      </c>
      <c r="C102" s="493" t="s">
        <v>2959</v>
      </c>
      <c r="D102" s="492" t="s">
        <v>3449</v>
      </c>
      <c r="E102" s="494" t="s">
        <v>3451</v>
      </c>
      <c r="F102" s="1026">
        <v>990</v>
      </c>
      <c r="G102" s="495" t="s">
        <v>3502</v>
      </c>
      <c r="H102" s="496">
        <v>8972</v>
      </c>
      <c r="I102" s="1002">
        <v>8972</v>
      </c>
      <c r="J102" s="493"/>
    </row>
    <row r="103" spans="1:10" s="257" customFormat="1" ht="28.5" customHeight="1">
      <c r="A103" s="521" t="s">
        <v>149</v>
      </c>
      <c r="B103" s="522" t="s">
        <v>869</v>
      </c>
      <c r="C103" s="522" t="s">
        <v>3568</v>
      </c>
      <c r="D103" s="521" t="s">
        <v>3449</v>
      </c>
      <c r="E103" s="523" t="s">
        <v>3451</v>
      </c>
      <c r="F103" s="1026">
        <v>990</v>
      </c>
      <c r="G103" s="524" t="s">
        <v>3502</v>
      </c>
      <c r="H103" s="496">
        <v>8972</v>
      </c>
      <c r="I103" s="1001">
        <v>8972</v>
      </c>
      <c r="J103" s="522"/>
    </row>
    <row r="104" spans="1:10" s="257" customFormat="1" ht="28.5" customHeight="1">
      <c r="A104" s="521" t="s">
        <v>149</v>
      </c>
      <c r="B104" s="522" t="s">
        <v>874</v>
      </c>
      <c r="C104" s="522" t="s">
        <v>2957</v>
      </c>
      <c r="D104" s="521" t="s">
        <v>3449</v>
      </c>
      <c r="E104" s="523" t="s">
        <v>3451</v>
      </c>
      <c r="F104" s="1026">
        <v>990</v>
      </c>
      <c r="G104" s="524" t="s">
        <v>3502</v>
      </c>
      <c r="H104" s="496">
        <v>8972</v>
      </c>
      <c r="I104" s="1001">
        <v>8972</v>
      </c>
      <c r="J104" s="522"/>
    </row>
    <row r="105" spans="1:10" s="257" customFormat="1" ht="28.5" customHeight="1">
      <c r="A105" s="492" t="s">
        <v>149</v>
      </c>
      <c r="B105" s="493" t="s">
        <v>3588</v>
      </c>
      <c r="C105" s="493" t="s">
        <v>3587</v>
      </c>
      <c r="D105" s="492" t="s">
        <v>3449</v>
      </c>
      <c r="E105" s="494" t="s">
        <v>3451</v>
      </c>
      <c r="F105" s="1026">
        <v>990</v>
      </c>
      <c r="G105" s="495" t="s">
        <v>3502</v>
      </c>
      <c r="H105" s="496">
        <v>8972</v>
      </c>
      <c r="I105" s="1002">
        <v>8972</v>
      </c>
      <c r="J105" s="493"/>
    </row>
    <row r="106" spans="1:10" s="257" customFormat="1" ht="28.5" customHeight="1">
      <c r="A106" s="492" t="s">
        <v>149</v>
      </c>
      <c r="B106" s="493" t="s">
        <v>3590</v>
      </c>
      <c r="C106" s="493" t="s">
        <v>3589</v>
      </c>
      <c r="D106" s="492" t="s">
        <v>3449</v>
      </c>
      <c r="E106" s="494" t="s">
        <v>3451</v>
      </c>
      <c r="F106" s="1026">
        <v>990</v>
      </c>
      <c r="G106" s="495" t="s">
        <v>3502</v>
      </c>
      <c r="H106" s="496">
        <v>8972</v>
      </c>
      <c r="I106" s="1002">
        <v>8972</v>
      </c>
      <c r="J106" s="493"/>
    </row>
    <row r="107" spans="1:10" s="257" customFormat="1" ht="28.5" customHeight="1">
      <c r="A107" s="521" t="s">
        <v>149</v>
      </c>
      <c r="B107" s="522" t="s">
        <v>876</v>
      </c>
      <c r="C107" s="522" t="s">
        <v>2960</v>
      </c>
      <c r="D107" s="521" t="s">
        <v>3449</v>
      </c>
      <c r="E107" s="523" t="s">
        <v>3451</v>
      </c>
      <c r="F107" s="1026">
        <v>990</v>
      </c>
      <c r="G107" s="524" t="s">
        <v>3502</v>
      </c>
      <c r="H107" s="496">
        <v>8972</v>
      </c>
      <c r="I107" s="1001">
        <v>8972</v>
      </c>
      <c r="J107" s="522"/>
    </row>
    <row r="108" spans="1:10" s="257" customFormat="1" ht="28.5" customHeight="1">
      <c r="A108" s="521" t="s">
        <v>149</v>
      </c>
      <c r="B108" s="522" t="s">
        <v>873</v>
      </c>
      <c r="C108" s="522" t="s">
        <v>2956</v>
      </c>
      <c r="D108" s="521" t="s">
        <v>3449</v>
      </c>
      <c r="E108" s="523" t="s">
        <v>3451</v>
      </c>
      <c r="F108" s="1026">
        <v>990</v>
      </c>
      <c r="G108" s="524" t="s">
        <v>3502</v>
      </c>
      <c r="H108" s="496">
        <v>8972</v>
      </c>
      <c r="I108" s="1001">
        <v>8972</v>
      </c>
      <c r="J108" s="522"/>
    </row>
    <row r="109" spans="1:10" s="257" customFormat="1" ht="28.5" customHeight="1">
      <c r="A109" s="1201" t="s">
        <v>149</v>
      </c>
      <c r="B109" s="1202" t="s">
        <v>6113</v>
      </c>
      <c r="C109" s="1202" t="s">
        <v>6114</v>
      </c>
      <c r="D109" s="1201" t="s">
        <v>3449</v>
      </c>
      <c r="E109" s="1203" t="s">
        <v>3451</v>
      </c>
      <c r="F109" s="1204">
        <v>990</v>
      </c>
      <c r="G109" s="1205" t="s">
        <v>3502</v>
      </c>
      <c r="H109" s="1306">
        <v>2150</v>
      </c>
      <c r="I109" s="1307">
        <v>2150</v>
      </c>
      <c r="J109" s="1308"/>
    </row>
    <row r="110" spans="1:10" s="257" customFormat="1" ht="28.5" customHeight="1">
      <c r="A110" s="521" t="s">
        <v>149</v>
      </c>
      <c r="B110" s="522" t="s">
        <v>863</v>
      </c>
      <c r="C110" s="522" t="s">
        <v>3571</v>
      </c>
      <c r="D110" s="521" t="s">
        <v>3449</v>
      </c>
      <c r="E110" s="523" t="s">
        <v>3451</v>
      </c>
      <c r="F110" s="1026">
        <v>990</v>
      </c>
      <c r="G110" s="524" t="s">
        <v>3502</v>
      </c>
      <c r="H110" s="496">
        <v>8972</v>
      </c>
      <c r="I110" s="1001">
        <v>8972</v>
      </c>
      <c r="J110" s="522"/>
    </row>
    <row r="111" spans="1:10" s="257" customFormat="1" ht="28.5" customHeight="1">
      <c r="A111" s="521" t="s">
        <v>149</v>
      </c>
      <c r="B111" s="522" t="s">
        <v>878</v>
      </c>
      <c r="C111" s="522" t="s">
        <v>3573</v>
      </c>
      <c r="D111" s="521" t="s">
        <v>3449</v>
      </c>
      <c r="E111" s="523" t="s">
        <v>3451</v>
      </c>
      <c r="F111" s="1026">
        <v>990</v>
      </c>
      <c r="G111" s="524" t="s">
        <v>3502</v>
      </c>
      <c r="H111" s="496">
        <v>8972</v>
      </c>
      <c r="I111" s="1001">
        <v>8972</v>
      </c>
      <c r="J111" s="522"/>
    </row>
    <row r="112" spans="1:10" s="257" customFormat="1" ht="28.5" customHeight="1">
      <c r="A112" s="521" t="s">
        <v>149</v>
      </c>
      <c r="B112" s="522" t="s">
        <v>877</v>
      </c>
      <c r="C112" s="522" t="s">
        <v>3572</v>
      </c>
      <c r="D112" s="521" t="s">
        <v>3449</v>
      </c>
      <c r="E112" s="523" t="s">
        <v>3451</v>
      </c>
      <c r="F112" s="1026">
        <v>990</v>
      </c>
      <c r="G112" s="524" t="s">
        <v>3502</v>
      </c>
      <c r="H112" s="496">
        <v>8972</v>
      </c>
      <c r="I112" s="1001">
        <v>8972</v>
      </c>
      <c r="J112" s="522"/>
    </row>
    <row r="113" spans="1:10" customFormat="1" ht="28.5" customHeight="1">
      <c r="A113" s="521" t="s">
        <v>149</v>
      </c>
      <c r="B113" s="522" t="s">
        <v>3677</v>
      </c>
      <c r="C113" s="522" t="s">
        <v>3678</v>
      </c>
      <c r="D113" s="521" t="s">
        <v>3449</v>
      </c>
      <c r="E113" s="523" t="s">
        <v>3451</v>
      </c>
      <c r="F113" s="1026">
        <v>990</v>
      </c>
      <c r="G113" s="524" t="s">
        <v>3502</v>
      </c>
      <c r="H113" s="496">
        <v>8972</v>
      </c>
      <c r="I113" s="1001">
        <v>8972</v>
      </c>
      <c r="J113" s="522"/>
    </row>
    <row r="114" spans="1:10" s="257" customFormat="1" ht="28.5" customHeight="1">
      <c r="A114" s="521" t="s">
        <v>149</v>
      </c>
      <c r="B114" s="522" t="s">
        <v>875</v>
      </c>
      <c r="C114" s="522" t="s">
        <v>2958</v>
      </c>
      <c r="D114" s="521" t="s">
        <v>3449</v>
      </c>
      <c r="E114" s="523" t="s">
        <v>3451</v>
      </c>
      <c r="F114" s="1026">
        <v>990</v>
      </c>
      <c r="G114" s="524" t="s">
        <v>3502</v>
      </c>
      <c r="H114" s="496">
        <v>8972</v>
      </c>
      <c r="I114" s="1001">
        <v>8972</v>
      </c>
      <c r="J114" s="522"/>
    </row>
    <row r="115" spans="1:10" s="257" customFormat="1" ht="28.5" customHeight="1">
      <c r="A115" s="521" t="s">
        <v>149</v>
      </c>
      <c r="B115" s="522" t="s">
        <v>879</v>
      </c>
      <c r="C115" s="522" t="s">
        <v>2961</v>
      </c>
      <c r="D115" s="521" t="s">
        <v>3449</v>
      </c>
      <c r="E115" s="523" t="s">
        <v>3451</v>
      </c>
      <c r="F115" s="1026">
        <v>990</v>
      </c>
      <c r="G115" s="524" t="s">
        <v>3502</v>
      </c>
      <c r="H115" s="496">
        <v>8972</v>
      </c>
      <c r="I115" s="1001">
        <v>8972</v>
      </c>
      <c r="J115" s="522"/>
    </row>
    <row r="116" spans="1:10" s="257" customFormat="1" ht="28.5" customHeight="1">
      <c r="A116" s="521" t="s">
        <v>149</v>
      </c>
      <c r="B116" s="522" t="s">
        <v>872</v>
      </c>
      <c r="C116" s="522" t="s">
        <v>3570</v>
      </c>
      <c r="D116" s="521" t="s">
        <v>3449</v>
      </c>
      <c r="E116" s="523" t="s">
        <v>3451</v>
      </c>
      <c r="F116" s="1026">
        <v>990</v>
      </c>
      <c r="G116" s="524" t="s">
        <v>3502</v>
      </c>
      <c r="H116" s="496">
        <v>8972</v>
      </c>
      <c r="I116" s="1001">
        <v>8972</v>
      </c>
      <c r="J116" s="522"/>
    </row>
    <row r="117" spans="1:10" s="257" customFormat="1" ht="28.5" customHeight="1">
      <c r="A117" s="521" t="s">
        <v>149</v>
      </c>
      <c r="B117" s="522" t="s">
        <v>871</v>
      </c>
      <c r="C117" s="522" t="s">
        <v>3652</v>
      </c>
      <c r="D117" s="521" t="s">
        <v>3449</v>
      </c>
      <c r="E117" s="523" t="s">
        <v>3451</v>
      </c>
      <c r="F117" s="1026">
        <v>990</v>
      </c>
      <c r="G117" s="524" t="s">
        <v>3502</v>
      </c>
      <c r="H117" s="496">
        <v>8972</v>
      </c>
      <c r="I117" s="1001">
        <v>8972</v>
      </c>
      <c r="J117" s="522"/>
    </row>
    <row r="118" spans="1:10" s="257" customFormat="1" ht="28.5" customHeight="1">
      <c r="A118" s="492" t="s">
        <v>149</v>
      </c>
      <c r="B118" s="493" t="s">
        <v>3586</v>
      </c>
      <c r="C118" s="493" t="s">
        <v>3585</v>
      </c>
      <c r="D118" s="492" t="s">
        <v>3449</v>
      </c>
      <c r="E118" s="494" t="s">
        <v>3451</v>
      </c>
      <c r="F118" s="1026">
        <v>990</v>
      </c>
      <c r="G118" s="495" t="s">
        <v>3502</v>
      </c>
      <c r="H118" s="496">
        <v>8972</v>
      </c>
      <c r="I118" s="1002">
        <v>8972</v>
      </c>
      <c r="J118" s="493"/>
    </row>
    <row r="119" spans="1:10" s="257" customFormat="1" ht="28.5" customHeight="1">
      <c r="A119" s="521" t="s">
        <v>149</v>
      </c>
      <c r="B119" s="522" t="s">
        <v>870</v>
      </c>
      <c r="C119" s="522" t="s">
        <v>3569</v>
      </c>
      <c r="D119" s="521" t="s">
        <v>3449</v>
      </c>
      <c r="E119" s="523" t="s">
        <v>3451</v>
      </c>
      <c r="F119" s="1026">
        <v>990</v>
      </c>
      <c r="G119" s="524" t="s">
        <v>3502</v>
      </c>
      <c r="H119" s="496">
        <v>8972</v>
      </c>
      <c r="I119" s="1001">
        <v>8972</v>
      </c>
      <c r="J119" s="522"/>
    </row>
    <row r="120" spans="1:10" s="257" customFormat="1" ht="28.5" customHeight="1">
      <c r="A120" s="492" t="s">
        <v>149</v>
      </c>
      <c r="B120" s="493" t="s">
        <v>3654</v>
      </c>
      <c r="C120" s="493" t="s">
        <v>3584</v>
      </c>
      <c r="D120" s="492" t="s">
        <v>3449</v>
      </c>
      <c r="E120" s="494" t="s">
        <v>3451</v>
      </c>
      <c r="F120" s="1026">
        <v>990</v>
      </c>
      <c r="G120" s="495" t="s">
        <v>3502</v>
      </c>
      <c r="H120" s="496">
        <v>8972</v>
      </c>
      <c r="I120" s="1002">
        <v>8972</v>
      </c>
      <c r="J120" s="493"/>
    </row>
    <row r="121" spans="1:10" s="257" customFormat="1" ht="28.5" customHeight="1">
      <c r="A121" s="521" t="s">
        <v>149</v>
      </c>
      <c r="B121" s="522" t="s">
        <v>868</v>
      </c>
      <c r="C121" s="522" t="s">
        <v>2962</v>
      </c>
      <c r="D121" s="521" t="s">
        <v>3449</v>
      </c>
      <c r="E121" s="523" t="s">
        <v>3451</v>
      </c>
      <c r="F121" s="1026">
        <v>990</v>
      </c>
      <c r="G121" s="524" t="s">
        <v>3502</v>
      </c>
      <c r="H121" s="496">
        <v>8972</v>
      </c>
      <c r="I121" s="1001">
        <v>8972</v>
      </c>
      <c r="J121" s="522"/>
    </row>
    <row r="122" spans="1:10" s="257" customFormat="1" ht="28.5" customHeight="1">
      <c r="A122" s="521" t="s">
        <v>149</v>
      </c>
      <c r="B122" s="523" t="s">
        <v>5840</v>
      </c>
      <c r="C122" s="523" t="s">
        <v>5841</v>
      </c>
      <c r="D122" s="1003" t="s">
        <v>3449</v>
      </c>
      <c r="E122" s="1004" t="s">
        <v>3451</v>
      </c>
      <c r="F122" s="1026">
        <v>990</v>
      </c>
      <c r="G122" s="524" t="s">
        <v>3502</v>
      </c>
      <c r="H122" s="496">
        <v>8972</v>
      </c>
      <c r="I122" s="1005">
        <v>8972</v>
      </c>
      <c r="J122" s="523"/>
    </row>
    <row r="123" spans="1:10" s="257" customFormat="1" ht="28.5" customHeight="1">
      <c r="A123" s="521" t="s">
        <v>149</v>
      </c>
      <c r="B123" s="523" t="s">
        <v>5842</v>
      </c>
      <c r="C123" s="523" t="s">
        <v>5843</v>
      </c>
      <c r="D123" s="1003" t="s">
        <v>3449</v>
      </c>
      <c r="E123" s="1004" t="s">
        <v>3451</v>
      </c>
      <c r="F123" s="1026">
        <v>990</v>
      </c>
      <c r="G123" s="524" t="s">
        <v>3502</v>
      </c>
      <c r="H123" s="496">
        <v>8972</v>
      </c>
      <c r="I123" s="1005">
        <v>8972</v>
      </c>
      <c r="J123" s="523"/>
    </row>
    <row r="124" spans="1:10" s="257" customFormat="1" ht="28.5" customHeight="1">
      <c r="A124" s="521" t="s">
        <v>149</v>
      </c>
      <c r="B124" s="523" t="s">
        <v>5844</v>
      </c>
      <c r="C124" s="523" t="s">
        <v>5845</v>
      </c>
      <c r="D124" s="1003" t="s">
        <v>3449</v>
      </c>
      <c r="E124" s="1004" t="s">
        <v>3451</v>
      </c>
      <c r="F124" s="1026">
        <v>990</v>
      </c>
      <c r="G124" s="524" t="s">
        <v>3502</v>
      </c>
      <c r="H124" s="496">
        <v>8972</v>
      </c>
      <c r="I124" s="1005">
        <v>8972</v>
      </c>
      <c r="J124" s="523"/>
    </row>
    <row r="125" spans="1:10" s="257" customFormat="1" ht="28.5" customHeight="1">
      <c r="A125" s="521" t="s">
        <v>149</v>
      </c>
      <c r="B125" s="523" t="s">
        <v>5846</v>
      </c>
      <c r="C125" s="523" t="s">
        <v>5847</v>
      </c>
      <c r="D125" s="1003" t="s">
        <v>3449</v>
      </c>
      <c r="E125" s="1004" t="s">
        <v>3451</v>
      </c>
      <c r="F125" s="1026">
        <v>990</v>
      </c>
      <c r="G125" s="524" t="s">
        <v>3502</v>
      </c>
      <c r="H125" s="496">
        <v>8972</v>
      </c>
      <c r="I125" s="1005">
        <v>8972</v>
      </c>
      <c r="J125" s="523"/>
    </row>
    <row r="126" spans="1:10" s="257" customFormat="1" ht="28.5" customHeight="1">
      <c r="A126" s="521" t="s">
        <v>149</v>
      </c>
      <c r="B126" s="523" t="s">
        <v>5848</v>
      </c>
      <c r="C126" s="523" t="s">
        <v>5849</v>
      </c>
      <c r="D126" s="1003" t="s">
        <v>3449</v>
      </c>
      <c r="E126" s="1004" t="s">
        <v>3451</v>
      </c>
      <c r="F126" s="1026">
        <v>990</v>
      </c>
      <c r="G126" s="524" t="s">
        <v>3502</v>
      </c>
      <c r="H126" s="496">
        <v>8972</v>
      </c>
      <c r="I126" s="1005">
        <v>8972</v>
      </c>
      <c r="J126" s="523"/>
    </row>
    <row r="127" spans="1:10" s="257" customFormat="1" ht="28.5" customHeight="1">
      <c r="A127" s="521" t="s">
        <v>149</v>
      </c>
      <c r="B127" s="523" t="s">
        <v>5850</v>
      </c>
      <c r="C127" s="523" t="s">
        <v>5851</v>
      </c>
      <c r="D127" s="1003" t="s">
        <v>3449</v>
      </c>
      <c r="E127" s="1004" t="s">
        <v>3451</v>
      </c>
      <c r="F127" s="1026">
        <v>990</v>
      </c>
      <c r="G127" s="524" t="s">
        <v>3502</v>
      </c>
      <c r="H127" s="496">
        <v>8972</v>
      </c>
      <c r="I127" s="1005">
        <v>8972</v>
      </c>
      <c r="J127" s="523"/>
    </row>
    <row r="128" spans="1:10" s="257" customFormat="1" ht="29.25" customHeight="1">
      <c r="A128" s="518" t="s">
        <v>5853</v>
      </c>
      <c r="B128" s="519"/>
      <c r="C128" s="520" t="s">
        <v>5852</v>
      </c>
      <c r="D128" s="519"/>
      <c r="E128" s="519"/>
      <c r="F128" s="519"/>
      <c r="G128" s="519"/>
      <c r="H128" s="519"/>
      <c r="I128" s="1000"/>
      <c r="J128" s="1013"/>
    </row>
    <row r="129" spans="1:10" s="257" customFormat="1" ht="28.5" customHeight="1">
      <c r="A129" s="521" t="s">
        <v>5853</v>
      </c>
      <c r="B129" s="494" t="s">
        <v>3591</v>
      </c>
      <c r="C129" s="494" t="s">
        <v>2959</v>
      </c>
      <c r="D129" s="1006" t="s">
        <v>3448</v>
      </c>
      <c r="E129" s="494" t="s">
        <v>3450</v>
      </c>
      <c r="F129" s="1026">
        <v>990</v>
      </c>
      <c r="G129" s="524" t="s">
        <v>3502</v>
      </c>
      <c r="H129" s="525">
        <v>2214</v>
      </c>
      <c r="I129" s="525">
        <v>2214</v>
      </c>
      <c r="J129" s="494"/>
    </row>
    <row r="130" spans="1:10" s="257" customFormat="1" ht="28.5" customHeight="1">
      <c r="A130" s="521" t="s">
        <v>5853</v>
      </c>
      <c r="B130" s="494" t="s">
        <v>869</v>
      </c>
      <c r="C130" s="494" t="s">
        <v>3568</v>
      </c>
      <c r="D130" s="1006" t="s">
        <v>3448</v>
      </c>
      <c r="E130" s="494" t="s">
        <v>3450</v>
      </c>
      <c r="F130" s="1026">
        <v>990</v>
      </c>
      <c r="G130" s="524" t="s">
        <v>3502</v>
      </c>
      <c r="H130" s="525">
        <v>2214</v>
      </c>
      <c r="I130" s="525">
        <v>2214</v>
      </c>
      <c r="J130" s="494"/>
    </row>
    <row r="131" spans="1:10" s="257" customFormat="1" ht="28.5" customHeight="1">
      <c r="A131" s="521" t="s">
        <v>5853</v>
      </c>
      <c r="B131" s="494" t="s">
        <v>874</v>
      </c>
      <c r="C131" s="494" t="s">
        <v>2957</v>
      </c>
      <c r="D131" s="1006" t="s">
        <v>3448</v>
      </c>
      <c r="E131" s="494" t="s">
        <v>3450</v>
      </c>
      <c r="F131" s="1026">
        <v>990</v>
      </c>
      <c r="G131" s="524" t="s">
        <v>3502</v>
      </c>
      <c r="H131" s="525">
        <v>2214</v>
      </c>
      <c r="I131" s="525">
        <v>2214</v>
      </c>
      <c r="J131" s="494"/>
    </row>
    <row r="132" spans="1:10" s="257" customFormat="1" ht="28.5" customHeight="1">
      <c r="A132" s="521" t="s">
        <v>5853</v>
      </c>
      <c r="B132" s="494" t="s">
        <v>3588</v>
      </c>
      <c r="C132" s="494" t="s">
        <v>3587</v>
      </c>
      <c r="D132" s="1006" t="s">
        <v>3448</v>
      </c>
      <c r="E132" s="494" t="s">
        <v>3450</v>
      </c>
      <c r="F132" s="1026">
        <v>990</v>
      </c>
      <c r="G132" s="524" t="s">
        <v>3502</v>
      </c>
      <c r="H132" s="525">
        <v>2214</v>
      </c>
      <c r="I132" s="525">
        <v>2214</v>
      </c>
      <c r="J132" s="494"/>
    </row>
    <row r="133" spans="1:10" s="257" customFormat="1" ht="28.5" customHeight="1">
      <c r="A133" s="521" t="s">
        <v>5853</v>
      </c>
      <c r="B133" s="494" t="s">
        <v>3590</v>
      </c>
      <c r="C133" s="494" t="s">
        <v>3589</v>
      </c>
      <c r="D133" s="1006" t="s">
        <v>3448</v>
      </c>
      <c r="E133" s="494" t="s">
        <v>3450</v>
      </c>
      <c r="F133" s="1026">
        <v>990</v>
      </c>
      <c r="G133" s="524" t="s">
        <v>3502</v>
      </c>
      <c r="H133" s="525">
        <v>2214</v>
      </c>
      <c r="I133" s="525">
        <v>2214</v>
      </c>
      <c r="J133" s="494"/>
    </row>
    <row r="134" spans="1:10" s="257" customFormat="1" ht="28.5" customHeight="1">
      <c r="A134" s="521" t="s">
        <v>5853</v>
      </c>
      <c r="B134" s="494" t="s">
        <v>876</v>
      </c>
      <c r="C134" s="494" t="s">
        <v>2960</v>
      </c>
      <c r="D134" s="1006" t="s">
        <v>3448</v>
      </c>
      <c r="E134" s="494" t="s">
        <v>3450</v>
      </c>
      <c r="F134" s="1026">
        <v>990</v>
      </c>
      <c r="G134" s="524" t="s">
        <v>3502</v>
      </c>
      <c r="H134" s="525">
        <v>2214</v>
      </c>
      <c r="I134" s="525">
        <v>2214</v>
      </c>
      <c r="J134" s="494"/>
    </row>
    <row r="135" spans="1:10" s="257" customFormat="1" ht="28.5" customHeight="1">
      <c r="A135" s="521" t="s">
        <v>5853</v>
      </c>
      <c r="B135" s="494" t="s">
        <v>5854</v>
      </c>
      <c r="C135" s="494" t="s">
        <v>2956</v>
      </c>
      <c r="D135" s="1006" t="s">
        <v>3448</v>
      </c>
      <c r="E135" s="494" t="s">
        <v>3450</v>
      </c>
      <c r="F135" s="1026">
        <v>990</v>
      </c>
      <c r="G135" s="524" t="s">
        <v>3502</v>
      </c>
      <c r="H135" s="525">
        <v>2214</v>
      </c>
      <c r="I135" s="525">
        <v>2214</v>
      </c>
      <c r="J135" s="494"/>
    </row>
    <row r="136" spans="1:10" s="1200" customFormat="1" ht="28.5" customHeight="1">
      <c r="A136" s="1194" t="s">
        <v>5853</v>
      </c>
      <c r="B136" s="1195" t="s">
        <v>6113</v>
      </c>
      <c r="C136" s="1195" t="s">
        <v>6114</v>
      </c>
      <c r="D136" s="1196" t="s">
        <v>3448</v>
      </c>
      <c r="E136" s="1195" t="s">
        <v>3450</v>
      </c>
      <c r="F136" s="1197">
        <v>990</v>
      </c>
      <c r="G136" s="1198" t="s">
        <v>3502</v>
      </c>
      <c r="H136" s="1306">
        <v>2150</v>
      </c>
      <c r="I136" s="1307">
        <v>2150</v>
      </c>
      <c r="J136" s="1308"/>
    </row>
    <row r="137" spans="1:10" s="257" customFormat="1" ht="28.5" customHeight="1">
      <c r="A137" s="521" t="s">
        <v>5853</v>
      </c>
      <c r="B137" s="494" t="s">
        <v>863</v>
      </c>
      <c r="C137" s="494" t="s">
        <v>3571</v>
      </c>
      <c r="D137" s="1006" t="s">
        <v>3448</v>
      </c>
      <c r="E137" s="494" t="s">
        <v>3450</v>
      </c>
      <c r="F137" s="1026">
        <v>990</v>
      </c>
      <c r="G137" s="524" t="s">
        <v>3502</v>
      </c>
      <c r="H137" s="525">
        <v>2214</v>
      </c>
      <c r="I137" s="525">
        <v>2214</v>
      </c>
      <c r="J137" s="494"/>
    </row>
    <row r="138" spans="1:10" s="257" customFormat="1" ht="28.5" customHeight="1">
      <c r="A138" s="521" t="s">
        <v>5853</v>
      </c>
      <c r="B138" s="494" t="s">
        <v>5855</v>
      </c>
      <c r="C138" s="494" t="s">
        <v>3573</v>
      </c>
      <c r="D138" s="1006" t="s">
        <v>3448</v>
      </c>
      <c r="E138" s="494" t="s">
        <v>3450</v>
      </c>
      <c r="F138" s="1026">
        <v>990</v>
      </c>
      <c r="G138" s="524" t="s">
        <v>3502</v>
      </c>
      <c r="H138" s="525">
        <v>2214</v>
      </c>
      <c r="I138" s="525">
        <v>2214</v>
      </c>
      <c r="J138" s="494"/>
    </row>
    <row r="139" spans="1:10" s="257" customFormat="1" ht="28.5" customHeight="1">
      <c r="A139" s="521" t="s">
        <v>5853</v>
      </c>
      <c r="B139" s="494" t="s">
        <v>877</v>
      </c>
      <c r="C139" s="494" t="s">
        <v>3572</v>
      </c>
      <c r="D139" s="1006" t="s">
        <v>3448</v>
      </c>
      <c r="E139" s="494" t="s">
        <v>3450</v>
      </c>
      <c r="F139" s="1026">
        <v>990</v>
      </c>
      <c r="G139" s="524" t="s">
        <v>3502</v>
      </c>
      <c r="H139" s="525">
        <v>2214</v>
      </c>
      <c r="I139" s="525">
        <v>2214</v>
      </c>
      <c r="J139" s="494"/>
    </row>
    <row r="140" spans="1:10" s="257" customFormat="1" ht="28.5" customHeight="1">
      <c r="A140" s="521" t="s">
        <v>5853</v>
      </c>
      <c r="B140" s="494" t="s">
        <v>3677</v>
      </c>
      <c r="C140" s="494" t="s">
        <v>3678</v>
      </c>
      <c r="D140" s="1006" t="s">
        <v>3448</v>
      </c>
      <c r="E140" s="494" t="s">
        <v>3450</v>
      </c>
      <c r="F140" s="1026">
        <v>990</v>
      </c>
      <c r="G140" s="524" t="s">
        <v>3502</v>
      </c>
      <c r="H140" s="525">
        <v>2214</v>
      </c>
      <c r="I140" s="525">
        <v>2214</v>
      </c>
      <c r="J140" s="494"/>
    </row>
    <row r="141" spans="1:10" s="257" customFormat="1" ht="28.5" customHeight="1">
      <c r="A141" s="521" t="s">
        <v>5853</v>
      </c>
      <c r="B141" s="494" t="s">
        <v>5856</v>
      </c>
      <c r="C141" s="494" t="s">
        <v>2958</v>
      </c>
      <c r="D141" s="1006" t="s">
        <v>3448</v>
      </c>
      <c r="E141" s="494" t="s">
        <v>3450</v>
      </c>
      <c r="F141" s="1026">
        <v>990</v>
      </c>
      <c r="G141" s="524" t="s">
        <v>3502</v>
      </c>
      <c r="H141" s="525">
        <v>2214</v>
      </c>
      <c r="I141" s="525">
        <v>2214</v>
      </c>
      <c r="J141" s="494"/>
    </row>
    <row r="142" spans="1:10" s="257" customFormat="1" ht="28.5" customHeight="1">
      <c r="A142" s="521" t="s">
        <v>5853</v>
      </c>
      <c r="B142" s="494" t="s">
        <v>5857</v>
      </c>
      <c r="C142" s="494" t="s">
        <v>2961</v>
      </c>
      <c r="D142" s="1006" t="s">
        <v>3448</v>
      </c>
      <c r="E142" s="494" t="s">
        <v>3450</v>
      </c>
      <c r="F142" s="1026">
        <v>990</v>
      </c>
      <c r="G142" s="524" t="s">
        <v>3502</v>
      </c>
      <c r="H142" s="525">
        <v>2214</v>
      </c>
      <c r="I142" s="525">
        <v>2214</v>
      </c>
      <c r="J142" s="494"/>
    </row>
    <row r="143" spans="1:10" s="257" customFormat="1" ht="28.5" customHeight="1">
      <c r="A143" s="521" t="s">
        <v>5853</v>
      </c>
      <c r="B143" s="494" t="s">
        <v>872</v>
      </c>
      <c r="C143" s="494" t="s">
        <v>3570</v>
      </c>
      <c r="D143" s="1006" t="s">
        <v>3448</v>
      </c>
      <c r="E143" s="494" t="s">
        <v>3450</v>
      </c>
      <c r="F143" s="1026">
        <v>990</v>
      </c>
      <c r="G143" s="524" t="s">
        <v>3502</v>
      </c>
      <c r="H143" s="525">
        <v>2214</v>
      </c>
      <c r="I143" s="525">
        <v>2214</v>
      </c>
      <c r="J143" s="494"/>
    </row>
    <row r="144" spans="1:10" s="257" customFormat="1" ht="28.5" customHeight="1">
      <c r="A144" s="521" t="s">
        <v>5853</v>
      </c>
      <c r="B144" s="494" t="s">
        <v>3586</v>
      </c>
      <c r="C144" s="494" t="s">
        <v>3585</v>
      </c>
      <c r="D144" s="1006" t="s">
        <v>3448</v>
      </c>
      <c r="E144" s="494" t="s">
        <v>3450</v>
      </c>
      <c r="F144" s="1026">
        <v>990</v>
      </c>
      <c r="G144" s="524" t="s">
        <v>3502</v>
      </c>
      <c r="H144" s="525">
        <v>2214</v>
      </c>
      <c r="I144" s="525">
        <v>2214</v>
      </c>
      <c r="J144" s="494"/>
    </row>
    <row r="145" spans="1:10" s="257" customFormat="1" ht="28.5" customHeight="1">
      <c r="A145" s="521" t="s">
        <v>5853</v>
      </c>
      <c r="B145" s="494" t="s">
        <v>870</v>
      </c>
      <c r="C145" s="494" t="s">
        <v>3569</v>
      </c>
      <c r="D145" s="1006" t="s">
        <v>3448</v>
      </c>
      <c r="E145" s="494" t="s">
        <v>3450</v>
      </c>
      <c r="F145" s="1026">
        <v>990</v>
      </c>
      <c r="G145" s="524" t="s">
        <v>3502</v>
      </c>
      <c r="H145" s="525">
        <v>2214</v>
      </c>
      <c r="I145" s="525">
        <v>2214</v>
      </c>
      <c r="J145" s="494"/>
    </row>
    <row r="146" spans="1:10" s="257" customFormat="1" ht="28.5" customHeight="1">
      <c r="A146" s="521" t="s">
        <v>5853</v>
      </c>
      <c r="B146" s="494" t="s">
        <v>3654</v>
      </c>
      <c r="C146" s="494" t="s">
        <v>3584</v>
      </c>
      <c r="D146" s="1006" t="s">
        <v>3448</v>
      </c>
      <c r="E146" s="494" t="s">
        <v>3450</v>
      </c>
      <c r="F146" s="1026">
        <v>990</v>
      </c>
      <c r="G146" s="524" t="s">
        <v>3502</v>
      </c>
      <c r="H146" s="525">
        <v>2214</v>
      </c>
      <c r="I146" s="525">
        <v>2214</v>
      </c>
      <c r="J146" s="494"/>
    </row>
    <row r="147" spans="1:10" s="257" customFormat="1" ht="28.5" customHeight="1">
      <c r="A147" s="521" t="s">
        <v>5853</v>
      </c>
      <c r="B147" s="494" t="s">
        <v>868</v>
      </c>
      <c r="C147" s="494" t="s">
        <v>2962</v>
      </c>
      <c r="D147" s="1006" t="s">
        <v>3448</v>
      </c>
      <c r="E147" s="494" t="s">
        <v>3450</v>
      </c>
      <c r="F147" s="1026">
        <v>990</v>
      </c>
      <c r="G147" s="524" t="s">
        <v>3502</v>
      </c>
      <c r="H147" s="525">
        <v>2214</v>
      </c>
      <c r="I147" s="525">
        <v>2214</v>
      </c>
      <c r="J147" s="494"/>
    </row>
    <row r="148" spans="1:10" s="257" customFormat="1" ht="28.5" customHeight="1">
      <c r="A148" s="521" t="s">
        <v>5853</v>
      </c>
      <c r="B148" s="494" t="s">
        <v>871</v>
      </c>
      <c r="C148" s="494" t="s">
        <v>3652</v>
      </c>
      <c r="D148" s="1006" t="s">
        <v>3448</v>
      </c>
      <c r="E148" s="494" t="s">
        <v>3450</v>
      </c>
      <c r="F148" s="1026">
        <v>990</v>
      </c>
      <c r="G148" s="524" t="s">
        <v>3502</v>
      </c>
      <c r="H148" s="525">
        <v>2214</v>
      </c>
      <c r="I148" s="525">
        <v>2214</v>
      </c>
      <c r="J148" s="494"/>
    </row>
    <row r="149" spans="1:10" s="257" customFormat="1" ht="28.5" customHeight="1">
      <c r="A149" s="521" t="s">
        <v>5853</v>
      </c>
      <c r="B149" s="494" t="s">
        <v>5840</v>
      </c>
      <c r="C149" s="494" t="s">
        <v>5841</v>
      </c>
      <c r="D149" s="1006" t="s">
        <v>3448</v>
      </c>
      <c r="E149" s="494" t="s">
        <v>3450</v>
      </c>
      <c r="F149" s="1026">
        <v>990</v>
      </c>
      <c r="G149" s="524" t="s">
        <v>3502</v>
      </c>
      <c r="H149" s="525">
        <v>2214</v>
      </c>
      <c r="I149" s="525">
        <v>2214</v>
      </c>
      <c r="J149" s="494"/>
    </row>
    <row r="150" spans="1:10" s="257" customFormat="1" ht="28.5" customHeight="1">
      <c r="A150" s="521" t="s">
        <v>5853</v>
      </c>
      <c r="B150" s="494" t="s">
        <v>5842</v>
      </c>
      <c r="C150" s="494" t="s">
        <v>5843</v>
      </c>
      <c r="D150" s="1006" t="s">
        <v>3448</v>
      </c>
      <c r="E150" s="494" t="s">
        <v>3450</v>
      </c>
      <c r="F150" s="1026">
        <v>990</v>
      </c>
      <c r="G150" s="524" t="s">
        <v>3502</v>
      </c>
      <c r="H150" s="525">
        <v>2214</v>
      </c>
      <c r="I150" s="525">
        <v>2214</v>
      </c>
      <c r="J150" s="494"/>
    </row>
    <row r="151" spans="1:10" s="257" customFormat="1" ht="28.5" customHeight="1">
      <c r="A151" s="521" t="s">
        <v>5853</v>
      </c>
      <c r="B151" s="494" t="s">
        <v>5844</v>
      </c>
      <c r="C151" s="494" t="s">
        <v>5845</v>
      </c>
      <c r="D151" s="1006" t="s">
        <v>3448</v>
      </c>
      <c r="E151" s="494" t="s">
        <v>3450</v>
      </c>
      <c r="F151" s="1026">
        <v>990</v>
      </c>
      <c r="G151" s="524" t="s">
        <v>3502</v>
      </c>
      <c r="H151" s="525">
        <v>2214</v>
      </c>
      <c r="I151" s="525">
        <v>2214</v>
      </c>
      <c r="J151" s="494"/>
    </row>
    <row r="152" spans="1:10" s="257" customFormat="1" ht="28.5" customHeight="1">
      <c r="A152" s="521" t="s">
        <v>5853</v>
      </c>
      <c r="B152" s="494" t="s">
        <v>5846</v>
      </c>
      <c r="C152" s="494" t="s">
        <v>5847</v>
      </c>
      <c r="D152" s="1006" t="s">
        <v>3448</v>
      </c>
      <c r="E152" s="494" t="s">
        <v>3450</v>
      </c>
      <c r="F152" s="1026">
        <v>990</v>
      </c>
      <c r="G152" s="524" t="s">
        <v>3502</v>
      </c>
      <c r="H152" s="525">
        <v>2214</v>
      </c>
      <c r="I152" s="525">
        <v>2214</v>
      </c>
      <c r="J152" s="494"/>
    </row>
    <row r="153" spans="1:10" s="257" customFormat="1" ht="28.5" customHeight="1">
      <c r="A153" s="521" t="s">
        <v>5853</v>
      </c>
      <c r="B153" s="494" t="s">
        <v>5848</v>
      </c>
      <c r="C153" s="494" t="s">
        <v>5849</v>
      </c>
      <c r="D153" s="1006" t="s">
        <v>3448</v>
      </c>
      <c r="E153" s="494" t="s">
        <v>3450</v>
      </c>
      <c r="F153" s="1026">
        <v>990</v>
      </c>
      <c r="G153" s="524" t="s">
        <v>3502</v>
      </c>
      <c r="H153" s="525">
        <v>2214</v>
      </c>
      <c r="I153" s="525">
        <v>2214</v>
      </c>
      <c r="J153" s="494"/>
    </row>
    <row r="154" spans="1:10" s="257" customFormat="1" ht="28.5" customHeight="1">
      <c r="A154" s="521" t="s">
        <v>5853</v>
      </c>
      <c r="B154" s="494" t="s">
        <v>5850</v>
      </c>
      <c r="C154" s="494" t="s">
        <v>5851</v>
      </c>
      <c r="D154" s="1006" t="s">
        <v>3448</v>
      </c>
      <c r="E154" s="494" t="s">
        <v>3450</v>
      </c>
      <c r="F154" s="1026">
        <v>990</v>
      </c>
      <c r="G154" s="524" t="s">
        <v>3502</v>
      </c>
      <c r="H154" s="525">
        <v>2214</v>
      </c>
      <c r="I154" s="525">
        <v>2214</v>
      </c>
      <c r="J154" s="494"/>
    </row>
    <row r="155" spans="1:10" s="257" customFormat="1" ht="30" customHeight="1">
      <c r="A155" s="518" t="s">
        <v>5873</v>
      </c>
      <c r="B155" s="519"/>
      <c r="C155" s="520" t="s">
        <v>5874</v>
      </c>
      <c r="D155" s="519"/>
      <c r="E155" s="519"/>
      <c r="F155" s="519"/>
      <c r="G155" s="519"/>
      <c r="H155" s="519"/>
      <c r="I155" s="1000"/>
      <c r="J155" s="1013"/>
    </row>
    <row r="156" spans="1:10" s="257" customFormat="1" ht="28.5" customHeight="1">
      <c r="A156" s="521" t="s">
        <v>5873</v>
      </c>
      <c r="B156" s="494" t="s">
        <v>4381</v>
      </c>
      <c r="C156" s="494" t="s">
        <v>4382</v>
      </c>
      <c r="D156" s="1006" t="s">
        <v>2920</v>
      </c>
      <c r="E156" s="523" t="s">
        <v>3052</v>
      </c>
      <c r="F156" s="1026">
        <v>990</v>
      </c>
      <c r="G156" s="524" t="s">
        <v>3502</v>
      </c>
      <c r="H156" s="525">
        <v>2616</v>
      </c>
      <c r="I156" s="525">
        <v>2616</v>
      </c>
      <c r="J156" s="494"/>
    </row>
    <row r="157" spans="1:10" s="257" customFormat="1" ht="28.5" customHeight="1">
      <c r="A157" s="521" t="s">
        <v>5873</v>
      </c>
      <c r="B157" s="494" t="s">
        <v>4384</v>
      </c>
      <c r="C157" s="494" t="s">
        <v>4385</v>
      </c>
      <c r="D157" s="1006" t="s">
        <v>2920</v>
      </c>
      <c r="E157" s="523" t="s">
        <v>3052</v>
      </c>
      <c r="F157" s="1026">
        <v>990</v>
      </c>
      <c r="G157" s="524" t="s">
        <v>3502</v>
      </c>
      <c r="H157" s="525">
        <v>8780</v>
      </c>
      <c r="I157" s="525">
        <v>8780</v>
      </c>
      <c r="J157" s="494"/>
    </row>
    <row r="158" spans="1:10" s="257" customFormat="1" ht="28.5" customHeight="1">
      <c r="A158" s="521" t="s">
        <v>5873</v>
      </c>
      <c r="B158" s="494" t="s">
        <v>4386</v>
      </c>
      <c r="C158" s="494" t="s">
        <v>4387</v>
      </c>
      <c r="D158" s="1006" t="s">
        <v>2920</v>
      </c>
      <c r="E158" s="523" t="s">
        <v>3052</v>
      </c>
      <c r="F158" s="1026">
        <v>990</v>
      </c>
      <c r="G158" s="524" t="s">
        <v>3502</v>
      </c>
      <c r="H158" s="525">
        <v>8797</v>
      </c>
      <c r="I158" s="525">
        <v>8797</v>
      </c>
      <c r="J158" s="494"/>
    </row>
    <row r="159" spans="1:10" s="257" customFormat="1" ht="28.5" customHeight="1">
      <c r="A159" s="521" t="s">
        <v>5873</v>
      </c>
      <c r="B159" s="494" t="s">
        <v>4388</v>
      </c>
      <c r="C159" s="494" t="s">
        <v>4389</v>
      </c>
      <c r="D159" s="1006" t="s">
        <v>2920</v>
      </c>
      <c r="E159" s="523" t="s">
        <v>3052</v>
      </c>
      <c r="F159" s="1026">
        <v>990</v>
      </c>
      <c r="G159" s="524" t="s">
        <v>3502</v>
      </c>
      <c r="H159" s="525">
        <v>9403</v>
      </c>
      <c r="I159" s="525">
        <v>9403</v>
      </c>
      <c r="J159" s="494"/>
    </row>
    <row r="160" spans="1:10" s="257" customFormat="1" ht="28.5" customHeight="1">
      <c r="A160" s="521" t="s">
        <v>5873</v>
      </c>
      <c r="B160" s="494" t="s">
        <v>4390</v>
      </c>
      <c r="C160" s="494" t="s">
        <v>4391</v>
      </c>
      <c r="D160" s="1006" t="s">
        <v>2920</v>
      </c>
      <c r="E160" s="523" t="s">
        <v>3052</v>
      </c>
      <c r="F160" s="1026">
        <v>990</v>
      </c>
      <c r="G160" s="524" t="s">
        <v>3502</v>
      </c>
      <c r="H160" s="525">
        <v>2616</v>
      </c>
      <c r="I160" s="525">
        <v>2616</v>
      </c>
      <c r="J160" s="494"/>
    </row>
    <row r="161" spans="1:10" s="257" customFormat="1" ht="28.5" customHeight="1">
      <c r="A161" s="521" t="s">
        <v>5873</v>
      </c>
      <c r="B161" s="494" t="s">
        <v>4392</v>
      </c>
      <c r="C161" s="494" t="s">
        <v>4393</v>
      </c>
      <c r="D161" s="1006" t="s">
        <v>2920</v>
      </c>
      <c r="E161" s="523" t="s">
        <v>3052</v>
      </c>
      <c r="F161" s="1026">
        <v>990</v>
      </c>
      <c r="G161" s="524" t="s">
        <v>3502</v>
      </c>
      <c r="H161" s="525">
        <v>2616</v>
      </c>
      <c r="I161" s="525">
        <v>2616</v>
      </c>
      <c r="J161" s="494"/>
    </row>
    <row r="162" spans="1:10" s="257" customFormat="1" ht="33" customHeight="1">
      <c r="A162" s="521" t="s">
        <v>5873</v>
      </c>
      <c r="B162" s="522" t="s">
        <v>5875</v>
      </c>
      <c r="C162" s="523" t="s">
        <v>5876</v>
      </c>
      <c r="D162" s="1003" t="s">
        <v>2920</v>
      </c>
      <c r="E162" s="523" t="s">
        <v>3052</v>
      </c>
      <c r="F162" s="1026">
        <v>990</v>
      </c>
      <c r="G162" s="524" t="s">
        <v>3502</v>
      </c>
      <c r="H162" s="525">
        <v>37657</v>
      </c>
      <c r="I162" s="525">
        <v>0</v>
      </c>
      <c r="J162" s="494"/>
    </row>
    <row r="163" spans="1:10" s="257" customFormat="1">
      <c r="A163" s="1341" t="s">
        <v>5873</v>
      </c>
      <c r="B163" s="1342" t="s">
        <v>3592</v>
      </c>
      <c r="C163" s="1342" t="s">
        <v>3655</v>
      </c>
      <c r="D163" s="1343" t="s">
        <v>2920</v>
      </c>
      <c r="E163" s="1220" t="s">
        <v>3052</v>
      </c>
      <c r="F163" s="1344">
        <v>990</v>
      </c>
      <c r="G163" s="1345" t="s">
        <v>3502</v>
      </c>
      <c r="H163" s="1346">
        <v>8397</v>
      </c>
      <c r="I163" s="1346">
        <v>8397</v>
      </c>
      <c r="J163" s="1346"/>
    </row>
    <row r="164" spans="1:10" s="257" customFormat="1" ht="31.5">
      <c r="A164" s="1341" t="s">
        <v>5873</v>
      </c>
      <c r="B164" s="1347" t="s">
        <v>5246</v>
      </c>
      <c r="C164" s="1347" t="s">
        <v>4926</v>
      </c>
      <c r="D164" s="1348" t="s">
        <v>2920</v>
      </c>
      <c r="E164" s="1349" t="s">
        <v>3052</v>
      </c>
      <c r="F164" s="1350">
        <v>990</v>
      </c>
      <c r="G164" s="1351" t="s">
        <v>3502</v>
      </c>
      <c r="H164" s="1352">
        <v>11657</v>
      </c>
      <c r="I164" s="1352">
        <v>11657</v>
      </c>
      <c r="J164" s="1353" t="s">
        <v>4927</v>
      </c>
    </row>
    <row r="165" spans="1:10" s="257" customFormat="1">
      <c r="A165" s="1341" t="s">
        <v>5873</v>
      </c>
      <c r="B165" s="1342" t="s">
        <v>880</v>
      </c>
      <c r="C165" s="1342" t="s">
        <v>4383</v>
      </c>
      <c r="D165" s="1343" t="s">
        <v>2920</v>
      </c>
      <c r="E165" s="1220" t="s">
        <v>3052</v>
      </c>
      <c r="F165" s="1343">
        <v>990</v>
      </c>
      <c r="G165" s="1345" t="s">
        <v>3502</v>
      </c>
      <c r="H165" s="1346">
        <v>7375</v>
      </c>
      <c r="I165" s="1346">
        <v>7375</v>
      </c>
      <c r="J165" s="1346"/>
    </row>
    <row r="166" spans="1:10" s="257" customFormat="1">
      <c r="A166" s="1341" t="s">
        <v>5873</v>
      </c>
      <c r="B166" s="1342" t="s">
        <v>881</v>
      </c>
      <c r="C166" s="1342" t="s">
        <v>882</v>
      </c>
      <c r="D166" s="1343" t="s">
        <v>2920</v>
      </c>
      <c r="E166" s="1220" t="s">
        <v>3052</v>
      </c>
      <c r="F166" s="1343">
        <v>990</v>
      </c>
      <c r="G166" s="1345" t="s">
        <v>3502</v>
      </c>
      <c r="H166" s="1346">
        <v>5304</v>
      </c>
      <c r="I166" s="1346">
        <v>5304</v>
      </c>
      <c r="J166" s="1346"/>
    </row>
    <row r="167" spans="1:10" s="257" customFormat="1">
      <c r="A167" s="1341" t="s">
        <v>5873</v>
      </c>
      <c r="B167" s="1342" t="s">
        <v>883</v>
      </c>
      <c r="C167" s="1342" t="s">
        <v>884</v>
      </c>
      <c r="D167" s="1343" t="s">
        <v>2920</v>
      </c>
      <c r="E167" s="1220" t="s">
        <v>3052</v>
      </c>
      <c r="F167" s="1343">
        <v>990</v>
      </c>
      <c r="G167" s="1345" t="s">
        <v>3502</v>
      </c>
      <c r="H167" s="1346">
        <v>11328</v>
      </c>
      <c r="I167" s="1346">
        <v>11328</v>
      </c>
      <c r="J167" s="1346"/>
    </row>
    <row r="168" spans="1:10" s="257" customFormat="1">
      <c r="A168" s="1341" t="s">
        <v>5873</v>
      </c>
      <c r="B168" s="1342" t="s">
        <v>4394</v>
      </c>
      <c r="C168" s="1342" t="s">
        <v>4395</v>
      </c>
      <c r="D168" s="1343" t="s">
        <v>2920</v>
      </c>
      <c r="E168" s="1220" t="s">
        <v>3052</v>
      </c>
      <c r="F168" s="1343">
        <v>990</v>
      </c>
      <c r="G168" s="1345" t="s">
        <v>3502</v>
      </c>
      <c r="H168" s="1346">
        <v>5449</v>
      </c>
      <c r="I168" s="1346">
        <v>5449</v>
      </c>
      <c r="J168" s="1346"/>
    </row>
    <row r="169" spans="1:10" s="1200" customFormat="1" ht="66" customHeight="1">
      <c r="A169" s="1211" t="s">
        <v>6117</v>
      </c>
      <c r="B169" s="1212"/>
      <c r="C169" s="1213" t="s">
        <v>6118</v>
      </c>
      <c r="D169" s="1212"/>
      <c r="E169" s="1212"/>
      <c r="F169" s="1212"/>
      <c r="G169" s="1212"/>
      <c r="H169" s="1212"/>
      <c r="I169" s="1214"/>
      <c r="J169" s="1215" t="s">
        <v>4263</v>
      </c>
    </row>
    <row r="170" spans="1:10" s="1200" customFormat="1" ht="28.5" customHeight="1">
      <c r="A170" s="1201" t="s">
        <v>6117</v>
      </c>
      <c r="B170" s="1207" t="s">
        <v>6119</v>
      </c>
      <c r="C170" s="1207" t="s">
        <v>6120</v>
      </c>
      <c r="D170" s="1216" t="s">
        <v>2920</v>
      </c>
      <c r="E170" s="1203" t="s">
        <v>3052</v>
      </c>
      <c r="F170" s="1204">
        <v>990</v>
      </c>
      <c r="G170" s="1205" t="s">
        <v>3502</v>
      </c>
      <c r="H170" s="1206">
        <v>34414.400000000001</v>
      </c>
      <c r="I170" s="1206">
        <v>34414.400000000001</v>
      </c>
      <c r="J170" s="1207"/>
    </row>
    <row r="171" spans="1:10" s="1200" customFormat="1" ht="28.5" customHeight="1">
      <c r="A171" s="1201" t="s">
        <v>6117</v>
      </c>
      <c r="B171" s="1207" t="s">
        <v>6121</v>
      </c>
      <c r="C171" s="1207" t="s">
        <v>6122</v>
      </c>
      <c r="D171" s="1216" t="s">
        <v>2920</v>
      </c>
      <c r="E171" s="1203" t="s">
        <v>3052</v>
      </c>
      <c r="F171" s="1204">
        <v>990</v>
      </c>
      <c r="G171" s="1205" t="s">
        <v>3502</v>
      </c>
      <c r="H171" s="1206">
        <v>34414.400000000001</v>
      </c>
      <c r="I171" s="1206">
        <v>34414.400000000001</v>
      </c>
      <c r="J171" s="1207"/>
    </row>
    <row r="172" spans="1:10" s="1200" customFormat="1" ht="28.5" customHeight="1">
      <c r="A172" s="1201" t="s">
        <v>6117</v>
      </c>
      <c r="B172" s="1207" t="s">
        <v>6123</v>
      </c>
      <c r="C172" s="1207" t="s">
        <v>6124</v>
      </c>
      <c r="D172" s="1216" t="s">
        <v>2920</v>
      </c>
      <c r="E172" s="1203" t="s">
        <v>3052</v>
      </c>
      <c r="F172" s="1204">
        <v>990</v>
      </c>
      <c r="G172" s="1205" t="s">
        <v>3502</v>
      </c>
      <c r="H172" s="1206">
        <v>34414.400000000001</v>
      </c>
      <c r="I172" s="1206">
        <v>34414.400000000001</v>
      </c>
      <c r="J172" s="1207"/>
    </row>
    <row r="173" spans="1:10" s="1200" customFormat="1" ht="28.5" customHeight="1">
      <c r="A173" s="1201" t="s">
        <v>6117</v>
      </c>
      <c r="B173" s="1207" t="s">
        <v>6125</v>
      </c>
      <c r="C173" s="1207" t="s">
        <v>6126</v>
      </c>
      <c r="D173" s="1216" t="s">
        <v>2920</v>
      </c>
      <c r="E173" s="1203" t="s">
        <v>3052</v>
      </c>
      <c r="F173" s="1204">
        <v>990</v>
      </c>
      <c r="G173" s="1205" t="s">
        <v>3502</v>
      </c>
      <c r="H173" s="1206">
        <v>34414.400000000001</v>
      </c>
      <c r="I173" s="1206">
        <v>34414.400000000001</v>
      </c>
      <c r="J173" s="1207"/>
    </row>
    <row r="174" spans="1:10" s="1200" customFormat="1" ht="42.75">
      <c r="A174" s="1201" t="s">
        <v>6117</v>
      </c>
      <c r="B174" s="1207" t="s">
        <v>6127</v>
      </c>
      <c r="C174" s="1207" t="s">
        <v>6128</v>
      </c>
      <c r="D174" s="1216" t="s">
        <v>2920</v>
      </c>
      <c r="E174" s="1203" t="s">
        <v>3052</v>
      </c>
      <c r="F174" s="1204">
        <v>990</v>
      </c>
      <c r="G174" s="1205" t="s">
        <v>3502</v>
      </c>
      <c r="H174" s="1206">
        <v>34414.400000000001</v>
      </c>
      <c r="I174" s="1206">
        <v>34414.400000000001</v>
      </c>
      <c r="J174" s="1207"/>
    </row>
    <row r="175" spans="1:10" ht="28.5" customHeight="1">
      <c r="A175" s="518" t="s">
        <v>2672</v>
      </c>
      <c r="B175" s="519"/>
      <c r="C175" s="520" t="s">
        <v>3603</v>
      </c>
      <c r="D175" s="519"/>
      <c r="E175" s="519"/>
      <c r="F175" s="519"/>
      <c r="G175" s="519"/>
      <c r="H175" s="519"/>
      <c r="I175" s="1000"/>
      <c r="J175" s="1013"/>
    </row>
    <row r="176" spans="1:10" ht="28.5" customHeight="1">
      <c r="A176" s="518" t="s">
        <v>3604</v>
      </c>
      <c r="B176" s="519"/>
      <c r="C176" s="520" t="s">
        <v>4629</v>
      </c>
      <c r="D176" s="519"/>
      <c r="E176" s="519"/>
      <c r="F176" s="519"/>
      <c r="G176" s="519"/>
      <c r="H176" s="519"/>
      <c r="I176" s="1000"/>
      <c r="J176" s="1013"/>
    </row>
    <row r="177" spans="1:10" ht="28.5" customHeight="1">
      <c r="A177" s="518" t="s">
        <v>4630</v>
      </c>
      <c r="B177" s="519"/>
      <c r="C177" s="520" t="s">
        <v>4631</v>
      </c>
      <c r="D177" s="519"/>
      <c r="E177" s="519"/>
      <c r="F177" s="519"/>
      <c r="G177" s="519"/>
      <c r="H177" s="519"/>
      <c r="I177" s="1000"/>
      <c r="J177" s="1013"/>
    </row>
    <row r="178" spans="1:10" customFormat="1" ht="45.95" customHeight="1">
      <c r="A178" s="521" t="s">
        <v>4630</v>
      </c>
      <c r="B178" s="522" t="s">
        <v>3613</v>
      </c>
      <c r="C178" s="526" t="s">
        <v>6079</v>
      </c>
      <c r="D178" s="521" t="s">
        <v>3459</v>
      </c>
      <c r="E178" s="522" t="s">
        <v>3606</v>
      </c>
      <c r="F178" s="1026">
        <v>920</v>
      </c>
      <c r="G178" s="524" t="s">
        <v>3892</v>
      </c>
      <c r="H178" s="525">
        <v>3706</v>
      </c>
      <c r="I178" s="1001">
        <v>3706</v>
      </c>
      <c r="J178" s="1009"/>
    </row>
    <row r="179" spans="1:10" customFormat="1" ht="45.95" customHeight="1">
      <c r="A179" s="521" t="s">
        <v>4630</v>
      </c>
      <c r="B179" s="522" t="s">
        <v>3605</v>
      </c>
      <c r="C179" s="526" t="s">
        <v>6080</v>
      </c>
      <c r="D179" s="521" t="s">
        <v>3459</v>
      </c>
      <c r="E179" s="522" t="s">
        <v>3606</v>
      </c>
      <c r="F179" s="1026">
        <v>920</v>
      </c>
      <c r="G179" s="524" t="s">
        <v>3892</v>
      </c>
      <c r="H179" s="525">
        <v>4351</v>
      </c>
      <c r="I179" s="1001">
        <v>4351</v>
      </c>
      <c r="J179" s="1009"/>
    </row>
    <row r="180" spans="1:10" customFormat="1" ht="45.95" customHeight="1">
      <c r="A180" s="521" t="s">
        <v>4630</v>
      </c>
      <c r="B180" s="522" t="s">
        <v>3607</v>
      </c>
      <c r="C180" s="526" t="s">
        <v>6081</v>
      </c>
      <c r="D180" s="521" t="s">
        <v>3459</v>
      </c>
      <c r="E180" s="522" t="s">
        <v>3606</v>
      </c>
      <c r="F180" s="1026">
        <v>920</v>
      </c>
      <c r="G180" s="524" t="s">
        <v>3892</v>
      </c>
      <c r="H180" s="525">
        <v>5072</v>
      </c>
      <c r="I180" s="1001">
        <v>5072</v>
      </c>
      <c r="J180" s="1009"/>
    </row>
    <row r="181" spans="1:10" ht="30" customHeight="1">
      <c r="A181" s="518" t="s">
        <v>4633</v>
      </c>
      <c r="B181" s="519"/>
      <c r="C181" s="520" t="s">
        <v>4632</v>
      </c>
      <c r="D181" s="519"/>
      <c r="E181" s="519"/>
      <c r="F181" s="519"/>
      <c r="G181" s="519"/>
      <c r="H181" s="519"/>
      <c r="I181" s="1000"/>
      <c r="J181" s="1013"/>
    </row>
    <row r="182" spans="1:10" customFormat="1" ht="45.95" customHeight="1">
      <c r="A182" s="521" t="s">
        <v>4633</v>
      </c>
      <c r="B182" s="493" t="s">
        <v>4634</v>
      </c>
      <c r="C182" s="493" t="s">
        <v>6082</v>
      </c>
      <c r="D182" s="521" t="s">
        <v>3459</v>
      </c>
      <c r="E182" s="522" t="s">
        <v>3606</v>
      </c>
      <c r="F182" s="1026">
        <v>920</v>
      </c>
      <c r="G182" s="524" t="s">
        <v>3892</v>
      </c>
      <c r="H182" s="525">
        <v>13786</v>
      </c>
      <c r="I182" s="1001">
        <v>13786</v>
      </c>
      <c r="J182" s="1009"/>
    </row>
    <row r="183" spans="1:10" ht="68.25" customHeight="1">
      <c r="A183" s="527" t="s">
        <v>4636</v>
      </c>
      <c r="B183" s="528"/>
      <c r="C183" s="529" t="s">
        <v>4635</v>
      </c>
      <c r="D183" s="528"/>
      <c r="E183" s="528"/>
      <c r="F183" s="528"/>
      <c r="G183" s="528"/>
      <c r="H183" s="528"/>
      <c r="I183" s="1007"/>
      <c r="J183" s="1011" t="s">
        <v>4263</v>
      </c>
    </row>
    <row r="184" spans="1:10" ht="28.5">
      <c r="A184" s="492" t="s">
        <v>4636</v>
      </c>
      <c r="B184" s="493" t="s">
        <v>3622</v>
      </c>
      <c r="C184" s="530" t="s">
        <v>3623</v>
      </c>
      <c r="D184" s="492" t="s">
        <v>2920</v>
      </c>
      <c r="E184" s="493" t="s">
        <v>3052</v>
      </c>
      <c r="F184" s="1026">
        <v>920</v>
      </c>
      <c r="G184" s="495" t="s">
        <v>3502</v>
      </c>
      <c r="H184" s="496">
        <v>6820</v>
      </c>
      <c r="I184" s="1002">
        <v>6820</v>
      </c>
      <c r="J184" s="1010"/>
    </row>
    <row r="185" spans="1:10" ht="28.5">
      <c r="A185" s="492" t="s">
        <v>4636</v>
      </c>
      <c r="B185" s="493" t="s">
        <v>3624</v>
      </c>
      <c r="C185" s="530" t="s">
        <v>3625</v>
      </c>
      <c r="D185" s="492" t="s">
        <v>2920</v>
      </c>
      <c r="E185" s="493" t="s">
        <v>3052</v>
      </c>
      <c r="F185" s="1026">
        <v>920</v>
      </c>
      <c r="G185" s="495" t="s">
        <v>3502</v>
      </c>
      <c r="H185" s="496">
        <v>6830</v>
      </c>
      <c r="I185" s="1002">
        <v>6830</v>
      </c>
      <c r="J185" s="1010"/>
    </row>
    <row r="186" spans="1:10" ht="28.5">
      <c r="A186" s="492" t="s">
        <v>4636</v>
      </c>
      <c r="B186" s="493" t="s">
        <v>3626</v>
      </c>
      <c r="C186" s="530" t="s">
        <v>3627</v>
      </c>
      <c r="D186" s="492" t="s">
        <v>2920</v>
      </c>
      <c r="E186" s="493" t="s">
        <v>3052</v>
      </c>
      <c r="F186" s="1026">
        <v>920</v>
      </c>
      <c r="G186" s="495" t="s">
        <v>3502</v>
      </c>
      <c r="H186" s="496">
        <v>12484</v>
      </c>
      <c r="I186" s="1002">
        <v>12484</v>
      </c>
      <c r="J186" s="1010"/>
    </row>
    <row r="187" spans="1:10" ht="28.5">
      <c r="A187" s="492" t="s">
        <v>4636</v>
      </c>
      <c r="B187" s="493" t="s">
        <v>3628</v>
      </c>
      <c r="C187" s="530" t="s">
        <v>3629</v>
      </c>
      <c r="D187" s="492" t="s">
        <v>2920</v>
      </c>
      <c r="E187" s="493" t="s">
        <v>3052</v>
      </c>
      <c r="F187" s="1026">
        <v>920</v>
      </c>
      <c r="G187" s="495" t="s">
        <v>3502</v>
      </c>
      <c r="H187" s="496">
        <v>14893</v>
      </c>
      <c r="I187" s="1002">
        <v>14893</v>
      </c>
      <c r="J187" s="1010"/>
    </row>
    <row r="188" spans="1:10" ht="28.5">
      <c r="A188" s="492" t="s">
        <v>4636</v>
      </c>
      <c r="B188" s="493" t="s">
        <v>3630</v>
      </c>
      <c r="C188" s="530" t="s">
        <v>3631</v>
      </c>
      <c r="D188" s="492" t="s">
        <v>2920</v>
      </c>
      <c r="E188" s="493" t="s">
        <v>3052</v>
      </c>
      <c r="F188" s="1026">
        <v>920</v>
      </c>
      <c r="G188" s="495" t="s">
        <v>3502</v>
      </c>
      <c r="H188" s="496">
        <v>14893</v>
      </c>
      <c r="I188" s="1002">
        <v>14893</v>
      </c>
      <c r="J188" s="1010"/>
    </row>
    <row r="189" spans="1:10" ht="28.5">
      <c r="A189" s="492" t="s">
        <v>4636</v>
      </c>
      <c r="B189" s="493" t="s">
        <v>3632</v>
      </c>
      <c r="C189" s="530" t="s">
        <v>3633</v>
      </c>
      <c r="D189" s="492" t="s">
        <v>2920</v>
      </c>
      <c r="E189" s="493" t="s">
        <v>3052</v>
      </c>
      <c r="F189" s="1026">
        <v>920</v>
      </c>
      <c r="G189" s="495" t="s">
        <v>3502</v>
      </c>
      <c r="H189" s="496">
        <v>14893</v>
      </c>
      <c r="I189" s="1002">
        <v>14893</v>
      </c>
      <c r="J189" s="1010"/>
    </row>
    <row r="190" spans="1:10" ht="28.5">
      <c r="A190" s="492" t="s">
        <v>4636</v>
      </c>
      <c r="B190" s="493" t="s">
        <v>3634</v>
      </c>
      <c r="C190" s="530" t="s">
        <v>3635</v>
      </c>
      <c r="D190" s="492" t="s">
        <v>2920</v>
      </c>
      <c r="E190" s="493" t="s">
        <v>3052</v>
      </c>
      <c r="F190" s="1026">
        <v>920</v>
      </c>
      <c r="G190" s="495" t="s">
        <v>3502</v>
      </c>
      <c r="H190" s="496">
        <v>14893</v>
      </c>
      <c r="I190" s="1002">
        <v>14893</v>
      </c>
      <c r="J190" s="1010"/>
    </row>
    <row r="191" spans="1:10" ht="28.5">
      <c r="A191" s="492" t="s">
        <v>4636</v>
      </c>
      <c r="B191" s="493" t="s">
        <v>3636</v>
      </c>
      <c r="C191" s="530" t="s">
        <v>3637</v>
      </c>
      <c r="D191" s="492" t="s">
        <v>2920</v>
      </c>
      <c r="E191" s="493" t="s">
        <v>3052</v>
      </c>
      <c r="F191" s="1026">
        <v>920</v>
      </c>
      <c r="G191" s="495" t="s">
        <v>3502</v>
      </c>
      <c r="H191" s="496">
        <v>14893</v>
      </c>
      <c r="I191" s="1002">
        <v>14893</v>
      </c>
      <c r="J191" s="1010"/>
    </row>
    <row r="192" spans="1:10" ht="28.5">
      <c r="A192" s="492" t="s">
        <v>4636</v>
      </c>
      <c r="B192" s="493" t="s">
        <v>3638</v>
      </c>
      <c r="C192" s="530" t="s">
        <v>3639</v>
      </c>
      <c r="D192" s="492" t="s">
        <v>2920</v>
      </c>
      <c r="E192" s="493" t="s">
        <v>3052</v>
      </c>
      <c r="F192" s="1026">
        <v>920</v>
      </c>
      <c r="G192" s="495" t="s">
        <v>3502</v>
      </c>
      <c r="H192" s="496">
        <v>22211</v>
      </c>
      <c r="I192" s="1002">
        <v>22211</v>
      </c>
      <c r="J192" s="1010"/>
    </row>
    <row r="193" spans="1:10" ht="28.5">
      <c r="A193" s="492" t="s">
        <v>4636</v>
      </c>
      <c r="B193" s="493" t="s">
        <v>3640</v>
      </c>
      <c r="C193" s="530" t="s">
        <v>3641</v>
      </c>
      <c r="D193" s="492" t="s">
        <v>2920</v>
      </c>
      <c r="E193" s="493" t="s">
        <v>3052</v>
      </c>
      <c r="F193" s="1026">
        <v>920</v>
      </c>
      <c r="G193" s="495" t="s">
        <v>3502</v>
      </c>
      <c r="H193" s="496">
        <v>22211</v>
      </c>
      <c r="I193" s="1002">
        <v>22211</v>
      </c>
      <c r="J193" s="1010"/>
    </row>
    <row r="194" spans="1:10" ht="6.95" customHeight="1"/>
    <row r="195" spans="1:10" s="235" customFormat="1" ht="16.5">
      <c r="A195" s="78">
        <v>1</v>
      </c>
      <c r="B195" s="115" t="s">
        <v>4463</v>
      </c>
      <c r="D195" s="97"/>
      <c r="E195" s="97"/>
      <c r="F195" s="114"/>
      <c r="G195" s="97"/>
      <c r="H195" s="114"/>
      <c r="I195" s="97"/>
      <c r="J195" s="254"/>
    </row>
    <row r="196" spans="1:10" s="235" customFormat="1" ht="33.75" customHeight="1">
      <c r="A196" s="78" t="s">
        <v>126</v>
      </c>
      <c r="B196" s="1413" t="s">
        <v>6028</v>
      </c>
      <c r="C196" s="1413"/>
      <c r="D196" s="1413"/>
      <c r="E196" s="1413"/>
      <c r="F196" s="1413"/>
      <c r="G196" s="1413"/>
      <c r="H196" s="1413"/>
      <c r="I196" s="1413"/>
      <c r="J196" s="1413"/>
    </row>
    <row r="197" spans="1:10">
      <c r="A197" s="1403" t="s">
        <v>5942</v>
      </c>
      <c r="B197" s="1403"/>
      <c r="C197" s="1403"/>
      <c r="D197" s="1403"/>
      <c r="E197" s="1403"/>
      <c r="F197" s="1403"/>
      <c r="G197" s="1403"/>
      <c r="H197" s="1403"/>
      <c r="I197" s="1403"/>
      <c r="J197" s="1403"/>
    </row>
  </sheetData>
  <autoFilter ref="A12:J193">
    <filterColumn colId="1"/>
  </autoFilter>
  <mergeCells count="12">
    <mergeCell ref="H10:I10"/>
    <mergeCell ref="A197:J197"/>
    <mergeCell ref="J10:J11"/>
    <mergeCell ref="A4:J4"/>
    <mergeCell ref="A6:J6"/>
    <mergeCell ref="A8:J8"/>
    <mergeCell ref="A10:A11"/>
    <mergeCell ref="B10:C10"/>
    <mergeCell ref="D10:E10"/>
    <mergeCell ref="F10:F11"/>
    <mergeCell ref="G10:G11"/>
    <mergeCell ref="B196:J196"/>
  </mergeCells>
  <conditionalFormatting sqref="A109">
    <cfRule type="cellIs" dxfId="40" priority="1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59055118110236227" header="0.78740157480314965" footer="0.31496062992125984"/>
  <pageSetup paperSize="9" scale="39" fitToHeight="8" orientation="portrait" r:id="rId1"/>
  <headerFooter differentFirst="1">
    <oddHeader>&amp;CСтраница &amp;P из &amp;N&amp;R&amp;A</oddHeader>
  </headerFooter>
  <rowBreaks count="2" manualBreakCount="2">
    <brk id="75" max="9" man="1"/>
    <brk id="180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8"/>
  <sheetViews>
    <sheetView zoomScale="80" zoomScaleNormal="80" workbookViewId="0">
      <pane ySplit="12" topLeftCell="A13" activePane="bottomLeft" state="frozen"/>
      <selection activeCell="A7" sqref="A7"/>
      <selection pane="bottomLeft" activeCell="A8" sqref="A8:J8"/>
    </sheetView>
  </sheetViews>
  <sheetFormatPr defaultColWidth="9" defaultRowHeight="15.75"/>
  <cols>
    <col min="1" max="1" width="9.75" style="381" customWidth="1"/>
    <col min="2" max="2" width="14.125" style="254" customWidth="1"/>
    <col min="3" max="3" width="64.625" style="254" customWidth="1"/>
    <col min="4" max="4" width="5.625" style="258" customWidth="1"/>
    <col min="5" max="5" width="24.75" style="258" customWidth="1"/>
    <col min="6" max="6" width="17.625" style="254" customWidth="1"/>
    <col min="7" max="7" width="12.625" style="254" customWidth="1"/>
    <col min="8" max="9" width="11.625" style="254" customWidth="1"/>
    <col min="10" max="10" width="42.625" style="254" customWidth="1"/>
    <col min="11" max="11" width="0.25" style="254" customWidth="1"/>
    <col min="12" max="16384" width="9" style="254"/>
  </cols>
  <sheetData>
    <row r="1" spans="1:10" customFormat="1" ht="18">
      <c r="A1" s="51"/>
      <c r="B1" s="1"/>
      <c r="C1" s="1"/>
      <c r="D1" s="232"/>
      <c r="E1" s="232"/>
      <c r="F1" s="1"/>
      <c r="J1" s="6" t="s">
        <v>4628</v>
      </c>
    </row>
    <row r="2" spans="1:10" customFormat="1" ht="18">
      <c r="A2" s="51"/>
      <c r="B2" s="1"/>
      <c r="C2" s="1"/>
      <c r="D2" s="232"/>
      <c r="E2" s="232"/>
      <c r="F2" s="1"/>
      <c r="J2" s="3" t="s">
        <v>5836</v>
      </c>
    </row>
    <row r="3" spans="1:10" s="412" customFormat="1" ht="16.149999999999999" customHeight="1">
      <c r="A3" s="426"/>
    </row>
    <row r="4" spans="1:10" customFormat="1" ht="26.25" customHeight="1">
      <c r="A4" s="1406" t="s">
        <v>2965</v>
      </c>
      <c r="B4" s="1406"/>
      <c r="C4" s="1406"/>
      <c r="D4" s="1406"/>
      <c r="E4" s="1406"/>
      <c r="F4" s="1406"/>
      <c r="G4" s="1406"/>
      <c r="H4" s="1406"/>
      <c r="I4" s="1406"/>
      <c r="J4" s="1406"/>
    </row>
    <row r="5" spans="1:10" customFormat="1" ht="6.75" customHeight="1">
      <c r="A5" s="380"/>
      <c r="B5" s="380"/>
      <c r="C5" s="380"/>
      <c r="D5" s="233"/>
      <c r="E5" s="233"/>
      <c r="F5" s="380"/>
      <c r="G5" s="380"/>
      <c r="H5" s="380"/>
      <c r="I5" s="380"/>
    </row>
    <row r="6" spans="1:10" customFormat="1" ht="39.75" customHeight="1">
      <c r="A6" s="1378" t="s">
        <v>3954</v>
      </c>
      <c r="B6" s="1378"/>
      <c r="C6" s="1378"/>
      <c r="D6" s="1378"/>
      <c r="E6" s="1378"/>
      <c r="F6" s="1378"/>
      <c r="G6" s="1378"/>
      <c r="H6" s="1378"/>
      <c r="I6" s="1378"/>
      <c r="J6" s="1378"/>
    </row>
    <row r="7" spans="1:10" customFormat="1" ht="3.75" customHeight="1">
      <c r="A7" s="379"/>
      <c r="B7" s="379"/>
      <c r="C7" s="379"/>
      <c r="D7" s="234"/>
      <c r="E7" s="234"/>
      <c r="F7" s="379"/>
      <c r="G7" s="379"/>
      <c r="H7" s="379"/>
      <c r="I7" s="379"/>
    </row>
    <row r="8" spans="1:10" customFormat="1" ht="45" customHeight="1">
      <c r="A8" s="1407" t="s">
        <v>6223</v>
      </c>
      <c r="B8" s="1407"/>
      <c r="C8" s="1407"/>
      <c r="D8" s="1407"/>
      <c r="E8" s="1407"/>
      <c r="F8" s="1407"/>
      <c r="G8" s="1407"/>
      <c r="H8" s="1407"/>
      <c r="I8" s="1407"/>
      <c r="J8" s="1407"/>
    </row>
    <row r="9" spans="1:10" customFormat="1" ht="3.75" customHeight="1">
      <c r="A9" s="379"/>
      <c r="B9" s="379"/>
      <c r="C9" s="379"/>
      <c r="D9" s="234"/>
      <c r="E9" s="234"/>
      <c r="F9" s="379"/>
      <c r="G9" s="379"/>
      <c r="H9" s="379"/>
      <c r="I9" s="379"/>
    </row>
    <row r="10" spans="1:10" ht="34.15" customHeight="1">
      <c r="A10" s="1414" t="s">
        <v>3884</v>
      </c>
      <c r="B10" s="1416" t="s">
        <v>177</v>
      </c>
      <c r="C10" s="1416"/>
      <c r="D10" s="1416" t="s">
        <v>2919</v>
      </c>
      <c r="E10" s="1416"/>
      <c r="F10" s="1417" t="s">
        <v>153</v>
      </c>
      <c r="G10" s="1417" t="s">
        <v>3501</v>
      </c>
      <c r="H10" s="1402" t="s">
        <v>4842</v>
      </c>
      <c r="I10" s="1402"/>
      <c r="J10" s="1404" t="s">
        <v>135</v>
      </c>
    </row>
    <row r="11" spans="1:10" ht="34.15" customHeight="1">
      <c r="A11" s="1415"/>
      <c r="B11" s="980" t="s">
        <v>823</v>
      </c>
      <c r="C11" s="979" t="s">
        <v>3883</v>
      </c>
      <c r="D11" s="980" t="s">
        <v>823</v>
      </c>
      <c r="E11" s="979" t="s">
        <v>824</v>
      </c>
      <c r="F11" s="1418"/>
      <c r="G11" s="1418"/>
      <c r="H11" s="593" t="s">
        <v>162</v>
      </c>
      <c r="I11" s="593" t="s">
        <v>163</v>
      </c>
      <c r="J11" s="1405"/>
    </row>
    <row r="12" spans="1:10" s="256" customFormat="1" ht="12.75">
      <c r="A12" s="427" t="s">
        <v>20</v>
      </c>
      <c r="B12" s="427" t="s">
        <v>81</v>
      </c>
      <c r="C12" s="427" t="s">
        <v>22</v>
      </c>
      <c r="D12" s="427" t="s">
        <v>23</v>
      </c>
      <c r="E12" s="427" t="s">
        <v>24</v>
      </c>
      <c r="F12" s="427" t="s">
        <v>83</v>
      </c>
      <c r="G12" s="427" t="s">
        <v>84</v>
      </c>
      <c r="H12" s="427" t="s">
        <v>85</v>
      </c>
      <c r="I12" s="427" t="s">
        <v>86</v>
      </c>
      <c r="J12" s="427" t="s">
        <v>87</v>
      </c>
    </row>
    <row r="13" spans="1:10" ht="28.5" customHeight="1">
      <c r="A13" s="413" t="s">
        <v>2661</v>
      </c>
      <c r="B13" s="414"/>
      <c r="C13" s="415" t="s">
        <v>2427</v>
      </c>
      <c r="D13" s="414"/>
      <c r="E13" s="414"/>
      <c r="F13" s="414"/>
      <c r="G13" s="414"/>
      <c r="H13" s="414"/>
      <c r="I13" s="416"/>
      <c r="J13" s="416"/>
    </row>
    <row r="14" spans="1:10" ht="28.5" customHeight="1">
      <c r="A14" s="413" t="s">
        <v>4184</v>
      </c>
      <c r="B14" s="414"/>
      <c r="C14" s="428" t="s">
        <v>4185</v>
      </c>
      <c r="D14" s="414"/>
      <c r="E14" s="414"/>
      <c r="F14" s="414"/>
      <c r="G14" s="414"/>
      <c r="H14" s="414"/>
      <c r="I14" s="416"/>
      <c r="J14" s="416"/>
    </row>
    <row r="15" spans="1:10" s="257" customFormat="1" ht="42.75">
      <c r="A15" s="981" t="s">
        <v>4184</v>
      </c>
      <c r="B15" s="982" t="s">
        <v>4186</v>
      </c>
      <c r="C15" s="982" t="s">
        <v>4187</v>
      </c>
      <c r="D15" s="422" t="s">
        <v>2920</v>
      </c>
      <c r="E15" s="423" t="s">
        <v>3052</v>
      </c>
      <c r="F15" s="1028">
        <v>218</v>
      </c>
      <c r="G15" s="424" t="s">
        <v>3502</v>
      </c>
      <c r="H15" s="425">
        <v>8611</v>
      </c>
      <c r="I15" s="425">
        <v>8611</v>
      </c>
      <c r="J15" s="425"/>
    </row>
    <row r="16" spans="1:10" s="257" customFormat="1" ht="28.5" customHeight="1">
      <c r="A16" s="981" t="s">
        <v>4184</v>
      </c>
      <c r="B16" s="982" t="s">
        <v>4188</v>
      </c>
      <c r="C16" s="982" t="s">
        <v>4189</v>
      </c>
      <c r="D16" s="422" t="s">
        <v>4256</v>
      </c>
      <c r="E16" s="423" t="s">
        <v>4190</v>
      </c>
      <c r="F16" s="1028">
        <v>218</v>
      </c>
      <c r="G16" s="424" t="s">
        <v>3502</v>
      </c>
      <c r="H16" s="425">
        <v>31901</v>
      </c>
      <c r="I16" s="425">
        <v>31901</v>
      </c>
      <c r="J16" s="425"/>
    </row>
    <row r="17" spans="1:10" s="257" customFormat="1" ht="28.5" customHeight="1">
      <c r="A17" s="981" t="s">
        <v>4184</v>
      </c>
      <c r="B17" s="982" t="s">
        <v>4188</v>
      </c>
      <c r="C17" s="982" t="s">
        <v>4189</v>
      </c>
      <c r="D17" s="422" t="s">
        <v>4257</v>
      </c>
      <c r="E17" s="423" t="s">
        <v>4191</v>
      </c>
      <c r="F17" s="1028">
        <v>218</v>
      </c>
      <c r="G17" s="424" t="s">
        <v>3502</v>
      </c>
      <c r="H17" s="425">
        <v>31901</v>
      </c>
      <c r="I17" s="425">
        <v>31901</v>
      </c>
      <c r="J17" s="425"/>
    </row>
    <row r="18" spans="1:10" s="257" customFormat="1" ht="28.5" customHeight="1">
      <c r="A18" s="981" t="s">
        <v>4184</v>
      </c>
      <c r="B18" s="982" t="s">
        <v>4188</v>
      </c>
      <c r="C18" s="982" t="s">
        <v>4189</v>
      </c>
      <c r="D18" s="422" t="s">
        <v>4258</v>
      </c>
      <c r="E18" s="423" t="s">
        <v>4192</v>
      </c>
      <c r="F18" s="1028">
        <v>218</v>
      </c>
      <c r="G18" s="424" t="s">
        <v>3502</v>
      </c>
      <c r="H18" s="425">
        <v>54724</v>
      </c>
      <c r="I18" s="425">
        <v>54724</v>
      </c>
      <c r="J18" s="425"/>
    </row>
    <row r="19" spans="1:10" s="257" customFormat="1" ht="28.5" customHeight="1">
      <c r="A19" s="429" t="s">
        <v>4637</v>
      </c>
      <c r="B19" s="415"/>
      <c r="C19" s="414" t="s">
        <v>4838</v>
      </c>
      <c r="D19" s="414"/>
      <c r="E19" s="414"/>
      <c r="F19" s="414"/>
      <c r="G19" s="414"/>
      <c r="H19" s="416"/>
      <c r="I19" s="416"/>
      <c r="J19" s="416"/>
    </row>
    <row r="20" spans="1:10" s="374" customFormat="1" ht="28.5" customHeight="1">
      <c r="A20" s="430" t="s">
        <v>4637</v>
      </c>
      <c r="B20" s="431" t="s">
        <v>4638</v>
      </c>
      <c r="C20" s="432" t="s">
        <v>4639</v>
      </c>
      <c r="D20" s="430" t="s">
        <v>3054</v>
      </c>
      <c r="E20" s="433" t="s">
        <v>4640</v>
      </c>
      <c r="F20" s="1027">
        <v>218</v>
      </c>
      <c r="G20" s="434" t="s">
        <v>3502</v>
      </c>
      <c r="H20" s="421">
        <v>180</v>
      </c>
      <c r="I20" s="421">
        <v>180</v>
      </c>
      <c r="J20" s="742"/>
    </row>
    <row r="21" spans="1:10" s="374" customFormat="1" ht="28.5" customHeight="1">
      <c r="A21" s="430" t="s">
        <v>4637</v>
      </c>
      <c r="B21" s="431" t="s">
        <v>4641</v>
      </c>
      <c r="C21" s="432" t="s">
        <v>4642</v>
      </c>
      <c r="D21" s="430">
        <v>506</v>
      </c>
      <c r="E21" s="433" t="s">
        <v>4640</v>
      </c>
      <c r="F21" s="1027">
        <v>218</v>
      </c>
      <c r="G21" s="434" t="s">
        <v>3502</v>
      </c>
      <c r="H21" s="421">
        <v>181</v>
      </c>
      <c r="I21" s="421">
        <v>181</v>
      </c>
      <c r="J21" s="742"/>
    </row>
    <row r="22" spans="1:10" ht="28.5" customHeight="1">
      <c r="A22" s="413" t="s">
        <v>2663</v>
      </c>
      <c r="B22" s="414"/>
      <c r="C22" s="415" t="s">
        <v>2429</v>
      </c>
      <c r="D22" s="414"/>
      <c r="E22" s="414"/>
      <c r="F22" s="414"/>
      <c r="G22" s="414"/>
      <c r="H22" s="414"/>
      <c r="I22" s="416"/>
      <c r="J22" s="416"/>
    </row>
    <row r="23" spans="1:10" ht="28.5" customHeight="1">
      <c r="A23" s="413" t="s">
        <v>150</v>
      </c>
      <c r="B23" s="414"/>
      <c r="C23" s="415" t="s">
        <v>3895</v>
      </c>
      <c r="D23" s="414"/>
      <c r="E23" s="414"/>
      <c r="F23" s="414"/>
      <c r="G23" s="414"/>
      <c r="H23" s="414"/>
      <c r="I23" s="416"/>
      <c r="J23" s="416"/>
    </row>
    <row r="24" spans="1:10" s="374" customFormat="1" ht="28.5" customHeight="1">
      <c r="A24" s="430" t="s">
        <v>150</v>
      </c>
      <c r="B24" s="431" t="s">
        <v>2685</v>
      </c>
      <c r="C24" s="432" t="s">
        <v>2686</v>
      </c>
      <c r="D24" s="417" t="s">
        <v>5247</v>
      </c>
      <c r="E24" s="433" t="s">
        <v>4643</v>
      </c>
      <c r="F24" s="430">
        <v>201</v>
      </c>
      <c r="G24" s="434" t="s">
        <v>3502</v>
      </c>
      <c r="H24" s="421">
        <v>1126</v>
      </c>
      <c r="I24" s="421">
        <v>1126</v>
      </c>
      <c r="J24" s="742"/>
    </row>
    <row r="25" spans="1:10" s="374" customFormat="1" ht="28.5" customHeight="1">
      <c r="A25" s="430" t="s">
        <v>150</v>
      </c>
      <c r="B25" s="431" t="s">
        <v>2685</v>
      </c>
      <c r="C25" s="432" t="s">
        <v>2686</v>
      </c>
      <c r="D25" s="417" t="s">
        <v>3461</v>
      </c>
      <c r="E25" s="433" t="s">
        <v>4644</v>
      </c>
      <c r="F25" s="430">
        <v>201</v>
      </c>
      <c r="G25" s="434" t="s">
        <v>3502</v>
      </c>
      <c r="H25" s="421">
        <v>2434</v>
      </c>
      <c r="I25" s="421">
        <v>2434</v>
      </c>
      <c r="J25" s="742"/>
    </row>
    <row r="26" spans="1:10" s="374" customFormat="1" ht="28.5" customHeight="1">
      <c r="A26" s="430" t="s">
        <v>150</v>
      </c>
      <c r="B26" s="431" t="s">
        <v>2687</v>
      </c>
      <c r="C26" s="432" t="s">
        <v>2688</v>
      </c>
      <c r="D26" s="430">
        <v>601</v>
      </c>
      <c r="E26" s="433" t="s">
        <v>4643</v>
      </c>
      <c r="F26" s="430">
        <v>201</v>
      </c>
      <c r="G26" s="434" t="s">
        <v>3502</v>
      </c>
      <c r="H26" s="421">
        <v>1126</v>
      </c>
      <c r="I26" s="421">
        <v>1126</v>
      </c>
      <c r="J26" s="742"/>
    </row>
    <row r="27" spans="1:10" s="374" customFormat="1" ht="28.5" customHeight="1">
      <c r="A27" s="430" t="s">
        <v>150</v>
      </c>
      <c r="B27" s="431" t="s">
        <v>2687</v>
      </c>
      <c r="C27" s="432" t="s">
        <v>2688</v>
      </c>
      <c r="D27" s="430">
        <v>602</v>
      </c>
      <c r="E27" s="433" t="s">
        <v>4644</v>
      </c>
      <c r="F27" s="430">
        <v>201</v>
      </c>
      <c r="G27" s="434" t="s">
        <v>3502</v>
      </c>
      <c r="H27" s="421">
        <v>2434</v>
      </c>
      <c r="I27" s="421">
        <v>2434</v>
      </c>
      <c r="J27" s="742"/>
    </row>
    <row r="28" spans="1:10" s="374" customFormat="1" ht="28.5" customHeight="1">
      <c r="A28" s="430" t="s">
        <v>150</v>
      </c>
      <c r="B28" s="431" t="s">
        <v>2689</v>
      </c>
      <c r="C28" s="432" t="s">
        <v>2690</v>
      </c>
      <c r="D28" s="430">
        <v>601</v>
      </c>
      <c r="E28" s="433" t="s">
        <v>4643</v>
      </c>
      <c r="F28" s="430">
        <v>201</v>
      </c>
      <c r="G28" s="434" t="s">
        <v>3502</v>
      </c>
      <c r="H28" s="421">
        <v>1126</v>
      </c>
      <c r="I28" s="421">
        <v>1126</v>
      </c>
      <c r="J28" s="742"/>
    </row>
    <row r="29" spans="1:10" s="374" customFormat="1" ht="28.5" customHeight="1">
      <c r="A29" s="430" t="s">
        <v>150</v>
      </c>
      <c r="B29" s="431" t="s">
        <v>2689</v>
      </c>
      <c r="C29" s="432" t="s">
        <v>2690</v>
      </c>
      <c r="D29" s="430">
        <v>602</v>
      </c>
      <c r="E29" s="433" t="s">
        <v>4644</v>
      </c>
      <c r="F29" s="430">
        <v>201</v>
      </c>
      <c r="G29" s="434" t="s">
        <v>3502</v>
      </c>
      <c r="H29" s="421">
        <v>2434</v>
      </c>
      <c r="I29" s="421">
        <v>2434</v>
      </c>
      <c r="J29" s="742"/>
    </row>
    <row r="30" spans="1:10" s="374" customFormat="1" ht="28.5" customHeight="1">
      <c r="A30" s="430" t="s">
        <v>150</v>
      </c>
      <c r="B30" s="431" t="s">
        <v>2691</v>
      </c>
      <c r="C30" s="432" t="s">
        <v>2692</v>
      </c>
      <c r="D30" s="430">
        <v>601</v>
      </c>
      <c r="E30" s="433" t="s">
        <v>4643</v>
      </c>
      <c r="F30" s="430">
        <v>201</v>
      </c>
      <c r="G30" s="434" t="s">
        <v>3502</v>
      </c>
      <c r="H30" s="421">
        <v>1126</v>
      </c>
      <c r="I30" s="421">
        <v>1126</v>
      </c>
      <c r="J30" s="742"/>
    </row>
    <row r="31" spans="1:10" s="374" customFormat="1" ht="28.5" customHeight="1">
      <c r="A31" s="430" t="s">
        <v>150</v>
      </c>
      <c r="B31" s="431" t="s">
        <v>2691</v>
      </c>
      <c r="C31" s="432" t="s">
        <v>2692</v>
      </c>
      <c r="D31" s="430">
        <v>602</v>
      </c>
      <c r="E31" s="433" t="s">
        <v>4644</v>
      </c>
      <c r="F31" s="430">
        <v>201</v>
      </c>
      <c r="G31" s="434" t="s">
        <v>3502</v>
      </c>
      <c r="H31" s="421">
        <v>2434</v>
      </c>
      <c r="I31" s="421">
        <v>2434</v>
      </c>
      <c r="J31" s="742"/>
    </row>
    <row r="32" spans="1:10" s="374" customFormat="1" ht="28.5" customHeight="1">
      <c r="A32" s="430" t="s">
        <v>150</v>
      </c>
      <c r="B32" s="431" t="s">
        <v>2693</v>
      </c>
      <c r="C32" s="432" t="s">
        <v>2694</v>
      </c>
      <c r="D32" s="430">
        <v>601</v>
      </c>
      <c r="E32" s="433" t="s">
        <v>4643</v>
      </c>
      <c r="F32" s="430">
        <v>201</v>
      </c>
      <c r="G32" s="434" t="s">
        <v>3502</v>
      </c>
      <c r="H32" s="421">
        <v>1126</v>
      </c>
      <c r="I32" s="421">
        <v>1126</v>
      </c>
      <c r="J32" s="742"/>
    </row>
    <row r="33" spans="1:10" s="374" customFormat="1" ht="28.5" customHeight="1">
      <c r="A33" s="430" t="s">
        <v>150</v>
      </c>
      <c r="B33" s="431" t="s">
        <v>2693</v>
      </c>
      <c r="C33" s="432" t="s">
        <v>2694</v>
      </c>
      <c r="D33" s="430">
        <v>602</v>
      </c>
      <c r="E33" s="433" t="s">
        <v>4644</v>
      </c>
      <c r="F33" s="430">
        <v>201</v>
      </c>
      <c r="G33" s="434" t="s">
        <v>3502</v>
      </c>
      <c r="H33" s="421">
        <v>2434</v>
      </c>
      <c r="I33" s="421">
        <v>2434</v>
      </c>
      <c r="J33" s="742"/>
    </row>
    <row r="34" spans="1:10" s="374" customFormat="1" ht="28.5" customHeight="1">
      <c r="A34" s="430" t="s">
        <v>150</v>
      </c>
      <c r="B34" s="431" t="s">
        <v>4437</v>
      </c>
      <c r="C34" s="432" t="s">
        <v>4438</v>
      </c>
      <c r="D34" s="430">
        <v>601</v>
      </c>
      <c r="E34" s="433" t="s">
        <v>4643</v>
      </c>
      <c r="F34" s="430">
        <v>201</v>
      </c>
      <c r="G34" s="434" t="s">
        <v>3502</v>
      </c>
      <c r="H34" s="421">
        <v>1126</v>
      </c>
      <c r="I34" s="421">
        <v>1126</v>
      </c>
      <c r="J34" s="742"/>
    </row>
    <row r="35" spans="1:10" s="374" customFormat="1" ht="28.5" customHeight="1">
      <c r="A35" s="430" t="s">
        <v>150</v>
      </c>
      <c r="B35" s="431" t="s">
        <v>4437</v>
      </c>
      <c r="C35" s="432" t="s">
        <v>4438</v>
      </c>
      <c r="D35" s="430">
        <v>602</v>
      </c>
      <c r="E35" s="433" t="s">
        <v>4644</v>
      </c>
      <c r="F35" s="430">
        <v>201</v>
      </c>
      <c r="G35" s="434" t="s">
        <v>3502</v>
      </c>
      <c r="H35" s="421">
        <v>2434</v>
      </c>
      <c r="I35" s="421">
        <v>2434</v>
      </c>
      <c r="J35" s="742"/>
    </row>
    <row r="36" spans="1:10" s="374" customFormat="1" ht="28.5" customHeight="1">
      <c r="A36" s="430" t="s">
        <v>150</v>
      </c>
      <c r="B36" s="431" t="s">
        <v>2695</v>
      </c>
      <c r="C36" s="432" t="s">
        <v>2696</v>
      </c>
      <c r="D36" s="430">
        <v>601</v>
      </c>
      <c r="E36" s="433" t="s">
        <v>4643</v>
      </c>
      <c r="F36" s="430">
        <v>201</v>
      </c>
      <c r="G36" s="434" t="s">
        <v>3502</v>
      </c>
      <c r="H36" s="421">
        <v>1126</v>
      </c>
      <c r="I36" s="421">
        <v>1126</v>
      </c>
      <c r="J36" s="742"/>
    </row>
    <row r="37" spans="1:10" s="374" customFormat="1" ht="28.5" customHeight="1">
      <c r="A37" s="430" t="s">
        <v>150</v>
      </c>
      <c r="B37" s="431" t="s">
        <v>2695</v>
      </c>
      <c r="C37" s="432" t="s">
        <v>2696</v>
      </c>
      <c r="D37" s="430">
        <v>602</v>
      </c>
      <c r="E37" s="433" t="s">
        <v>4644</v>
      </c>
      <c r="F37" s="430">
        <v>201</v>
      </c>
      <c r="G37" s="434" t="s">
        <v>3502</v>
      </c>
      <c r="H37" s="421">
        <v>2434</v>
      </c>
      <c r="I37" s="421">
        <v>2434</v>
      </c>
      <c r="J37" s="742"/>
    </row>
    <row r="38" spans="1:10" s="374" customFormat="1" ht="28.5" customHeight="1">
      <c r="A38" s="430" t="s">
        <v>150</v>
      </c>
      <c r="B38" s="431" t="s">
        <v>2697</v>
      </c>
      <c r="C38" s="432" t="s">
        <v>2698</v>
      </c>
      <c r="D38" s="430">
        <v>601</v>
      </c>
      <c r="E38" s="433" t="s">
        <v>4643</v>
      </c>
      <c r="F38" s="430">
        <v>201</v>
      </c>
      <c r="G38" s="434" t="s">
        <v>3502</v>
      </c>
      <c r="H38" s="421">
        <v>1126</v>
      </c>
      <c r="I38" s="421">
        <v>1126</v>
      </c>
      <c r="J38" s="742"/>
    </row>
    <row r="39" spans="1:10" s="374" customFormat="1" ht="28.5" customHeight="1">
      <c r="A39" s="430" t="s">
        <v>150</v>
      </c>
      <c r="B39" s="431" t="s">
        <v>2697</v>
      </c>
      <c r="C39" s="432" t="s">
        <v>2698</v>
      </c>
      <c r="D39" s="430">
        <v>602</v>
      </c>
      <c r="E39" s="433" t="s">
        <v>4644</v>
      </c>
      <c r="F39" s="430">
        <v>201</v>
      </c>
      <c r="G39" s="434" t="s">
        <v>3502</v>
      </c>
      <c r="H39" s="421">
        <v>2434</v>
      </c>
      <c r="I39" s="421">
        <v>2434</v>
      </c>
      <c r="J39" s="742"/>
    </row>
    <row r="40" spans="1:10" s="374" customFormat="1" ht="28.5" customHeight="1">
      <c r="A40" s="430" t="s">
        <v>150</v>
      </c>
      <c r="B40" s="431" t="s">
        <v>2699</v>
      </c>
      <c r="C40" s="432" t="s">
        <v>2700</v>
      </c>
      <c r="D40" s="430">
        <v>601</v>
      </c>
      <c r="E40" s="433" t="s">
        <v>4643</v>
      </c>
      <c r="F40" s="430">
        <v>201</v>
      </c>
      <c r="G40" s="434" t="s">
        <v>3502</v>
      </c>
      <c r="H40" s="421">
        <v>1126</v>
      </c>
      <c r="I40" s="421">
        <v>1126</v>
      </c>
      <c r="J40" s="742"/>
    </row>
    <row r="41" spans="1:10" s="374" customFormat="1" ht="28.5" customHeight="1">
      <c r="A41" s="430" t="s">
        <v>150</v>
      </c>
      <c r="B41" s="431" t="s">
        <v>2699</v>
      </c>
      <c r="C41" s="432" t="s">
        <v>2700</v>
      </c>
      <c r="D41" s="430">
        <v>602</v>
      </c>
      <c r="E41" s="433" t="s">
        <v>4644</v>
      </c>
      <c r="F41" s="430">
        <v>201</v>
      </c>
      <c r="G41" s="434" t="s">
        <v>3502</v>
      </c>
      <c r="H41" s="421">
        <v>2434</v>
      </c>
      <c r="I41" s="421">
        <v>2434</v>
      </c>
      <c r="J41" s="742"/>
    </row>
    <row r="42" spans="1:10" s="374" customFormat="1" ht="28.5" customHeight="1">
      <c r="A42" s="430" t="s">
        <v>150</v>
      </c>
      <c r="B42" s="431" t="s">
        <v>2701</v>
      </c>
      <c r="C42" s="432" t="s">
        <v>2702</v>
      </c>
      <c r="D42" s="430">
        <v>601</v>
      </c>
      <c r="E42" s="433" t="s">
        <v>4643</v>
      </c>
      <c r="F42" s="430">
        <v>201</v>
      </c>
      <c r="G42" s="434" t="s">
        <v>3502</v>
      </c>
      <c r="H42" s="421">
        <v>1126</v>
      </c>
      <c r="I42" s="421">
        <v>1126</v>
      </c>
      <c r="J42" s="742"/>
    </row>
    <row r="43" spans="1:10" s="374" customFormat="1" ht="28.5" customHeight="1">
      <c r="A43" s="430" t="s">
        <v>150</v>
      </c>
      <c r="B43" s="431" t="s">
        <v>2701</v>
      </c>
      <c r="C43" s="432" t="s">
        <v>2702</v>
      </c>
      <c r="D43" s="430">
        <v>602</v>
      </c>
      <c r="E43" s="433" t="s">
        <v>4644</v>
      </c>
      <c r="F43" s="430">
        <v>201</v>
      </c>
      <c r="G43" s="434" t="s">
        <v>3502</v>
      </c>
      <c r="H43" s="421">
        <v>2434</v>
      </c>
      <c r="I43" s="421">
        <v>2434</v>
      </c>
      <c r="J43" s="742"/>
    </row>
    <row r="44" spans="1:10" s="374" customFormat="1" ht="28.5" customHeight="1">
      <c r="A44" s="430" t="s">
        <v>150</v>
      </c>
      <c r="B44" s="431" t="s">
        <v>4439</v>
      </c>
      <c r="C44" s="432" t="s">
        <v>4440</v>
      </c>
      <c r="D44" s="430">
        <v>601</v>
      </c>
      <c r="E44" s="433" t="s">
        <v>4643</v>
      </c>
      <c r="F44" s="430">
        <v>201</v>
      </c>
      <c r="G44" s="434" t="s">
        <v>3502</v>
      </c>
      <c r="H44" s="421">
        <v>1126</v>
      </c>
      <c r="I44" s="421">
        <v>1126</v>
      </c>
      <c r="J44" s="742"/>
    </row>
    <row r="45" spans="1:10" s="374" customFormat="1" ht="28.5" customHeight="1">
      <c r="A45" s="430" t="s">
        <v>150</v>
      </c>
      <c r="B45" s="431" t="s">
        <v>4439</v>
      </c>
      <c r="C45" s="432" t="s">
        <v>4440</v>
      </c>
      <c r="D45" s="430">
        <v>602</v>
      </c>
      <c r="E45" s="433" t="s">
        <v>4644</v>
      </c>
      <c r="F45" s="430">
        <v>201</v>
      </c>
      <c r="G45" s="434" t="s">
        <v>3502</v>
      </c>
      <c r="H45" s="421">
        <v>2434</v>
      </c>
      <c r="I45" s="421">
        <v>2434</v>
      </c>
      <c r="J45" s="742"/>
    </row>
    <row r="46" spans="1:10" s="374" customFormat="1" ht="28.5" customHeight="1">
      <c r="A46" s="430" t="s">
        <v>150</v>
      </c>
      <c r="B46" s="431" t="s">
        <v>2703</v>
      </c>
      <c r="C46" s="432" t="s">
        <v>2704</v>
      </c>
      <c r="D46" s="430">
        <v>601</v>
      </c>
      <c r="E46" s="433" t="s">
        <v>4643</v>
      </c>
      <c r="F46" s="430">
        <v>201</v>
      </c>
      <c r="G46" s="434" t="s">
        <v>3502</v>
      </c>
      <c r="H46" s="421">
        <v>1126</v>
      </c>
      <c r="I46" s="421">
        <v>1126</v>
      </c>
      <c r="J46" s="742"/>
    </row>
    <row r="47" spans="1:10" s="374" customFormat="1" ht="28.5" customHeight="1">
      <c r="A47" s="430" t="s">
        <v>150</v>
      </c>
      <c r="B47" s="431" t="s">
        <v>2703</v>
      </c>
      <c r="C47" s="432" t="s">
        <v>2704</v>
      </c>
      <c r="D47" s="430">
        <v>602</v>
      </c>
      <c r="E47" s="433" t="s">
        <v>4644</v>
      </c>
      <c r="F47" s="430">
        <v>201</v>
      </c>
      <c r="G47" s="434" t="s">
        <v>3502</v>
      </c>
      <c r="H47" s="421">
        <v>2434</v>
      </c>
      <c r="I47" s="421">
        <v>2434</v>
      </c>
      <c r="J47" s="742"/>
    </row>
    <row r="48" spans="1:10" s="374" customFormat="1" ht="28.5" customHeight="1">
      <c r="A48" s="430" t="s">
        <v>150</v>
      </c>
      <c r="B48" s="431" t="s">
        <v>4441</v>
      </c>
      <c r="C48" s="432" t="s">
        <v>4442</v>
      </c>
      <c r="D48" s="430">
        <v>601</v>
      </c>
      <c r="E48" s="433" t="s">
        <v>4643</v>
      </c>
      <c r="F48" s="430">
        <v>201</v>
      </c>
      <c r="G48" s="434" t="s">
        <v>3502</v>
      </c>
      <c r="H48" s="421">
        <v>1126</v>
      </c>
      <c r="I48" s="421">
        <v>1126</v>
      </c>
      <c r="J48" s="742"/>
    </row>
    <row r="49" spans="1:10" s="374" customFormat="1" ht="28.5" customHeight="1">
      <c r="A49" s="430" t="s">
        <v>150</v>
      </c>
      <c r="B49" s="431" t="s">
        <v>4441</v>
      </c>
      <c r="C49" s="432" t="s">
        <v>4442</v>
      </c>
      <c r="D49" s="430">
        <v>602</v>
      </c>
      <c r="E49" s="433" t="s">
        <v>4644</v>
      </c>
      <c r="F49" s="430">
        <v>201</v>
      </c>
      <c r="G49" s="434" t="s">
        <v>3502</v>
      </c>
      <c r="H49" s="421">
        <v>2434</v>
      </c>
      <c r="I49" s="421">
        <v>2434</v>
      </c>
      <c r="J49" s="742"/>
    </row>
    <row r="50" spans="1:10" s="374" customFormat="1" ht="28.5" customHeight="1">
      <c r="A50" s="430" t="s">
        <v>150</v>
      </c>
      <c r="B50" s="431" t="s">
        <v>2705</v>
      </c>
      <c r="C50" s="432" t="s">
        <v>2706</v>
      </c>
      <c r="D50" s="430">
        <v>601</v>
      </c>
      <c r="E50" s="433" t="s">
        <v>4643</v>
      </c>
      <c r="F50" s="430">
        <v>201</v>
      </c>
      <c r="G50" s="434" t="s">
        <v>3502</v>
      </c>
      <c r="H50" s="421">
        <v>1126</v>
      </c>
      <c r="I50" s="421">
        <v>1126</v>
      </c>
      <c r="J50" s="742"/>
    </row>
    <row r="51" spans="1:10" s="374" customFormat="1" ht="28.5" customHeight="1">
      <c r="A51" s="430" t="s">
        <v>150</v>
      </c>
      <c r="B51" s="431" t="s">
        <v>2705</v>
      </c>
      <c r="C51" s="432" t="s">
        <v>2706</v>
      </c>
      <c r="D51" s="430">
        <v>602</v>
      </c>
      <c r="E51" s="433" t="s">
        <v>4644</v>
      </c>
      <c r="F51" s="430">
        <v>201</v>
      </c>
      <c r="G51" s="434" t="s">
        <v>3502</v>
      </c>
      <c r="H51" s="421">
        <v>2434</v>
      </c>
      <c r="I51" s="421">
        <v>2434</v>
      </c>
      <c r="J51" s="742"/>
    </row>
    <row r="52" spans="1:10" s="374" customFormat="1" ht="28.5" customHeight="1">
      <c r="A52" s="430" t="s">
        <v>150</v>
      </c>
      <c r="B52" s="431" t="s">
        <v>2707</v>
      </c>
      <c r="C52" s="432" t="s">
        <v>2708</v>
      </c>
      <c r="D52" s="430">
        <v>601</v>
      </c>
      <c r="E52" s="433" t="s">
        <v>4643</v>
      </c>
      <c r="F52" s="430">
        <v>201</v>
      </c>
      <c r="G52" s="434" t="s">
        <v>3502</v>
      </c>
      <c r="H52" s="421">
        <v>1126</v>
      </c>
      <c r="I52" s="421">
        <v>1126</v>
      </c>
      <c r="J52" s="742"/>
    </row>
    <row r="53" spans="1:10" s="374" customFormat="1" ht="28.5" customHeight="1">
      <c r="A53" s="430" t="s">
        <v>150</v>
      </c>
      <c r="B53" s="431" t="s">
        <v>2707</v>
      </c>
      <c r="C53" s="432" t="s">
        <v>2708</v>
      </c>
      <c r="D53" s="430">
        <v>602</v>
      </c>
      <c r="E53" s="433" t="s">
        <v>4644</v>
      </c>
      <c r="F53" s="430">
        <v>201</v>
      </c>
      <c r="G53" s="434" t="s">
        <v>3502</v>
      </c>
      <c r="H53" s="421">
        <v>2434</v>
      </c>
      <c r="I53" s="421">
        <v>2434</v>
      </c>
      <c r="J53" s="742"/>
    </row>
    <row r="54" spans="1:10" s="374" customFormat="1" ht="28.5" customHeight="1">
      <c r="A54" s="430" t="s">
        <v>150</v>
      </c>
      <c r="B54" s="431" t="s">
        <v>2709</v>
      </c>
      <c r="C54" s="432" t="s">
        <v>2710</v>
      </c>
      <c r="D54" s="430">
        <v>601</v>
      </c>
      <c r="E54" s="433" t="s">
        <v>4643</v>
      </c>
      <c r="F54" s="430">
        <v>201</v>
      </c>
      <c r="G54" s="434" t="s">
        <v>3502</v>
      </c>
      <c r="H54" s="421">
        <v>1126</v>
      </c>
      <c r="I54" s="421">
        <v>1126</v>
      </c>
      <c r="J54" s="742"/>
    </row>
    <row r="55" spans="1:10" s="374" customFormat="1" ht="28.5" customHeight="1">
      <c r="A55" s="430" t="s">
        <v>150</v>
      </c>
      <c r="B55" s="431" t="s">
        <v>2709</v>
      </c>
      <c r="C55" s="432" t="s">
        <v>2710</v>
      </c>
      <c r="D55" s="430">
        <v>602</v>
      </c>
      <c r="E55" s="433" t="s">
        <v>4644</v>
      </c>
      <c r="F55" s="430">
        <v>201</v>
      </c>
      <c r="G55" s="434" t="s">
        <v>3502</v>
      </c>
      <c r="H55" s="421">
        <v>2434</v>
      </c>
      <c r="I55" s="421">
        <v>2434</v>
      </c>
      <c r="J55" s="742"/>
    </row>
    <row r="56" spans="1:10" s="374" customFormat="1" ht="28.5" customHeight="1">
      <c r="A56" s="430" t="s">
        <v>150</v>
      </c>
      <c r="B56" s="431" t="s">
        <v>2711</v>
      </c>
      <c r="C56" s="432" t="s">
        <v>2712</v>
      </c>
      <c r="D56" s="430">
        <v>601</v>
      </c>
      <c r="E56" s="433" t="s">
        <v>4643</v>
      </c>
      <c r="F56" s="430">
        <v>201</v>
      </c>
      <c r="G56" s="434" t="s">
        <v>3502</v>
      </c>
      <c r="H56" s="421">
        <v>1126</v>
      </c>
      <c r="I56" s="421">
        <v>1126</v>
      </c>
      <c r="J56" s="742"/>
    </row>
    <row r="57" spans="1:10" s="374" customFormat="1" ht="28.5" customHeight="1">
      <c r="A57" s="430" t="s">
        <v>150</v>
      </c>
      <c r="B57" s="431" t="s">
        <v>2711</v>
      </c>
      <c r="C57" s="432" t="s">
        <v>2712</v>
      </c>
      <c r="D57" s="430">
        <v>602</v>
      </c>
      <c r="E57" s="433" t="s">
        <v>4644</v>
      </c>
      <c r="F57" s="430">
        <v>201</v>
      </c>
      <c r="G57" s="434" t="s">
        <v>3502</v>
      </c>
      <c r="H57" s="421">
        <v>2434</v>
      </c>
      <c r="I57" s="421">
        <v>2434</v>
      </c>
      <c r="J57" s="742"/>
    </row>
    <row r="58" spans="1:10" s="374" customFormat="1" ht="28.5" customHeight="1">
      <c r="A58" s="430" t="s">
        <v>150</v>
      </c>
      <c r="B58" s="431" t="s">
        <v>2713</v>
      </c>
      <c r="C58" s="432" t="s">
        <v>2714</v>
      </c>
      <c r="D58" s="430">
        <v>601</v>
      </c>
      <c r="E58" s="433" t="s">
        <v>4643</v>
      </c>
      <c r="F58" s="430">
        <v>201</v>
      </c>
      <c r="G58" s="434" t="s">
        <v>3502</v>
      </c>
      <c r="H58" s="421">
        <v>1126</v>
      </c>
      <c r="I58" s="421">
        <v>1126</v>
      </c>
      <c r="J58" s="742"/>
    </row>
    <row r="59" spans="1:10" s="374" customFormat="1" ht="28.5" customHeight="1">
      <c r="A59" s="430" t="s">
        <v>150</v>
      </c>
      <c r="B59" s="431" t="s">
        <v>2713</v>
      </c>
      <c r="C59" s="432" t="s">
        <v>2714</v>
      </c>
      <c r="D59" s="430">
        <v>602</v>
      </c>
      <c r="E59" s="433" t="s">
        <v>4644</v>
      </c>
      <c r="F59" s="430">
        <v>201</v>
      </c>
      <c r="G59" s="434" t="s">
        <v>3502</v>
      </c>
      <c r="H59" s="421">
        <v>2434</v>
      </c>
      <c r="I59" s="421">
        <v>2434</v>
      </c>
      <c r="J59" s="742"/>
    </row>
    <row r="60" spans="1:10" s="374" customFormat="1" ht="28.5" customHeight="1">
      <c r="A60" s="430" t="s">
        <v>150</v>
      </c>
      <c r="B60" s="431" t="s">
        <v>2715</v>
      </c>
      <c r="C60" s="432" t="s">
        <v>2716</v>
      </c>
      <c r="D60" s="430">
        <v>601</v>
      </c>
      <c r="E60" s="433" t="s">
        <v>4643</v>
      </c>
      <c r="F60" s="430">
        <v>201</v>
      </c>
      <c r="G60" s="434" t="s">
        <v>3502</v>
      </c>
      <c r="H60" s="421">
        <v>1126</v>
      </c>
      <c r="I60" s="421">
        <v>1126</v>
      </c>
      <c r="J60" s="742"/>
    </row>
    <row r="61" spans="1:10" s="374" customFormat="1" ht="28.5" customHeight="1">
      <c r="A61" s="430" t="s">
        <v>150</v>
      </c>
      <c r="B61" s="431" t="s">
        <v>2715</v>
      </c>
      <c r="C61" s="432" t="s">
        <v>2716</v>
      </c>
      <c r="D61" s="430">
        <v>602</v>
      </c>
      <c r="E61" s="433" t="s">
        <v>4644</v>
      </c>
      <c r="F61" s="430">
        <v>201</v>
      </c>
      <c r="G61" s="434" t="s">
        <v>3502</v>
      </c>
      <c r="H61" s="421">
        <v>2434</v>
      </c>
      <c r="I61" s="421">
        <v>2434</v>
      </c>
      <c r="J61" s="742"/>
    </row>
    <row r="62" spans="1:10" s="374" customFormat="1" ht="28.5" customHeight="1">
      <c r="A62" s="430" t="s">
        <v>150</v>
      </c>
      <c r="B62" s="431" t="s">
        <v>4443</v>
      </c>
      <c r="C62" s="432" t="s">
        <v>4444</v>
      </c>
      <c r="D62" s="430">
        <v>601</v>
      </c>
      <c r="E62" s="433" t="s">
        <v>4643</v>
      </c>
      <c r="F62" s="430">
        <v>201</v>
      </c>
      <c r="G62" s="434" t="s">
        <v>3502</v>
      </c>
      <c r="H62" s="421">
        <v>1126</v>
      </c>
      <c r="I62" s="421">
        <v>1126</v>
      </c>
      <c r="J62" s="742"/>
    </row>
    <row r="63" spans="1:10" s="374" customFormat="1" ht="28.5" customHeight="1">
      <c r="A63" s="430" t="s">
        <v>150</v>
      </c>
      <c r="B63" s="431" t="s">
        <v>4443</v>
      </c>
      <c r="C63" s="432" t="s">
        <v>4444</v>
      </c>
      <c r="D63" s="430">
        <v>602</v>
      </c>
      <c r="E63" s="433" t="s">
        <v>4644</v>
      </c>
      <c r="F63" s="430">
        <v>201</v>
      </c>
      <c r="G63" s="434" t="s">
        <v>3502</v>
      </c>
      <c r="H63" s="421">
        <v>2434</v>
      </c>
      <c r="I63" s="421">
        <v>2434</v>
      </c>
      <c r="J63" s="742"/>
    </row>
    <row r="64" spans="1:10" s="374" customFormat="1" ht="28.5" customHeight="1">
      <c r="A64" s="430" t="s">
        <v>150</v>
      </c>
      <c r="B64" s="431" t="s">
        <v>4445</v>
      </c>
      <c r="C64" s="432" t="s">
        <v>4446</v>
      </c>
      <c r="D64" s="430">
        <v>601</v>
      </c>
      <c r="E64" s="433" t="s">
        <v>4643</v>
      </c>
      <c r="F64" s="430">
        <v>201</v>
      </c>
      <c r="G64" s="434" t="s">
        <v>3502</v>
      </c>
      <c r="H64" s="421">
        <v>1126</v>
      </c>
      <c r="I64" s="421">
        <v>1126</v>
      </c>
      <c r="J64" s="742"/>
    </row>
    <row r="65" spans="1:10" s="374" customFormat="1" ht="28.5" customHeight="1">
      <c r="A65" s="430" t="s">
        <v>150</v>
      </c>
      <c r="B65" s="431" t="s">
        <v>4445</v>
      </c>
      <c r="C65" s="432" t="s">
        <v>4446</v>
      </c>
      <c r="D65" s="430">
        <v>602</v>
      </c>
      <c r="E65" s="433" t="s">
        <v>4644</v>
      </c>
      <c r="F65" s="430">
        <v>201</v>
      </c>
      <c r="G65" s="434" t="s">
        <v>3502</v>
      </c>
      <c r="H65" s="421">
        <v>2434</v>
      </c>
      <c r="I65" s="421">
        <v>2434</v>
      </c>
      <c r="J65" s="742"/>
    </row>
    <row r="66" spans="1:10" s="374" customFormat="1" ht="28.5" customHeight="1">
      <c r="A66" s="430" t="s">
        <v>150</v>
      </c>
      <c r="B66" s="431" t="s">
        <v>2717</v>
      </c>
      <c r="C66" s="432" t="s">
        <v>2718</v>
      </c>
      <c r="D66" s="430">
        <v>601</v>
      </c>
      <c r="E66" s="433" t="s">
        <v>4643</v>
      </c>
      <c r="F66" s="430">
        <v>201</v>
      </c>
      <c r="G66" s="434" t="s">
        <v>3502</v>
      </c>
      <c r="H66" s="421">
        <v>1126</v>
      </c>
      <c r="I66" s="421">
        <v>1126</v>
      </c>
      <c r="J66" s="742"/>
    </row>
    <row r="67" spans="1:10" s="374" customFormat="1" ht="28.5" customHeight="1">
      <c r="A67" s="430" t="s">
        <v>150</v>
      </c>
      <c r="B67" s="431" t="s">
        <v>2717</v>
      </c>
      <c r="C67" s="432" t="s">
        <v>2718</v>
      </c>
      <c r="D67" s="430">
        <v>602</v>
      </c>
      <c r="E67" s="433" t="s">
        <v>4644</v>
      </c>
      <c r="F67" s="430">
        <v>201</v>
      </c>
      <c r="G67" s="434" t="s">
        <v>3502</v>
      </c>
      <c r="H67" s="421">
        <v>2434</v>
      </c>
      <c r="I67" s="421">
        <v>2434</v>
      </c>
      <c r="J67" s="742"/>
    </row>
    <row r="68" spans="1:10" s="374" customFormat="1" ht="28.5" customHeight="1">
      <c r="A68" s="430" t="s">
        <v>150</v>
      </c>
      <c r="B68" s="431" t="s">
        <v>4447</v>
      </c>
      <c r="C68" s="432" t="s">
        <v>4448</v>
      </c>
      <c r="D68" s="430">
        <v>601</v>
      </c>
      <c r="E68" s="433" t="s">
        <v>4643</v>
      </c>
      <c r="F68" s="430">
        <v>201</v>
      </c>
      <c r="G68" s="434" t="s">
        <v>3502</v>
      </c>
      <c r="H68" s="421">
        <v>1126</v>
      </c>
      <c r="I68" s="421">
        <v>1126</v>
      </c>
      <c r="J68" s="742"/>
    </row>
    <row r="69" spans="1:10" s="374" customFormat="1" ht="28.5" customHeight="1">
      <c r="A69" s="430" t="s">
        <v>150</v>
      </c>
      <c r="B69" s="431" t="s">
        <v>4447</v>
      </c>
      <c r="C69" s="432" t="s">
        <v>4448</v>
      </c>
      <c r="D69" s="430">
        <v>602</v>
      </c>
      <c r="E69" s="433" t="s">
        <v>4644</v>
      </c>
      <c r="F69" s="430">
        <v>201</v>
      </c>
      <c r="G69" s="434" t="s">
        <v>3502</v>
      </c>
      <c r="H69" s="421">
        <v>2434</v>
      </c>
      <c r="I69" s="421">
        <v>2434</v>
      </c>
      <c r="J69" s="742"/>
    </row>
    <row r="70" spans="1:10" s="374" customFormat="1" ht="28.5" customHeight="1">
      <c r="A70" s="430" t="s">
        <v>150</v>
      </c>
      <c r="B70" s="431" t="s">
        <v>4449</v>
      </c>
      <c r="C70" s="432" t="s">
        <v>4450</v>
      </c>
      <c r="D70" s="430">
        <v>602</v>
      </c>
      <c r="E70" s="433" t="s">
        <v>4644</v>
      </c>
      <c r="F70" s="430">
        <v>201</v>
      </c>
      <c r="G70" s="434" t="s">
        <v>3502</v>
      </c>
      <c r="H70" s="421">
        <v>2434</v>
      </c>
      <c r="I70" s="421">
        <v>2434</v>
      </c>
      <c r="J70" s="742"/>
    </row>
    <row r="71" spans="1:10" s="374" customFormat="1" ht="28.5" customHeight="1">
      <c r="A71" s="430" t="s">
        <v>150</v>
      </c>
      <c r="B71" s="431" t="s">
        <v>4451</v>
      </c>
      <c r="C71" s="432" t="s">
        <v>4452</v>
      </c>
      <c r="D71" s="430">
        <v>602</v>
      </c>
      <c r="E71" s="433" t="s">
        <v>4644</v>
      </c>
      <c r="F71" s="430">
        <v>201</v>
      </c>
      <c r="G71" s="434" t="s">
        <v>3502</v>
      </c>
      <c r="H71" s="421">
        <v>2434</v>
      </c>
      <c r="I71" s="421">
        <v>2434</v>
      </c>
      <c r="J71" s="742"/>
    </row>
    <row r="72" spans="1:10" s="374" customFormat="1" ht="28.5" customHeight="1">
      <c r="A72" s="430" t="s">
        <v>150</v>
      </c>
      <c r="B72" s="431" t="s">
        <v>2719</v>
      </c>
      <c r="C72" s="432" t="s">
        <v>2720</v>
      </c>
      <c r="D72" s="430">
        <v>601</v>
      </c>
      <c r="E72" s="433" t="s">
        <v>4643</v>
      </c>
      <c r="F72" s="430">
        <v>201</v>
      </c>
      <c r="G72" s="434" t="s">
        <v>3502</v>
      </c>
      <c r="H72" s="421">
        <v>1126</v>
      </c>
      <c r="I72" s="421">
        <v>1126</v>
      </c>
      <c r="J72" s="742"/>
    </row>
    <row r="73" spans="1:10" s="374" customFormat="1" ht="28.5" customHeight="1">
      <c r="A73" s="430" t="s">
        <v>150</v>
      </c>
      <c r="B73" s="431" t="s">
        <v>2719</v>
      </c>
      <c r="C73" s="432" t="s">
        <v>2720</v>
      </c>
      <c r="D73" s="430">
        <v>602</v>
      </c>
      <c r="E73" s="433" t="s">
        <v>4644</v>
      </c>
      <c r="F73" s="430">
        <v>201</v>
      </c>
      <c r="G73" s="434" t="s">
        <v>3502</v>
      </c>
      <c r="H73" s="421">
        <v>2434</v>
      </c>
      <c r="I73" s="421">
        <v>2434</v>
      </c>
      <c r="J73" s="742"/>
    </row>
    <row r="74" spans="1:10" ht="28.5" customHeight="1">
      <c r="A74" s="413" t="s">
        <v>151</v>
      </c>
      <c r="B74" s="414"/>
      <c r="C74" s="415" t="s">
        <v>3896</v>
      </c>
      <c r="D74" s="414"/>
      <c r="E74" s="414"/>
      <c r="F74" s="414"/>
      <c r="G74" s="414"/>
      <c r="H74" s="414"/>
      <c r="I74" s="416"/>
      <c r="J74" s="416"/>
    </row>
    <row r="75" spans="1:10" s="374" customFormat="1" ht="28.5" customHeight="1">
      <c r="A75" s="430" t="s">
        <v>151</v>
      </c>
      <c r="B75" s="431" t="s">
        <v>923</v>
      </c>
      <c r="C75" s="432" t="s">
        <v>924</v>
      </c>
      <c r="D75" s="430" t="s">
        <v>2920</v>
      </c>
      <c r="E75" s="433" t="s">
        <v>3052</v>
      </c>
      <c r="F75" s="1027">
        <v>201</v>
      </c>
      <c r="G75" s="434" t="s">
        <v>3502</v>
      </c>
      <c r="H75" s="421">
        <v>2761</v>
      </c>
      <c r="I75" s="421">
        <v>2761</v>
      </c>
      <c r="J75" s="742"/>
    </row>
    <row r="76" spans="1:10" ht="28.5" customHeight="1">
      <c r="A76" s="413" t="s">
        <v>152</v>
      </c>
      <c r="B76" s="414"/>
      <c r="C76" s="415" t="s">
        <v>3897</v>
      </c>
      <c r="D76" s="414"/>
      <c r="E76" s="414"/>
      <c r="F76" s="414"/>
      <c r="G76" s="414"/>
      <c r="H76" s="414"/>
      <c r="I76" s="416"/>
      <c r="J76" s="416"/>
    </row>
    <row r="77" spans="1:10" s="374" customFormat="1" ht="28.5" customHeight="1">
      <c r="A77" s="430" t="s">
        <v>152</v>
      </c>
      <c r="B77" s="431" t="s">
        <v>887</v>
      </c>
      <c r="C77" s="432" t="s">
        <v>888</v>
      </c>
      <c r="D77" s="430" t="s">
        <v>2920</v>
      </c>
      <c r="E77" s="433" t="s">
        <v>3052</v>
      </c>
      <c r="F77" s="1027">
        <v>201</v>
      </c>
      <c r="G77" s="434" t="s">
        <v>3502</v>
      </c>
      <c r="H77" s="421">
        <v>65097</v>
      </c>
      <c r="I77" s="421">
        <v>65097</v>
      </c>
      <c r="J77" s="742"/>
    </row>
    <row r="78" spans="1:10" s="374" customFormat="1" ht="28.5" customHeight="1">
      <c r="A78" s="430" t="s">
        <v>152</v>
      </c>
      <c r="B78" s="431" t="s">
        <v>889</v>
      </c>
      <c r="C78" s="432" t="s">
        <v>890</v>
      </c>
      <c r="D78" s="430" t="s">
        <v>2920</v>
      </c>
      <c r="E78" s="433" t="s">
        <v>3052</v>
      </c>
      <c r="F78" s="1027">
        <v>201</v>
      </c>
      <c r="G78" s="434" t="s">
        <v>3502</v>
      </c>
      <c r="H78" s="421">
        <v>65097</v>
      </c>
      <c r="I78" s="421">
        <v>65097</v>
      </c>
      <c r="J78" s="742"/>
    </row>
    <row r="79" spans="1:10" s="374" customFormat="1" ht="28.5" customHeight="1">
      <c r="A79" s="430" t="s">
        <v>152</v>
      </c>
      <c r="B79" s="431" t="s">
        <v>891</v>
      </c>
      <c r="C79" s="432" t="s">
        <v>892</v>
      </c>
      <c r="D79" s="430" t="s">
        <v>2920</v>
      </c>
      <c r="E79" s="433" t="s">
        <v>3052</v>
      </c>
      <c r="F79" s="1027">
        <v>201</v>
      </c>
      <c r="G79" s="434" t="s">
        <v>3502</v>
      </c>
      <c r="H79" s="421">
        <v>65328</v>
      </c>
      <c r="I79" s="421">
        <v>65328</v>
      </c>
      <c r="J79" s="742"/>
    </row>
    <row r="80" spans="1:10" s="374" customFormat="1" ht="28.5" customHeight="1">
      <c r="A80" s="430" t="s">
        <v>152</v>
      </c>
      <c r="B80" s="431" t="s">
        <v>893</v>
      </c>
      <c r="C80" s="432" t="s">
        <v>894</v>
      </c>
      <c r="D80" s="430" t="s">
        <v>2920</v>
      </c>
      <c r="E80" s="433" t="s">
        <v>3052</v>
      </c>
      <c r="F80" s="1027">
        <v>201</v>
      </c>
      <c r="G80" s="434" t="s">
        <v>3502</v>
      </c>
      <c r="H80" s="421">
        <v>67810</v>
      </c>
      <c r="I80" s="421">
        <v>67810</v>
      </c>
      <c r="J80" s="742"/>
    </row>
    <row r="81" spans="1:11" ht="28.5" customHeight="1">
      <c r="A81" s="413" t="s">
        <v>2662</v>
      </c>
      <c r="B81" s="414"/>
      <c r="C81" s="415" t="s">
        <v>3899</v>
      </c>
      <c r="D81" s="414"/>
      <c r="E81" s="414"/>
      <c r="F81" s="414"/>
      <c r="G81" s="414"/>
      <c r="H81" s="414"/>
      <c r="I81" s="416"/>
      <c r="J81" s="416"/>
    </row>
    <row r="82" spans="1:11" ht="28.5" customHeight="1">
      <c r="A82" s="413" t="s">
        <v>458</v>
      </c>
      <c r="B82" s="414"/>
      <c r="C82" s="415" t="s">
        <v>3900</v>
      </c>
      <c r="D82" s="414"/>
      <c r="E82" s="414"/>
      <c r="F82" s="414"/>
      <c r="G82" s="414"/>
      <c r="H82" s="414"/>
      <c r="I82" s="416"/>
      <c r="J82" s="416"/>
    </row>
    <row r="83" spans="1:11" s="257" customFormat="1" ht="28.5" customHeight="1">
      <c r="A83" s="417" t="s">
        <v>458</v>
      </c>
      <c r="B83" s="418" t="s">
        <v>896</v>
      </c>
      <c r="C83" s="418" t="s">
        <v>895</v>
      </c>
      <c r="D83" s="417" t="s">
        <v>2920</v>
      </c>
      <c r="E83" s="419" t="s">
        <v>3052</v>
      </c>
      <c r="F83" s="1029">
        <v>231</v>
      </c>
      <c r="G83" s="420" t="s">
        <v>3502</v>
      </c>
      <c r="H83" s="421">
        <v>8450</v>
      </c>
      <c r="I83" s="421">
        <v>8450</v>
      </c>
      <c r="J83" s="421"/>
    </row>
    <row r="84" spans="1:11" s="257" customFormat="1" ht="28.5" customHeight="1">
      <c r="A84" s="417" t="s">
        <v>458</v>
      </c>
      <c r="B84" s="418" t="s">
        <v>897</v>
      </c>
      <c r="C84" s="418" t="s">
        <v>898</v>
      </c>
      <c r="D84" s="417" t="s">
        <v>2920</v>
      </c>
      <c r="E84" s="419" t="s">
        <v>3052</v>
      </c>
      <c r="F84" s="1029">
        <v>231</v>
      </c>
      <c r="G84" s="420" t="s">
        <v>3502</v>
      </c>
      <c r="H84" s="421">
        <v>8450</v>
      </c>
      <c r="I84" s="421">
        <v>8450</v>
      </c>
      <c r="J84" s="421"/>
    </row>
    <row r="85" spans="1:11" s="257" customFormat="1" ht="28.5" customHeight="1">
      <c r="A85" s="417" t="s">
        <v>458</v>
      </c>
      <c r="B85" s="418" t="s">
        <v>899</v>
      </c>
      <c r="C85" s="418" t="s">
        <v>457</v>
      </c>
      <c r="D85" s="417" t="s">
        <v>2920</v>
      </c>
      <c r="E85" s="419" t="s">
        <v>3052</v>
      </c>
      <c r="F85" s="1029">
        <v>231</v>
      </c>
      <c r="G85" s="420" t="s">
        <v>3502</v>
      </c>
      <c r="H85" s="421">
        <v>8873</v>
      </c>
      <c r="I85" s="421">
        <v>8873</v>
      </c>
      <c r="J85" s="421"/>
    </row>
    <row r="86" spans="1:11" ht="28.5" customHeight="1">
      <c r="A86" s="413" t="s">
        <v>461</v>
      </c>
      <c r="B86" s="414"/>
      <c r="C86" s="415" t="s">
        <v>3901</v>
      </c>
      <c r="D86" s="414"/>
      <c r="E86" s="414"/>
      <c r="F86" s="414"/>
      <c r="G86" s="414"/>
      <c r="H86" s="414"/>
      <c r="I86" s="416"/>
      <c r="J86" s="416"/>
    </row>
    <row r="87" spans="1:11" s="257" customFormat="1" ht="28.5" customHeight="1">
      <c r="A87" s="417" t="s">
        <v>461</v>
      </c>
      <c r="B87" s="418" t="s">
        <v>902</v>
      </c>
      <c r="C87" s="418" t="s">
        <v>319</v>
      </c>
      <c r="D87" s="417" t="s">
        <v>2920</v>
      </c>
      <c r="E87" s="419" t="s">
        <v>3052</v>
      </c>
      <c r="F87" s="1029">
        <v>231</v>
      </c>
      <c r="G87" s="420" t="s">
        <v>3502</v>
      </c>
      <c r="H87" s="421">
        <v>9126</v>
      </c>
      <c r="I87" s="421">
        <v>9126</v>
      </c>
      <c r="J87" s="421"/>
    </row>
    <row r="88" spans="1:11" ht="28.5" customHeight="1">
      <c r="A88" s="413" t="s">
        <v>460</v>
      </c>
      <c r="B88" s="414"/>
      <c r="C88" s="415" t="s">
        <v>3902</v>
      </c>
      <c r="D88" s="414"/>
      <c r="E88" s="414"/>
      <c r="F88" s="414"/>
      <c r="G88" s="414"/>
      <c r="H88" s="414"/>
      <c r="I88" s="416"/>
      <c r="J88" s="416"/>
    </row>
    <row r="89" spans="1:11" s="257" customFormat="1" ht="28.5" customHeight="1">
      <c r="A89" s="417" t="s">
        <v>460</v>
      </c>
      <c r="B89" s="418" t="s">
        <v>905</v>
      </c>
      <c r="C89" s="418" t="s">
        <v>320</v>
      </c>
      <c r="D89" s="417" t="s">
        <v>2920</v>
      </c>
      <c r="E89" s="419" t="s">
        <v>3052</v>
      </c>
      <c r="F89" s="1029">
        <v>231</v>
      </c>
      <c r="G89" s="420" t="s">
        <v>3504</v>
      </c>
      <c r="H89" s="421">
        <v>6406</v>
      </c>
      <c r="I89" s="421">
        <v>6406</v>
      </c>
      <c r="J89" s="421"/>
    </row>
    <row r="90" spans="1:11" s="257" customFormat="1" ht="28.5" customHeight="1">
      <c r="A90" s="417" t="s">
        <v>460</v>
      </c>
      <c r="B90" s="418" t="s">
        <v>906</v>
      </c>
      <c r="C90" s="418" t="s">
        <v>459</v>
      </c>
      <c r="D90" s="417" t="s">
        <v>2920</v>
      </c>
      <c r="E90" s="419" t="s">
        <v>3052</v>
      </c>
      <c r="F90" s="1029">
        <v>231</v>
      </c>
      <c r="G90" s="420" t="s">
        <v>3504</v>
      </c>
      <c r="H90" s="421">
        <v>7944</v>
      </c>
      <c r="I90" s="421">
        <v>7944</v>
      </c>
      <c r="J90" s="421"/>
    </row>
    <row r="91" spans="1:11" s="257" customFormat="1" ht="28.5" customHeight="1">
      <c r="A91" s="417" t="s">
        <v>460</v>
      </c>
      <c r="B91" s="418" t="s">
        <v>908</v>
      </c>
      <c r="C91" s="418" t="s">
        <v>665</v>
      </c>
      <c r="D91" s="417" t="s">
        <v>2920</v>
      </c>
      <c r="E91" s="419" t="s">
        <v>3052</v>
      </c>
      <c r="F91" s="1029">
        <v>231</v>
      </c>
      <c r="G91" s="420" t="s">
        <v>3504</v>
      </c>
      <c r="H91" s="421">
        <v>6983</v>
      </c>
      <c r="I91" s="421">
        <v>6983</v>
      </c>
      <c r="J91" s="421"/>
    </row>
    <row r="92" spans="1:11" ht="28.5" customHeight="1">
      <c r="A92" s="413" t="s">
        <v>2966</v>
      </c>
      <c r="B92" s="414"/>
      <c r="C92" s="415" t="s">
        <v>3903</v>
      </c>
      <c r="D92" s="414"/>
      <c r="E92" s="414"/>
      <c r="F92" s="414"/>
      <c r="G92" s="414"/>
      <c r="H92" s="414"/>
      <c r="I92" s="416"/>
      <c r="J92" s="416"/>
      <c r="K92" s="472"/>
    </row>
    <row r="93" spans="1:11" ht="28.5" customHeight="1">
      <c r="A93" s="413" t="s">
        <v>3955</v>
      </c>
      <c r="B93" s="414"/>
      <c r="C93" s="415" t="s">
        <v>3898</v>
      </c>
      <c r="D93" s="414"/>
      <c r="E93" s="414"/>
      <c r="F93" s="414"/>
      <c r="G93" s="414"/>
      <c r="H93" s="414"/>
      <c r="I93" s="416"/>
      <c r="J93" s="416"/>
      <c r="K93" s="472"/>
    </row>
    <row r="94" spans="1:11" s="257" customFormat="1" ht="28.5" customHeight="1">
      <c r="A94" s="417" t="s">
        <v>3955</v>
      </c>
      <c r="B94" s="418" t="s">
        <v>2967</v>
      </c>
      <c r="C94" s="418" t="s">
        <v>2968</v>
      </c>
      <c r="D94" s="417" t="s">
        <v>71</v>
      </c>
      <c r="E94" s="419" t="s">
        <v>2970</v>
      </c>
      <c r="F94" s="1029">
        <v>218</v>
      </c>
      <c r="G94" s="420" t="s">
        <v>3502</v>
      </c>
      <c r="H94" s="421">
        <v>4528</v>
      </c>
      <c r="I94" s="421">
        <v>4528</v>
      </c>
      <c r="J94" s="421"/>
      <c r="K94" s="473"/>
    </row>
    <row r="95" spans="1:11" s="257" customFormat="1" ht="42.75">
      <c r="A95" s="417" t="s">
        <v>3955</v>
      </c>
      <c r="B95" s="418" t="s">
        <v>2967</v>
      </c>
      <c r="C95" s="418" t="s">
        <v>2968</v>
      </c>
      <c r="D95" s="417" t="s">
        <v>4743</v>
      </c>
      <c r="E95" s="419" t="s">
        <v>4744</v>
      </c>
      <c r="F95" s="1029">
        <v>218</v>
      </c>
      <c r="G95" s="420" t="s">
        <v>3502</v>
      </c>
      <c r="H95" s="421">
        <v>5934</v>
      </c>
      <c r="I95" s="421">
        <v>5934</v>
      </c>
      <c r="J95" s="421"/>
      <c r="K95" s="473"/>
    </row>
    <row r="96" spans="1:11" ht="7.5" customHeight="1">
      <c r="A96" s="978"/>
      <c r="K96" s="472"/>
    </row>
    <row r="97" spans="1:11" s="235" customFormat="1" ht="16.5">
      <c r="A97" s="78">
        <v>1</v>
      </c>
      <c r="B97" s="115" t="s">
        <v>4463</v>
      </c>
      <c r="D97" s="97"/>
      <c r="E97" s="97"/>
      <c r="F97" s="114"/>
      <c r="G97" s="97"/>
      <c r="H97" s="114"/>
      <c r="I97" s="97"/>
      <c r="J97" s="97"/>
      <c r="K97" s="471"/>
    </row>
    <row r="98" spans="1:11">
      <c r="A98" s="1403" t="s">
        <v>3957</v>
      </c>
      <c r="B98" s="1403"/>
      <c r="C98" s="1403"/>
      <c r="D98" s="1403"/>
      <c r="E98" s="1403"/>
      <c r="F98" s="1403"/>
      <c r="G98" s="1403"/>
      <c r="H98" s="1403"/>
      <c r="I98" s="1403"/>
      <c r="J98" s="1403"/>
      <c r="K98" s="472"/>
    </row>
  </sheetData>
  <autoFilter ref="A12:K95"/>
  <mergeCells count="11">
    <mergeCell ref="A98:J98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printOptions horizontalCentered="1"/>
  <pageMargins left="1.1811023622047245" right="0.59055118110236227" top="0.78740157480314965" bottom="0.59055118110236227" header="0.78740157480314965" footer="0.31496062992125984"/>
  <pageSetup paperSize="9" scale="35" fitToHeight="6" orientation="portrait" r:id="rId1"/>
  <headerFooter differentFirst="1">
    <oddHeader>&amp;CСтраница &amp;P из &amp;N&amp;R&amp;A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D1169"/>
  <sheetViews>
    <sheetView zoomScale="75" zoomScaleNormal="75" workbookViewId="0">
      <pane xSplit="2" ySplit="12" topLeftCell="C310" activePane="bottomRight" state="frozen"/>
      <selection activeCell="A7" sqref="A7"/>
      <selection pane="topRight" activeCell="A7" sqref="A7"/>
      <selection pane="bottomLeft" activeCell="A7" sqref="A7"/>
      <selection pane="bottomRight" activeCell="A8" sqref="A8:J8"/>
    </sheetView>
  </sheetViews>
  <sheetFormatPr defaultColWidth="9" defaultRowHeight="15.75"/>
  <cols>
    <col min="1" max="1" width="10.625" style="46" customWidth="1"/>
    <col min="2" max="2" width="19.75" style="46" customWidth="1"/>
    <col min="3" max="3" width="64.625" style="46" customWidth="1"/>
    <col min="4" max="4" width="5.625" style="1127" customWidth="1"/>
    <col min="5" max="5" width="25.25" style="1127" customWidth="1"/>
    <col min="6" max="6" width="17.625" style="46" customWidth="1"/>
    <col min="7" max="7" width="12.625" style="46" customWidth="1"/>
    <col min="8" max="9" width="11.625" style="46" customWidth="1"/>
    <col min="10" max="10" width="20.75" style="46" customWidth="1"/>
    <col min="11" max="16384" width="9" style="46"/>
  </cols>
  <sheetData>
    <row r="1" spans="1:10" s="1" customFormat="1" ht="18">
      <c r="D1" s="232"/>
      <c r="E1" s="232"/>
      <c r="J1" s="6" t="s">
        <v>4628</v>
      </c>
    </row>
    <row r="2" spans="1:10" s="1" customFormat="1" ht="18">
      <c r="D2" s="232"/>
      <c r="E2" s="232"/>
      <c r="J2" s="3" t="s">
        <v>5836</v>
      </c>
    </row>
    <row r="3" spans="1:10" s="435" customFormat="1" ht="16.149999999999999" customHeight="1"/>
    <row r="4" spans="1:10" s="1" customFormat="1" ht="26.25" customHeight="1">
      <c r="A4" s="1420" t="s">
        <v>2965</v>
      </c>
      <c r="B4" s="1420"/>
      <c r="C4" s="1420"/>
      <c r="D4" s="1420"/>
      <c r="E4" s="1420"/>
      <c r="F4" s="1420"/>
      <c r="G4" s="1420"/>
      <c r="H4" s="1420"/>
      <c r="I4" s="1420"/>
      <c r="J4" s="1420"/>
    </row>
    <row r="5" spans="1:10" s="1" customFormat="1" ht="6.75" customHeight="1">
      <c r="A5" s="1143"/>
      <c r="B5" s="1143"/>
      <c r="C5" s="1143"/>
      <c r="D5" s="1047"/>
      <c r="E5" s="1047"/>
      <c r="F5" s="1143"/>
      <c r="G5" s="1143"/>
      <c r="H5" s="1143"/>
      <c r="I5" s="1143"/>
    </row>
    <row r="6" spans="1:10" s="1" customFormat="1" ht="39.75" customHeight="1">
      <c r="A6" s="1378" t="s">
        <v>3062</v>
      </c>
      <c r="B6" s="1378"/>
      <c r="C6" s="1378"/>
      <c r="D6" s="1378"/>
      <c r="E6" s="1378"/>
      <c r="F6" s="1378"/>
      <c r="G6" s="1378"/>
      <c r="H6" s="1378"/>
      <c r="I6" s="1378"/>
      <c r="J6" s="1378"/>
    </row>
    <row r="7" spans="1:10" s="1" customFormat="1" ht="3.75" customHeight="1">
      <c r="A7" s="1142"/>
      <c r="B7" s="1142"/>
      <c r="C7" s="1142"/>
      <c r="D7" s="234"/>
      <c r="E7" s="234"/>
      <c r="F7" s="1142"/>
      <c r="G7" s="1142"/>
      <c r="H7" s="1142"/>
      <c r="I7" s="1142"/>
    </row>
    <row r="8" spans="1:10" s="1" customFormat="1" ht="45" customHeight="1">
      <c r="A8" s="1407" t="s">
        <v>6224</v>
      </c>
      <c r="B8" s="1407"/>
      <c r="C8" s="1407"/>
      <c r="D8" s="1407"/>
      <c r="E8" s="1407"/>
      <c r="F8" s="1407"/>
      <c r="G8" s="1407"/>
      <c r="H8" s="1407"/>
      <c r="I8" s="1407"/>
      <c r="J8" s="1407"/>
    </row>
    <row r="9" spans="1:10" s="1" customFormat="1" ht="11.45" customHeight="1">
      <c r="A9" s="1142"/>
      <c r="B9" s="1142"/>
      <c r="C9" s="1142"/>
      <c r="D9" s="234"/>
      <c r="E9" s="234"/>
      <c r="F9" s="1142"/>
      <c r="G9" s="1142"/>
      <c r="H9" s="1048"/>
      <c r="I9" s="1048"/>
    </row>
    <row r="10" spans="1:10" ht="34.15" customHeight="1">
      <c r="A10" s="1421" t="s">
        <v>3884</v>
      </c>
      <c r="B10" s="1422" t="s">
        <v>177</v>
      </c>
      <c r="C10" s="1422"/>
      <c r="D10" s="1422" t="s">
        <v>2919</v>
      </c>
      <c r="E10" s="1422"/>
      <c r="F10" s="1423" t="s">
        <v>153</v>
      </c>
      <c r="G10" s="1423" t="s">
        <v>3501</v>
      </c>
      <c r="H10" s="1424" t="s">
        <v>134</v>
      </c>
      <c r="I10" s="1424"/>
      <c r="J10" s="1424" t="s">
        <v>135</v>
      </c>
    </row>
    <row r="11" spans="1:10" ht="34.15" customHeight="1">
      <c r="A11" s="1421"/>
      <c r="B11" s="1144" t="s">
        <v>823</v>
      </c>
      <c r="C11" s="1145" t="s">
        <v>3883</v>
      </c>
      <c r="D11" s="1144" t="s">
        <v>823</v>
      </c>
      <c r="E11" s="1145" t="s">
        <v>824</v>
      </c>
      <c r="F11" s="1423"/>
      <c r="G11" s="1423"/>
      <c r="H11" s="593" t="s">
        <v>5838</v>
      </c>
      <c r="I11" s="593" t="s">
        <v>5839</v>
      </c>
      <c r="J11" s="1424"/>
    </row>
    <row r="12" spans="1:10" s="841" customFormat="1" ht="12.75">
      <c r="A12" s="1049" t="s">
        <v>20</v>
      </c>
      <c r="B12" s="1049" t="s">
        <v>81</v>
      </c>
      <c r="C12" s="1049" t="s">
        <v>22</v>
      </c>
      <c r="D12" s="1049" t="s">
        <v>23</v>
      </c>
      <c r="E12" s="1049" t="s">
        <v>24</v>
      </c>
      <c r="F12" s="1049" t="s">
        <v>83</v>
      </c>
      <c r="G12" s="1049" t="s">
        <v>84</v>
      </c>
      <c r="H12" s="1049" t="s">
        <v>85</v>
      </c>
      <c r="I12" s="1049" t="s">
        <v>86</v>
      </c>
      <c r="J12" s="1049" t="s">
        <v>87</v>
      </c>
    </row>
    <row r="13" spans="1:10" ht="28.5" customHeight="1">
      <c r="A13" s="1050" t="s">
        <v>2664</v>
      </c>
      <c r="B13" s="1051"/>
      <c r="C13" s="1052" t="s">
        <v>2430</v>
      </c>
      <c r="D13" s="1051"/>
      <c r="E13" s="1051"/>
      <c r="F13" s="1051"/>
      <c r="G13" s="1051"/>
      <c r="H13" s="1051"/>
      <c r="I13" s="1053"/>
      <c r="J13" s="1054"/>
    </row>
    <row r="14" spans="1:10" s="741" customFormat="1" ht="28.5" customHeight="1">
      <c r="A14" s="1055" t="s">
        <v>2664</v>
      </c>
      <c r="B14" s="991" t="s">
        <v>1137</v>
      </c>
      <c r="C14" s="991" t="s">
        <v>1138</v>
      </c>
      <c r="D14" s="1055" t="s">
        <v>2920</v>
      </c>
      <c r="E14" s="991" t="s">
        <v>3052</v>
      </c>
      <c r="F14" s="1056">
        <v>999</v>
      </c>
      <c r="G14" s="1057" t="s">
        <v>3502</v>
      </c>
      <c r="H14" s="1058">
        <v>487</v>
      </c>
      <c r="I14" s="1058">
        <v>487</v>
      </c>
      <c r="J14" s="1059"/>
    </row>
    <row r="15" spans="1:10" s="741" customFormat="1" ht="28.5" customHeight="1">
      <c r="A15" s="1055" t="s">
        <v>2664</v>
      </c>
      <c r="B15" s="991" t="s">
        <v>1140</v>
      </c>
      <c r="C15" s="991" t="s">
        <v>1141</v>
      </c>
      <c r="D15" s="1055" t="s">
        <v>2920</v>
      </c>
      <c r="E15" s="991" t="s">
        <v>3052</v>
      </c>
      <c r="F15" s="1056">
        <v>999</v>
      </c>
      <c r="G15" s="1057" t="s">
        <v>3502</v>
      </c>
      <c r="H15" s="1058">
        <v>346</v>
      </c>
      <c r="I15" s="1058">
        <v>346</v>
      </c>
      <c r="J15" s="1059"/>
    </row>
    <row r="16" spans="1:10" s="741" customFormat="1" ht="28.5" customHeight="1">
      <c r="A16" s="1055" t="s">
        <v>2664</v>
      </c>
      <c r="B16" s="991" t="s">
        <v>668</v>
      </c>
      <c r="C16" s="991" t="s">
        <v>1099</v>
      </c>
      <c r="D16" s="1055" t="s">
        <v>2920</v>
      </c>
      <c r="E16" s="991" t="s">
        <v>3052</v>
      </c>
      <c r="F16" s="1056">
        <v>999</v>
      </c>
      <c r="G16" s="1057" t="s">
        <v>3502</v>
      </c>
      <c r="H16" s="1058">
        <v>633</v>
      </c>
      <c r="I16" s="1058">
        <v>633</v>
      </c>
      <c r="J16" s="1059"/>
    </row>
    <row r="17" spans="1:10" s="741" customFormat="1" ht="28.5" customHeight="1">
      <c r="A17" s="1055" t="s">
        <v>2664</v>
      </c>
      <c r="B17" s="991" t="s">
        <v>1113</v>
      </c>
      <c r="C17" s="991" t="s">
        <v>1114</v>
      </c>
      <c r="D17" s="1055" t="s">
        <v>2920</v>
      </c>
      <c r="E17" s="991" t="s">
        <v>3052</v>
      </c>
      <c r="F17" s="1056">
        <v>999</v>
      </c>
      <c r="G17" s="1057" t="s">
        <v>3502</v>
      </c>
      <c r="H17" s="1058">
        <v>487</v>
      </c>
      <c r="I17" s="1058">
        <v>487</v>
      </c>
      <c r="J17" s="1059"/>
    </row>
    <row r="18" spans="1:10" s="741" customFormat="1" ht="28.5" customHeight="1">
      <c r="A18" s="1055" t="s">
        <v>2664</v>
      </c>
      <c r="B18" s="991" t="s">
        <v>914</v>
      </c>
      <c r="C18" s="991" t="s">
        <v>4745</v>
      </c>
      <c r="D18" s="1055" t="s">
        <v>2920</v>
      </c>
      <c r="E18" s="991" t="s">
        <v>3052</v>
      </c>
      <c r="F18" s="1056">
        <v>999</v>
      </c>
      <c r="G18" s="1057" t="s">
        <v>3502</v>
      </c>
      <c r="H18" s="1058">
        <v>487</v>
      </c>
      <c r="I18" s="1058">
        <v>487</v>
      </c>
      <c r="J18" s="1059"/>
    </row>
    <row r="19" spans="1:10" s="741" customFormat="1" ht="28.5" customHeight="1">
      <c r="A19" s="1055" t="s">
        <v>2664</v>
      </c>
      <c r="B19" s="991" t="s">
        <v>1142</v>
      </c>
      <c r="C19" s="991" t="s">
        <v>1143</v>
      </c>
      <c r="D19" s="1055" t="s">
        <v>2920</v>
      </c>
      <c r="E19" s="991" t="s">
        <v>3052</v>
      </c>
      <c r="F19" s="1056">
        <v>999</v>
      </c>
      <c r="G19" s="1057" t="s">
        <v>3502</v>
      </c>
      <c r="H19" s="1058">
        <v>487</v>
      </c>
      <c r="I19" s="1058">
        <v>487</v>
      </c>
      <c r="J19" s="1059"/>
    </row>
    <row r="20" spans="1:10" s="741" customFormat="1" ht="28.5" customHeight="1">
      <c r="A20" s="1055" t="s">
        <v>2664</v>
      </c>
      <c r="B20" s="991" t="s">
        <v>1091</v>
      </c>
      <c r="C20" s="991" t="s">
        <v>1092</v>
      </c>
      <c r="D20" s="1055" t="s">
        <v>2920</v>
      </c>
      <c r="E20" s="991" t="s">
        <v>3052</v>
      </c>
      <c r="F20" s="1056">
        <v>999</v>
      </c>
      <c r="G20" s="1057" t="s">
        <v>3502</v>
      </c>
      <c r="H20" s="1058">
        <v>487</v>
      </c>
      <c r="I20" s="1058">
        <v>487</v>
      </c>
      <c r="J20" s="1059"/>
    </row>
    <row r="21" spans="1:10" s="741" customFormat="1" ht="28.5" customHeight="1">
      <c r="A21" s="1055" t="s">
        <v>2664</v>
      </c>
      <c r="B21" s="991" t="s">
        <v>1097</v>
      </c>
      <c r="C21" s="991" t="s">
        <v>1098</v>
      </c>
      <c r="D21" s="1055" t="s">
        <v>2920</v>
      </c>
      <c r="E21" s="991" t="s">
        <v>3052</v>
      </c>
      <c r="F21" s="1056">
        <v>999</v>
      </c>
      <c r="G21" s="1057" t="s">
        <v>3502</v>
      </c>
      <c r="H21" s="1058">
        <v>342</v>
      </c>
      <c r="I21" s="1058">
        <v>342</v>
      </c>
      <c r="J21" s="1059"/>
    </row>
    <row r="22" spans="1:10" s="741" customFormat="1" ht="28.5" customHeight="1">
      <c r="A22" s="1055" t="s">
        <v>2664</v>
      </c>
      <c r="B22" s="991" t="s">
        <v>1150</v>
      </c>
      <c r="C22" s="991" t="s">
        <v>1151</v>
      </c>
      <c r="D22" s="1055" t="s">
        <v>2920</v>
      </c>
      <c r="E22" s="991" t="s">
        <v>3052</v>
      </c>
      <c r="F22" s="1056">
        <v>999</v>
      </c>
      <c r="G22" s="1057" t="s">
        <v>3502</v>
      </c>
      <c r="H22" s="1058">
        <v>428</v>
      </c>
      <c r="I22" s="1058">
        <v>428</v>
      </c>
      <c r="J22" s="1059"/>
    </row>
    <row r="23" spans="1:10" s="741" customFormat="1" ht="28.5" customHeight="1">
      <c r="A23" s="1055" t="s">
        <v>2664</v>
      </c>
      <c r="B23" s="991" t="s">
        <v>1119</v>
      </c>
      <c r="C23" s="991" t="s">
        <v>1120</v>
      </c>
      <c r="D23" s="1055" t="s">
        <v>2920</v>
      </c>
      <c r="E23" s="991" t="s">
        <v>3052</v>
      </c>
      <c r="F23" s="1056">
        <v>999</v>
      </c>
      <c r="G23" s="1057" t="s">
        <v>3502</v>
      </c>
      <c r="H23" s="1058">
        <v>605</v>
      </c>
      <c r="I23" s="1058">
        <v>605</v>
      </c>
      <c r="J23" s="1059"/>
    </row>
    <row r="24" spans="1:10" s="741" customFormat="1" ht="28.5" customHeight="1">
      <c r="A24" s="1055" t="s">
        <v>2664</v>
      </c>
      <c r="B24" s="991" t="s">
        <v>1146</v>
      </c>
      <c r="C24" s="991" t="s">
        <v>1147</v>
      </c>
      <c r="D24" s="1055" t="s">
        <v>2920</v>
      </c>
      <c r="E24" s="991" t="s">
        <v>3052</v>
      </c>
      <c r="F24" s="1056">
        <v>999</v>
      </c>
      <c r="G24" s="1057" t="s">
        <v>3502</v>
      </c>
      <c r="H24" s="1058">
        <v>514</v>
      </c>
      <c r="I24" s="1058">
        <v>514</v>
      </c>
      <c r="J24" s="1059"/>
    </row>
    <row r="25" spans="1:10" s="741" customFormat="1" ht="28.5" customHeight="1">
      <c r="A25" s="1055" t="s">
        <v>2664</v>
      </c>
      <c r="B25" s="991" t="s">
        <v>1115</v>
      </c>
      <c r="C25" s="991" t="s">
        <v>1116</v>
      </c>
      <c r="D25" s="1055" t="s">
        <v>2920</v>
      </c>
      <c r="E25" s="991" t="s">
        <v>3052</v>
      </c>
      <c r="F25" s="1056">
        <v>999</v>
      </c>
      <c r="G25" s="1057" t="s">
        <v>3502</v>
      </c>
      <c r="H25" s="1058">
        <v>342</v>
      </c>
      <c r="I25" s="1058">
        <v>342</v>
      </c>
      <c r="J25" s="1059"/>
    </row>
    <row r="26" spans="1:10" s="741" customFormat="1" ht="28.5" customHeight="1">
      <c r="A26" s="1055" t="s">
        <v>2664</v>
      </c>
      <c r="B26" s="991" t="s">
        <v>5166</v>
      </c>
      <c r="C26" s="991" t="s">
        <v>1139</v>
      </c>
      <c r="D26" s="1055" t="s">
        <v>2920</v>
      </c>
      <c r="E26" s="991" t="s">
        <v>3052</v>
      </c>
      <c r="F26" s="1056">
        <v>999</v>
      </c>
      <c r="G26" s="1057" t="s">
        <v>3502</v>
      </c>
      <c r="H26" s="1058">
        <v>687</v>
      </c>
      <c r="I26" s="1058">
        <v>687</v>
      </c>
      <c r="J26" s="1059"/>
    </row>
    <row r="27" spans="1:10" s="741" customFormat="1" ht="28.5" customHeight="1">
      <c r="A27" s="1055" t="s">
        <v>2664</v>
      </c>
      <c r="B27" s="991" t="s">
        <v>1117</v>
      </c>
      <c r="C27" s="991" t="s">
        <v>1118</v>
      </c>
      <c r="D27" s="1055" t="s">
        <v>2920</v>
      </c>
      <c r="E27" s="991" t="s">
        <v>3052</v>
      </c>
      <c r="F27" s="1056">
        <v>999</v>
      </c>
      <c r="G27" s="1057" t="s">
        <v>3502</v>
      </c>
      <c r="H27" s="1058">
        <v>514</v>
      </c>
      <c r="I27" s="1058">
        <v>514</v>
      </c>
      <c r="J27" s="1059"/>
    </row>
    <row r="28" spans="1:10" s="741" customFormat="1" ht="28.5" customHeight="1">
      <c r="A28" s="1055" t="s">
        <v>2664</v>
      </c>
      <c r="B28" s="991" t="s">
        <v>1123</v>
      </c>
      <c r="C28" s="991" t="s">
        <v>1124</v>
      </c>
      <c r="D28" s="1055" t="s">
        <v>2920</v>
      </c>
      <c r="E28" s="991" t="s">
        <v>3052</v>
      </c>
      <c r="F28" s="1056">
        <v>999</v>
      </c>
      <c r="G28" s="1057" t="s">
        <v>3502</v>
      </c>
      <c r="H28" s="1058">
        <v>487</v>
      </c>
      <c r="I28" s="1058">
        <v>487</v>
      </c>
      <c r="J28" s="1059"/>
    </row>
    <row r="29" spans="1:10" s="741" customFormat="1" ht="28.5" customHeight="1">
      <c r="A29" s="1055" t="s">
        <v>2664</v>
      </c>
      <c r="B29" s="991" t="s">
        <v>4968</v>
      </c>
      <c r="C29" s="991" t="s">
        <v>1125</v>
      </c>
      <c r="D29" s="1055" t="s">
        <v>2920</v>
      </c>
      <c r="E29" s="991" t="s">
        <v>3052</v>
      </c>
      <c r="F29" s="1056">
        <v>999</v>
      </c>
      <c r="G29" s="1057" t="s">
        <v>3502</v>
      </c>
      <c r="H29" s="1058">
        <v>1510</v>
      </c>
      <c r="I29" s="1058">
        <v>1510</v>
      </c>
      <c r="J29" s="1059"/>
    </row>
    <row r="30" spans="1:10" s="741" customFormat="1" ht="28.5" customHeight="1">
      <c r="A30" s="1055" t="s">
        <v>2664</v>
      </c>
      <c r="B30" s="991" t="s">
        <v>1104</v>
      </c>
      <c r="C30" s="991" t="s">
        <v>674</v>
      </c>
      <c r="D30" s="1055" t="s">
        <v>2920</v>
      </c>
      <c r="E30" s="991" t="s">
        <v>3052</v>
      </c>
      <c r="F30" s="1056">
        <v>999</v>
      </c>
      <c r="G30" s="1057" t="s">
        <v>3502</v>
      </c>
      <c r="H30" s="1058">
        <v>638</v>
      </c>
      <c r="I30" s="1058">
        <v>638</v>
      </c>
      <c r="J30" s="1059"/>
    </row>
    <row r="31" spans="1:10" s="741" customFormat="1" ht="28.5" customHeight="1">
      <c r="A31" s="1055" t="s">
        <v>2664</v>
      </c>
      <c r="B31" s="991" t="s">
        <v>912</v>
      </c>
      <c r="C31" s="991" t="s">
        <v>913</v>
      </c>
      <c r="D31" s="1055" t="s">
        <v>2920</v>
      </c>
      <c r="E31" s="991" t="s">
        <v>3052</v>
      </c>
      <c r="F31" s="1055" t="s">
        <v>3904</v>
      </c>
      <c r="G31" s="1057" t="s">
        <v>3502</v>
      </c>
      <c r="H31" s="1058">
        <v>638</v>
      </c>
      <c r="I31" s="1058">
        <v>638</v>
      </c>
      <c r="J31" s="1059"/>
    </row>
    <row r="32" spans="1:10" s="741" customFormat="1" ht="28.5" customHeight="1">
      <c r="A32" s="1055" t="s">
        <v>2664</v>
      </c>
      <c r="B32" s="991" t="s">
        <v>915</v>
      </c>
      <c r="C32" s="991" t="s">
        <v>916</v>
      </c>
      <c r="D32" s="1055" t="s">
        <v>2920</v>
      </c>
      <c r="E32" s="991" t="s">
        <v>3052</v>
      </c>
      <c r="F32" s="1056">
        <v>999</v>
      </c>
      <c r="G32" s="1057" t="s">
        <v>3502</v>
      </c>
      <c r="H32" s="1058">
        <v>633</v>
      </c>
      <c r="I32" s="1058">
        <v>633</v>
      </c>
      <c r="J32" s="1059"/>
    </row>
    <row r="33" spans="1:10" ht="28.5" customHeight="1">
      <c r="A33" s="1060" t="s">
        <v>2664</v>
      </c>
      <c r="B33" s="993" t="s">
        <v>5609</v>
      </c>
      <c r="C33" s="993" t="s">
        <v>5401</v>
      </c>
      <c r="D33" s="1061" t="s">
        <v>2920</v>
      </c>
      <c r="E33" s="992" t="s">
        <v>3052</v>
      </c>
      <c r="F33" s="1062">
        <v>216</v>
      </c>
      <c r="G33" s="1063" t="s">
        <v>3502</v>
      </c>
      <c r="H33" s="1058">
        <v>514</v>
      </c>
      <c r="I33" s="1058">
        <v>514</v>
      </c>
      <c r="J33" s="1065"/>
    </row>
    <row r="34" spans="1:10" s="741" customFormat="1" ht="28.5" customHeight="1">
      <c r="A34" s="1060" t="s">
        <v>2664</v>
      </c>
      <c r="B34" s="993" t="s">
        <v>5610</v>
      </c>
      <c r="C34" s="993" t="s">
        <v>5402</v>
      </c>
      <c r="D34" s="1060" t="s">
        <v>2920</v>
      </c>
      <c r="E34" s="993" t="s">
        <v>3052</v>
      </c>
      <c r="F34" s="1062">
        <v>216</v>
      </c>
      <c r="G34" s="1063" t="s">
        <v>3502</v>
      </c>
      <c r="H34" s="1064">
        <v>514</v>
      </c>
      <c r="I34" s="1064">
        <v>514</v>
      </c>
      <c r="J34" s="1065"/>
    </row>
    <row r="35" spans="1:10" s="741" customFormat="1" ht="28.5" customHeight="1">
      <c r="A35" s="1055" t="s">
        <v>2664</v>
      </c>
      <c r="B35" s="991" t="s">
        <v>1126</v>
      </c>
      <c r="C35" s="991" t="s">
        <v>2973</v>
      </c>
      <c r="D35" s="1055" t="s">
        <v>2920</v>
      </c>
      <c r="E35" s="991" t="s">
        <v>3052</v>
      </c>
      <c r="F35" s="1056">
        <v>999</v>
      </c>
      <c r="G35" s="1057" t="s">
        <v>3502</v>
      </c>
      <c r="H35" s="1058">
        <v>487</v>
      </c>
      <c r="I35" s="1058">
        <v>487</v>
      </c>
      <c r="J35" s="1059"/>
    </row>
    <row r="36" spans="1:10" s="741" customFormat="1" ht="28.5" customHeight="1">
      <c r="A36" s="1055" t="s">
        <v>2664</v>
      </c>
      <c r="B36" s="991" t="s">
        <v>1121</v>
      </c>
      <c r="C36" s="991" t="s">
        <v>1122</v>
      </c>
      <c r="D36" s="1055" t="s">
        <v>2920</v>
      </c>
      <c r="E36" s="991" t="s">
        <v>3052</v>
      </c>
      <c r="F36" s="1056">
        <v>999</v>
      </c>
      <c r="G36" s="1057" t="s">
        <v>3502</v>
      </c>
      <c r="H36" s="1058">
        <v>487</v>
      </c>
      <c r="I36" s="1058">
        <v>487</v>
      </c>
      <c r="J36" s="1059"/>
    </row>
    <row r="37" spans="1:10" s="741" customFormat="1" ht="28.5" customHeight="1">
      <c r="A37" s="1055" t="s">
        <v>2664</v>
      </c>
      <c r="B37" s="991" t="s">
        <v>1154</v>
      </c>
      <c r="C37" s="991" t="s">
        <v>1155</v>
      </c>
      <c r="D37" s="1055" t="s">
        <v>2920</v>
      </c>
      <c r="E37" s="991" t="s">
        <v>3052</v>
      </c>
      <c r="F37" s="1056">
        <v>999</v>
      </c>
      <c r="G37" s="1057" t="s">
        <v>3502</v>
      </c>
      <c r="H37" s="1058">
        <v>327</v>
      </c>
      <c r="I37" s="1058">
        <v>327</v>
      </c>
      <c r="J37" s="1059"/>
    </row>
    <row r="38" spans="1:10" s="741" customFormat="1" ht="28.5" customHeight="1">
      <c r="A38" s="1055" t="s">
        <v>2664</v>
      </c>
      <c r="B38" s="991" t="s">
        <v>1144</v>
      </c>
      <c r="C38" s="991" t="s">
        <v>1145</v>
      </c>
      <c r="D38" s="1055" t="s">
        <v>2920</v>
      </c>
      <c r="E38" s="991" t="s">
        <v>3052</v>
      </c>
      <c r="F38" s="1056">
        <v>999</v>
      </c>
      <c r="G38" s="1057" t="s">
        <v>3502</v>
      </c>
      <c r="H38" s="1058">
        <v>487</v>
      </c>
      <c r="I38" s="1058">
        <v>487</v>
      </c>
      <c r="J38" s="1059"/>
    </row>
    <row r="39" spans="1:10" s="741" customFormat="1" ht="28.5" customHeight="1">
      <c r="A39" s="1055" t="s">
        <v>2664</v>
      </c>
      <c r="B39" s="991" t="s">
        <v>1148</v>
      </c>
      <c r="C39" s="991" t="s">
        <v>1149</v>
      </c>
      <c r="D39" s="1055" t="s">
        <v>2920</v>
      </c>
      <c r="E39" s="991" t="s">
        <v>3052</v>
      </c>
      <c r="F39" s="1056">
        <v>999</v>
      </c>
      <c r="G39" s="1057" t="s">
        <v>3502</v>
      </c>
      <c r="H39" s="1058">
        <v>487</v>
      </c>
      <c r="I39" s="1058">
        <v>487</v>
      </c>
      <c r="J39" s="1059"/>
    </row>
    <row r="40" spans="1:10" s="741" customFormat="1" ht="28.5" customHeight="1">
      <c r="A40" s="1055" t="s">
        <v>2664</v>
      </c>
      <c r="B40" s="991" t="s">
        <v>1100</v>
      </c>
      <c r="C40" s="991" t="s">
        <v>1101</v>
      </c>
      <c r="D40" s="1055" t="s">
        <v>2920</v>
      </c>
      <c r="E40" s="991" t="s">
        <v>3052</v>
      </c>
      <c r="F40" s="1056">
        <v>999</v>
      </c>
      <c r="G40" s="1057" t="s">
        <v>3502</v>
      </c>
      <c r="H40" s="1058">
        <v>633</v>
      </c>
      <c r="I40" s="1058">
        <v>633</v>
      </c>
      <c r="J40" s="1059"/>
    </row>
    <row r="41" spans="1:10" s="741" customFormat="1" ht="28.5" customHeight="1">
      <c r="A41" s="1055" t="s">
        <v>2664</v>
      </c>
      <c r="B41" s="991" t="s">
        <v>1102</v>
      </c>
      <c r="C41" s="991" t="s">
        <v>1103</v>
      </c>
      <c r="D41" s="1055" t="s">
        <v>2920</v>
      </c>
      <c r="E41" s="991" t="s">
        <v>3052</v>
      </c>
      <c r="F41" s="1056">
        <v>999</v>
      </c>
      <c r="G41" s="1057" t="s">
        <v>3502</v>
      </c>
      <c r="H41" s="1058">
        <v>346</v>
      </c>
      <c r="I41" s="1058">
        <v>346</v>
      </c>
      <c r="J41" s="1059"/>
    </row>
    <row r="42" spans="1:10" s="741" customFormat="1" ht="28.5" customHeight="1">
      <c r="A42" s="1055" t="s">
        <v>2664</v>
      </c>
      <c r="B42" s="991" t="s">
        <v>5611</v>
      </c>
      <c r="C42" s="991" t="s">
        <v>5257</v>
      </c>
      <c r="D42" s="1055" t="s">
        <v>2920</v>
      </c>
      <c r="E42" s="991" t="s">
        <v>3052</v>
      </c>
      <c r="F42" s="1056">
        <v>999</v>
      </c>
      <c r="G42" s="1057" t="s">
        <v>3502</v>
      </c>
      <c r="H42" s="1058">
        <v>633</v>
      </c>
      <c r="I42" s="1058">
        <v>633</v>
      </c>
      <c r="J42" s="1059"/>
    </row>
    <row r="43" spans="1:10" s="741" customFormat="1" ht="28.5" customHeight="1">
      <c r="A43" s="1055" t="s">
        <v>2664</v>
      </c>
      <c r="B43" s="991" t="s">
        <v>917</v>
      </c>
      <c r="C43" s="991" t="s">
        <v>918</v>
      </c>
      <c r="D43" s="1055" t="s">
        <v>2920</v>
      </c>
      <c r="E43" s="991" t="s">
        <v>3052</v>
      </c>
      <c r="F43" s="1056">
        <v>999</v>
      </c>
      <c r="G43" s="1057" t="s">
        <v>3502</v>
      </c>
      <c r="H43" s="1058">
        <v>333</v>
      </c>
      <c r="I43" s="1058">
        <v>333</v>
      </c>
      <c r="J43" s="1059"/>
    </row>
    <row r="44" spans="1:10" s="741" customFormat="1" ht="28.5" customHeight="1">
      <c r="A44" s="1055" t="s">
        <v>2664</v>
      </c>
      <c r="B44" s="991" t="s">
        <v>1127</v>
      </c>
      <c r="C44" s="991" t="s">
        <v>1128</v>
      </c>
      <c r="D44" s="1055" t="s">
        <v>2920</v>
      </c>
      <c r="E44" s="991" t="s">
        <v>3052</v>
      </c>
      <c r="F44" s="1056">
        <v>999</v>
      </c>
      <c r="G44" s="1057" t="s">
        <v>3502</v>
      </c>
      <c r="H44" s="1058">
        <v>487</v>
      </c>
      <c r="I44" s="1058">
        <v>487</v>
      </c>
      <c r="J44" s="1059"/>
    </row>
    <row r="45" spans="1:10" s="741" customFormat="1" ht="28.5" customHeight="1">
      <c r="A45" s="1055" t="s">
        <v>2664</v>
      </c>
      <c r="B45" s="991" t="s">
        <v>1131</v>
      </c>
      <c r="C45" s="991" t="s">
        <v>1132</v>
      </c>
      <c r="D45" s="1055" t="s">
        <v>2920</v>
      </c>
      <c r="E45" s="991" t="s">
        <v>3052</v>
      </c>
      <c r="F45" s="1056">
        <v>999</v>
      </c>
      <c r="G45" s="1057" t="s">
        <v>3502</v>
      </c>
      <c r="H45" s="1058">
        <v>342</v>
      </c>
      <c r="I45" s="1058">
        <v>342</v>
      </c>
      <c r="J45" s="1059"/>
    </row>
    <row r="46" spans="1:10" s="741" customFormat="1" ht="28.5" customHeight="1">
      <c r="A46" s="1055" t="s">
        <v>2664</v>
      </c>
      <c r="B46" s="991" t="s">
        <v>1129</v>
      </c>
      <c r="C46" s="991" t="s">
        <v>1130</v>
      </c>
      <c r="D46" s="1055" t="s">
        <v>2920</v>
      </c>
      <c r="E46" s="991" t="s">
        <v>3052</v>
      </c>
      <c r="F46" s="1056">
        <v>999</v>
      </c>
      <c r="G46" s="1057" t="s">
        <v>3502</v>
      </c>
      <c r="H46" s="1058">
        <v>487</v>
      </c>
      <c r="I46" s="1058">
        <v>487</v>
      </c>
      <c r="J46" s="1059"/>
    </row>
    <row r="47" spans="1:10" s="741" customFormat="1" ht="28.5" customHeight="1">
      <c r="A47" s="1055" t="s">
        <v>2664</v>
      </c>
      <c r="B47" s="991" t="s">
        <v>1133</v>
      </c>
      <c r="C47" s="991" t="s">
        <v>1134</v>
      </c>
      <c r="D47" s="1055" t="s">
        <v>2920</v>
      </c>
      <c r="E47" s="991" t="s">
        <v>3052</v>
      </c>
      <c r="F47" s="1056">
        <v>999</v>
      </c>
      <c r="G47" s="1057" t="s">
        <v>3502</v>
      </c>
      <c r="H47" s="1058">
        <v>487</v>
      </c>
      <c r="I47" s="1058">
        <v>487</v>
      </c>
      <c r="J47" s="1059"/>
    </row>
    <row r="48" spans="1:10" s="741" customFormat="1" ht="28.5">
      <c r="A48" s="1055" t="s">
        <v>2664</v>
      </c>
      <c r="B48" s="991" t="s">
        <v>5957</v>
      </c>
      <c r="C48" s="991" t="s">
        <v>5958</v>
      </c>
      <c r="D48" s="1055" t="s">
        <v>2920</v>
      </c>
      <c r="E48" s="991" t="s">
        <v>3052</v>
      </c>
      <c r="F48" s="1055" t="s">
        <v>3904</v>
      </c>
      <c r="G48" s="1057" t="s">
        <v>3502</v>
      </c>
      <c r="H48" s="1066">
        <v>521</v>
      </c>
      <c r="I48" s="1066">
        <v>521</v>
      </c>
      <c r="J48" s="1059"/>
    </row>
    <row r="49" spans="1:10" s="741" customFormat="1" ht="71.25">
      <c r="A49" s="1055" t="s">
        <v>2664</v>
      </c>
      <c r="B49" s="991" t="s">
        <v>5959</v>
      </c>
      <c r="C49" s="991" t="s">
        <v>5960</v>
      </c>
      <c r="D49" s="1055" t="s">
        <v>2920</v>
      </c>
      <c r="E49" s="991" t="s">
        <v>3052</v>
      </c>
      <c r="F49" s="1055" t="s">
        <v>3904</v>
      </c>
      <c r="G49" s="1057" t="s">
        <v>3502</v>
      </c>
      <c r="H49" s="1066">
        <v>521</v>
      </c>
      <c r="I49" s="1066">
        <v>521</v>
      </c>
      <c r="J49" s="1059"/>
    </row>
    <row r="50" spans="1:10" s="741" customFormat="1" ht="71.25">
      <c r="A50" s="1055" t="s">
        <v>2664</v>
      </c>
      <c r="B50" s="991" t="s">
        <v>5961</v>
      </c>
      <c r="C50" s="991" t="s">
        <v>5962</v>
      </c>
      <c r="D50" s="1055" t="s">
        <v>2920</v>
      </c>
      <c r="E50" s="991" t="s">
        <v>3052</v>
      </c>
      <c r="F50" s="1055" t="s">
        <v>3904</v>
      </c>
      <c r="G50" s="1057" t="s">
        <v>3502</v>
      </c>
      <c r="H50" s="1066">
        <v>521</v>
      </c>
      <c r="I50" s="1066">
        <v>521</v>
      </c>
      <c r="J50" s="1059"/>
    </row>
    <row r="51" spans="1:10" s="1229" customFormat="1" ht="71.25">
      <c r="A51" s="1217" t="s">
        <v>2664</v>
      </c>
      <c r="B51" s="1218" t="s">
        <v>4746</v>
      </c>
      <c r="C51" s="1218" t="s">
        <v>4747</v>
      </c>
      <c r="D51" s="1217" t="s">
        <v>2920</v>
      </c>
      <c r="E51" s="1218" t="s">
        <v>3052</v>
      </c>
      <c r="F51" s="1217" t="s">
        <v>3904</v>
      </c>
      <c r="G51" s="1222" t="s">
        <v>3502</v>
      </c>
      <c r="H51" s="1324">
        <v>1981</v>
      </c>
      <c r="I51" s="1324">
        <v>1981</v>
      </c>
      <c r="J51" s="1325"/>
    </row>
    <row r="52" spans="1:10" s="1229" customFormat="1" ht="71.25">
      <c r="A52" s="1217" t="s">
        <v>2664</v>
      </c>
      <c r="B52" s="1218" t="s">
        <v>4748</v>
      </c>
      <c r="C52" s="1218" t="s">
        <v>4749</v>
      </c>
      <c r="D52" s="1217" t="s">
        <v>2920</v>
      </c>
      <c r="E52" s="1218" t="s">
        <v>3052</v>
      </c>
      <c r="F52" s="1217" t="s">
        <v>3904</v>
      </c>
      <c r="G52" s="1222" t="s">
        <v>3502</v>
      </c>
      <c r="H52" s="1324">
        <v>3186</v>
      </c>
      <c r="I52" s="1324">
        <v>3186</v>
      </c>
      <c r="J52" s="1325"/>
    </row>
    <row r="53" spans="1:10" s="1229" customFormat="1" ht="59.25" customHeight="1">
      <c r="A53" s="1217" t="s">
        <v>2664</v>
      </c>
      <c r="B53" s="1218" t="s">
        <v>4750</v>
      </c>
      <c r="C53" s="1218" t="s">
        <v>4751</v>
      </c>
      <c r="D53" s="1217" t="s">
        <v>2920</v>
      </c>
      <c r="E53" s="1218" t="s">
        <v>3052</v>
      </c>
      <c r="F53" s="1217" t="s">
        <v>3904</v>
      </c>
      <c r="G53" s="1222" t="s">
        <v>3502</v>
      </c>
      <c r="H53" s="1324">
        <v>1802</v>
      </c>
      <c r="I53" s="1324">
        <v>1802</v>
      </c>
      <c r="J53" s="1325"/>
    </row>
    <row r="54" spans="1:10" s="1229" customFormat="1" ht="72" customHeight="1">
      <c r="A54" s="1217" t="s">
        <v>2664</v>
      </c>
      <c r="B54" s="1218" t="s">
        <v>4752</v>
      </c>
      <c r="C54" s="1218" t="s">
        <v>4753</v>
      </c>
      <c r="D54" s="1217" t="s">
        <v>2920</v>
      </c>
      <c r="E54" s="1218" t="s">
        <v>3052</v>
      </c>
      <c r="F54" s="1217" t="s">
        <v>3904</v>
      </c>
      <c r="G54" s="1222" t="s">
        <v>3502</v>
      </c>
      <c r="H54" s="1324">
        <v>3186</v>
      </c>
      <c r="I54" s="1324">
        <v>3186</v>
      </c>
      <c r="J54" s="1325"/>
    </row>
    <row r="55" spans="1:10" s="741" customFormat="1" ht="28.5" customHeight="1">
      <c r="A55" s="1055" t="s">
        <v>2664</v>
      </c>
      <c r="B55" s="991" t="s">
        <v>1135</v>
      </c>
      <c r="C55" s="991" t="s">
        <v>1136</v>
      </c>
      <c r="D55" s="1055" t="s">
        <v>2920</v>
      </c>
      <c r="E55" s="991" t="s">
        <v>3052</v>
      </c>
      <c r="F55" s="1056">
        <v>999</v>
      </c>
      <c r="G55" s="1057" t="s">
        <v>3502</v>
      </c>
      <c r="H55" s="1066">
        <v>487</v>
      </c>
      <c r="I55" s="1066">
        <v>487</v>
      </c>
      <c r="J55" s="1059"/>
    </row>
    <row r="56" spans="1:10" ht="28.5" customHeight="1">
      <c r="A56" s="1050" t="s">
        <v>2971</v>
      </c>
      <c r="B56" s="1051"/>
      <c r="C56" s="1052" t="s">
        <v>4839</v>
      </c>
      <c r="D56" s="1051"/>
      <c r="E56" s="1051"/>
      <c r="F56" s="1051"/>
      <c r="G56" s="1051"/>
      <c r="H56" s="1051"/>
      <c r="I56" s="1053"/>
      <c r="J56" s="1054"/>
    </row>
    <row r="57" spans="1:10" s="741" customFormat="1" ht="28.5" customHeight="1">
      <c r="A57" s="1055" t="s">
        <v>2971</v>
      </c>
      <c r="B57" s="991" t="s">
        <v>1095</v>
      </c>
      <c r="C57" s="991" t="s">
        <v>1096</v>
      </c>
      <c r="D57" s="1055" t="s">
        <v>4379</v>
      </c>
      <c r="E57" s="994" t="s">
        <v>4380</v>
      </c>
      <c r="F57" s="1056">
        <v>999</v>
      </c>
      <c r="G57" s="1057" t="s">
        <v>3502</v>
      </c>
      <c r="H57" s="1066">
        <v>1302</v>
      </c>
      <c r="I57" s="1066">
        <v>1302</v>
      </c>
      <c r="J57" s="1059"/>
    </row>
    <row r="58" spans="1:10" s="741" customFormat="1" ht="28.5" customHeight="1">
      <c r="A58" s="1055" t="s">
        <v>2971</v>
      </c>
      <c r="B58" s="991" t="s">
        <v>1107</v>
      </c>
      <c r="C58" s="991" t="s">
        <v>1108</v>
      </c>
      <c r="D58" s="1055" t="s">
        <v>4379</v>
      </c>
      <c r="E58" s="994" t="s">
        <v>4380</v>
      </c>
      <c r="F58" s="1056">
        <v>999</v>
      </c>
      <c r="G58" s="1057" t="s">
        <v>3502</v>
      </c>
      <c r="H58" s="1066">
        <v>1179</v>
      </c>
      <c r="I58" s="1066">
        <v>1179</v>
      </c>
      <c r="J58" s="1059"/>
    </row>
    <row r="59" spans="1:10" ht="28.5" customHeight="1">
      <c r="A59" s="1050" t="s">
        <v>2670</v>
      </c>
      <c r="B59" s="1051"/>
      <c r="C59" s="1052" t="s">
        <v>2640</v>
      </c>
      <c r="D59" s="1051"/>
      <c r="E59" s="1051"/>
      <c r="F59" s="1051"/>
      <c r="G59" s="1051"/>
      <c r="H59" s="1051"/>
      <c r="I59" s="1053"/>
      <c r="J59" s="1054"/>
    </row>
    <row r="60" spans="1:10" s="741" customFormat="1" ht="28.5" customHeight="1">
      <c r="A60" s="1055" t="s">
        <v>2670</v>
      </c>
      <c r="B60" s="991" t="s">
        <v>5167</v>
      </c>
      <c r="C60" s="991" t="s">
        <v>1161</v>
      </c>
      <c r="D60" s="1055" t="s">
        <v>2920</v>
      </c>
      <c r="E60" s="991" t="s">
        <v>3052</v>
      </c>
      <c r="F60" s="1056">
        <v>980</v>
      </c>
      <c r="G60" s="1057" t="s">
        <v>3502</v>
      </c>
      <c r="H60" s="1066">
        <v>920</v>
      </c>
      <c r="I60" s="1066">
        <v>920</v>
      </c>
      <c r="J60" s="1059"/>
    </row>
    <row r="61" spans="1:10" s="741" customFormat="1" ht="28.5" customHeight="1">
      <c r="A61" s="1055" t="s">
        <v>2670</v>
      </c>
      <c r="B61" s="991" t="s">
        <v>5167</v>
      </c>
      <c r="C61" s="991" t="s">
        <v>1161</v>
      </c>
      <c r="D61" s="1055" t="s">
        <v>5267</v>
      </c>
      <c r="E61" s="991" t="s">
        <v>5268</v>
      </c>
      <c r="F61" s="1056">
        <v>980</v>
      </c>
      <c r="G61" s="1057" t="s">
        <v>3502</v>
      </c>
      <c r="H61" s="1066">
        <v>613</v>
      </c>
      <c r="I61" s="1066">
        <v>613</v>
      </c>
      <c r="J61" s="1059"/>
    </row>
    <row r="62" spans="1:10" s="741" customFormat="1" ht="28.5" customHeight="1">
      <c r="A62" s="1055" t="s">
        <v>2670</v>
      </c>
      <c r="B62" s="991" t="s">
        <v>1183</v>
      </c>
      <c r="C62" s="991" t="s">
        <v>3505</v>
      </c>
      <c r="D62" s="1055" t="s">
        <v>2920</v>
      </c>
      <c r="E62" s="991" t="s">
        <v>3052</v>
      </c>
      <c r="F62" s="1056">
        <v>980</v>
      </c>
      <c r="G62" s="1057" t="s">
        <v>3502</v>
      </c>
      <c r="H62" s="1066">
        <v>1380</v>
      </c>
      <c r="I62" s="1066">
        <v>1380</v>
      </c>
      <c r="J62" s="1059"/>
    </row>
    <row r="63" spans="1:10" s="741" customFormat="1" ht="28.5" customHeight="1">
      <c r="A63" s="1055" t="s">
        <v>2670</v>
      </c>
      <c r="B63" s="991" t="s">
        <v>1184</v>
      </c>
      <c r="C63" s="991" t="s">
        <v>3506</v>
      </c>
      <c r="D63" s="1055" t="s">
        <v>2920</v>
      </c>
      <c r="E63" s="991" t="s">
        <v>3052</v>
      </c>
      <c r="F63" s="1056">
        <v>980</v>
      </c>
      <c r="G63" s="1057" t="s">
        <v>3502</v>
      </c>
      <c r="H63" s="1066">
        <v>847</v>
      </c>
      <c r="I63" s="1066">
        <v>847</v>
      </c>
      <c r="J63" s="1059"/>
    </row>
    <row r="64" spans="1:10" s="741" customFormat="1" ht="28.5" customHeight="1">
      <c r="A64" s="1055" t="s">
        <v>2670</v>
      </c>
      <c r="B64" s="991" t="s">
        <v>5168</v>
      </c>
      <c r="C64" s="991" t="s">
        <v>1185</v>
      </c>
      <c r="D64" s="1055" t="s">
        <v>2920</v>
      </c>
      <c r="E64" s="991" t="s">
        <v>3052</v>
      </c>
      <c r="F64" s="1056">
        <v>980</v>
      </c>
      <c r="G64" s="1057" t="s">
        <v>3502</v>
      </c>
      <c r="H64" s="1066">
        <v>611</v>
      </c>
      <c r="I64" s="1066">
        <v>611</v>
      </c>
      <c r="J64" s="1059"/>
    </row>
    <row r="65" spans="1:10" s="741" customFormat="1" ht="28.5" customHeight="1">
      <c r="A65" s="1055" t="s">
        <v>2670</v>
      </c>
      <c r="B65" s="991" t="s">
        <v>948</v>
      </c>
      <c r="C65" s="991" t="s">
        <v>949</v>
      </c>
      <c r="D65" s="1055" t="s">
        <v>2920</v>
      </c>
      <c r="E65" s="991" t="s">
        <v>3052</v>
      </c>
      <c r="F65" s="1056">
        <v>980</v>
      </c>
      <c r="G65" s="1057" t="s">
        <v>3502</v>
      </c>
      <c r="H65" s="1066">
        <v>1380</v>
      </c>
      <c r="I65" s="1066">
        <v>1380</v>
      </c>
      <c r="J65" s="1059"/>
    </row>
    <row r="66" spans="1:10" s="741" customFormat="1" ht="28.5" customHeight="1">
      <c r="A66" s="1055" t="s">
        <v>2670</v>
      </c>
      <c r="B66" s="991" t="s">
        <v>1186</v>
      </c>
      <c r="C66" s="991" t="s">
        <v>1187</v>
      </c>
      <c r="D66" s="1055" t="s">
        <v>2920</v>
      </c>
      <c r="E66" s="991" t="s">
        <v>3052</v>
      </c>
      <c r="F66" s="1056">
        <v>980</v>
      </c>
      <c r="G66" s="1057" t="s">
        <v>3502</v>
      </c>
      <c r="H66" s="1066">
        <v>1532</v>
      </c>
      <c r="I66" s="1066">
        <v>1532</v>
      </c>
      <c r="J66" s="1059"/>
    </row>
    <row r="67" spans="1:10" s="741" customFormat="1" ht="28.5" customHeight="1">
      <c r="A67" s="1055" t="s">
        <v>2670</v>
      </c>
      <c r="B67" s="991" t="s">
        <v>1171</v>
      </c>
      <c r="C67" s="991" t="s">
        <v>675</v>
      </c>
      <c r="D67" s="1055" t="s">
        <v>2920</v>
      </c>
      <c r="E67" s="991" t="s">
        <v>3052</v>
      </c>
      <c r="F67" s="1056">
        <v>980</v>
      </c>
      <c r="G67" s="1057" t="s">
        <v>3502</v>
      </c>
      <c r="H67" s="1066">
        <v>424</v>
      </c>
      <c r="I67" s="1066">
        <v>424</v>
      </c>
      <c r="J67" s="1068" t="s">
        <v>4844</v>
      </c>
    </row>
    <row r="68" spans="1:10" s="741" customFormat="1" ht="28.5" customHeight="1">
      <c r="A68" s="1055" t="s">
        <v>2670</v>
      </c>
      <c r="B68" s="991" t="s">
        <v>5169</v>
      </c>
      <c r="C68" s="991" t="s">
        <v>1160</v>
      </c>
      <c r="D68" s="1055" t="s">
        <v>2920</v>
      </c>
      <c r="E68" s="991" t="s">
        <v>3052</v>
      </c>
      <c r="F68" s="1056">
        <v>980</v>
      </c>
      <c r="G68" s="1057" t="s">
        <v>3502</v>
      </c>
      <c r="H68" s="1066">
        <v>1278</v>
      </c>
      <c r="I68" s="1066">
        <v>1278</v>
      </c>
      <c r="J68" s="1059"/>
    </row>
    <row r="69" spans="1:10" s="741" customFormat="1" ht="28.5" customHeight="1">
      <c r="A69" s="1055" t="s">
        <v>2670</v>
      </c>
      <c r="B69" s="991" t="s">
        <v>5169</v>
      </c>
      <c r="C69" s="991" t="s">
        <v>1160</v>
      </c>
      <c r="D69" s="1055" t="s">
        <v>5267</v>
      </c>
      <c r="E69" s="991" t="s">
        <v>5268</v>
      </c>
      <c r="F69" s="1056">
        <v>980</v>
      </c>
      <c r="G69" s="1057" t="s">
        <v>3502</v>
      </c>
      <c r="H69" s="1066">
        <v>669</v>
      </c>
      <c r="I69" s="1066">
        <v>669</v>
      </c>
      <c r="J69" s="1059"/>
    </row>
    <row r="70" spans="1:10" s="741" customFormat="1" ht="28.5" customHeight="1">
      <c r="A70" s="1055" t="s">
        <v>2670</v>
      </c>
      <c r="B70" s="991" t="s">
        <v>5170</v>
      </c>
      <c r="C70" s="991" t="s">
        <v>1162</v>
      </c>
      <c r="D70" s="1055" t="s">
        <v>2920</v>
      </c>
      <c r="E70" s="991" t="s">
        <v>3052</v>
      </c>
      <c r="F70" s="1056">
        <v>980</v>
      </c>
      <c r="G70" s="1057" t="s">
        <v>3502</v>
      </c>
      <c r="H70" s="1066">
        <v>1695</v>
      </c>
      <c r="I70" s="1066">
        <v>1695</v>
      </c>
      <c r="J70" s="1059"/>
    </row>
    <row r="71" spans="1:10" s="741" customFormat="1" ht="28.5" customHeight="1">
      <c r="A71" s="1055" t="s">
        <v>2670</v>
      </c>
      <c r="B71" s="991" t="s">
        <v>1163</v>
      </c>
      <c r="C71" s="991" t="s">
        <v>1164</v>
      </c>
      <c r="D71" s="1055" t="s">
        <v>2920</v>
      </c>
      <c r="E71" s="991" t="s">
        <v>3052</v>
      </c>
      <c r="F71" s="1056">
        <v>980</v>
      </c>
      <c r="G71" s="1057" t="s">
        <v>3502</v>
      </c>
      <c r="H71" s="1066">
        <v>6418</v>
      </c>
      <c r="I71" s="1066">
        <v>6418</v>
      </c>
      <c r="J71" s="1059"/>
    </row>
    <row r="72" spans="1:10" s="741" customFormat="1" ht="28.5" customHeight="1">
      <c r="A72" s="1055" t="s">
        <v>2670</v>
      </c>
      <c r="B72" s="991" t="s">
        <v>1188</v>
      </c>
      <c r="C72" s="991" t="s">
        <v>1189</v>
      </c>
      <c r="D72" s="1055" t="s">
        <v>2920</v>
      </c>
      <c r="E72" s="991" t="s">
        <v>3052</v>
      </c>
      <c r="F72" s="1056">
        <v>980</v>
      </c>
      <c r="G72" s="1057" t="s">
        <v>3502</v>
      </c>
      <c r="H72" s="1066">
        <v>1332</v>
      </c>
      <c r="I72" s="1066">
        <v>1332</v>
      </c>
      <c r="J72" s="1059"/>
    </row>
    <row r="73" spans="1:10" s="741" customFormat="1" ht="28.5" customHeight="1">
      <c r="A73" s="1055" t="s">
        <v>2670</v>
      </c>
      <c r="B73" s="991" t="s">
        <v>1175</v>
      </c>
      <c r="C73" s="991" t="s">
        <v>1176</v>
      </c>
      <c r="D73" s="1055" t="s">
        <v>2920</v>
      </c>
      <c r="E73" s="991" t="s">
        <v>3052</v>
      </c>
      <c r="F73" s="1056">
        <v>980</v>
      </c>
      <c r="G73" s="1057" t="s">
        <v>3502</v>
      </c>
      <c r="H73" s="1066">
        <v>169</v>
      </c>
      <c r="I73" s="1066">
        <v>169</v>
      </c>
      <c r="J73" s="1059"/>
    </row>
    <row r="74" spans="1:10" s="741" customFormat="1" ht="28.5" customHeight="1">
      <c r="A74" s="1055" t="s">
        <v>2670</v>
      </c>
      <c r="B74" s="991" t="s">
        <v>5171</v>
      </c>
      <c r="C74" s="991" t="s">
        <v>1177</v>
      </c>
      <c r="D74" s="1055" t="s">
        <v>2920</v>
      </c>
      <c r="E74" s="991" t="s">
        <v>3052</v>
      </c>
      <c r="F74" s="1056">
        <v>980</v>
      </c>
      <c r="G74" s="1057" t="s">
        <v>3502</v>
      </c>
      <c r="H74" s="1066">
        <v>93</v>
      </c>
      <c r="I74" s="1066">
        <v>93</v>
      </c>
      <c r="J74" s="1059"/>
    </row>
    <row r="75" spans="1:10" s="741" customFormat="1" ht="28.5" customHeight="1">
      <c r="A75" s="1055" t="s">
        <v>2670</v>
      </c>
      <c r="B75" s="991" t="s">
        <v>1178</v>
      </c>
      <c r="C75" s="991" t="s">
        <v>1179</v>
      </c>
      <c r="D75" s="1055" t="s">
        <v>2920</v>
      </c>
      <c r="E75" s="991" t="s">
        <v>3052</v>
      </c>
      <c r="F75" s="1056">
        <v>980</v>
      </c>
      <c r="G75" s="1057" t="s">
        <v>3502</v>
      </c>
      <c r="H75" s="1066">
        <v>593</v>
      </c>
      <c r="I75" s="1066">
        <v>593</v>
      </c>
      <c r="J75" s="1059"/>
    </row>
    <row r="76" spans="1:10" s="741" customFormat="1" ht="28.5" customHeight="1">
      <c r="A76" s="1055" t="s">
        <v>2670</v>
      </c>
      <c r="B76" s="991" t="s">
        <v>1180</v>
      </c>
      <c r="C76" s="991" t="s">
        <v>1181</v>
      </c>
      <c r="D76" s="1055" t="s">
        <v>2920</v>
      </c>
      <c r="E76" s="991" t="s">
        <v>3052</v>
      </c>
      <c r="F76" s="1056">
        <v>980</v>
      </c>
      <c r="G76" s="1057" t="s">
        <v>3502</v>
      </c>
      <c r="H76" s="1066">
        <v>727</v>
      </c>
      <c r="I76" s="1066">
        <v>727</v>
      </c>
      <c r="J76" s="1059"/>
    </row>
    <row r="77" spans="1:10" s="741" customFormat="1" ht="28.5" customHeight="1">
      <c r="A77" s="1055" t="s">
        <v>2670</v>
      </c>
      <c r="B77" s="991" t="s">
        <v>1165</v>
      </c>
      <c r="C77" s="991" t="s">
        <v>1166</v>
      </c>
      <c r="D77" s="1055" t="s">
        <v>2920</v>
      </c>
      <c r="E77" s="991" t="s">
        <v>3052</v>
      </c>
      <c r="F77" s="1056">
        <v>980</v>
      </c>
      <c r="G77" s="1057" t="s">
        <v>3502</v>
      </c>
      <c r="H77" s="1066">
        <v>230</v>
      </c>
      <c r="I77" s="1066">
        <v>230</v>
      </c>
      <c r="J77" s="1059"/>
    </row>
    <row r="78" spans="1:10" s="741" customFormat="1" ht="28.5" customHeight="1">
      <c r="A78" s="1055" t="s">
        <v>2670</v>
      </c>
      <c r="B78" s="991" t="s">
        <v>1167</v>
      </c>
      <c r="C78" s="991" t="s">
        <v>1168</v>
      </c>
      <c r="D78" s="1055" t="s">
        <v>2920</v>
      </c>
      <c r="E78" s="991" t="s">
        <v>3052</v>
      </c>
      <c r="F78" s="1056">
        <v>980</v>
      </c>
      <c r="G78" s="1057" t="s">
        <v>3502</v>
      </c>
      <c r="H78" s="1066">
        <v>230</v>
      </c>
      <c r="I78" s="1066">
        <v>230</v>
      </c>
      <c r="J78" s="1059"/>
    </row>
    <row r="79" spans="1:10" s="741" customFormat="1" ht="28.5" customHeight="1">
      <c r="A79" s="1055" t="s">
        <v>2670</v>
      </c>
      <c r="B79" s="991" t="s">
        <v>1169</v>
      </c>
      <c r="C79" s="991" t="s">
        <v>1170</v>
      </c>
      <c r="D79" s="1055" t="s">
        <v>2920</v>
      </c>
      <c r="E79" s="991" t="s">
        <v>3052</v>
      </c>
      <c r="F79" s="1056">
        <v>980</v>
      </c>
      <c r="G79" s="1057" t="s">
        <v>3502</v>
      </c>
      <c r="H79" s="1066">
        <v>230</v>
      </c>
      <c r="I79" s="1066">
        <v>230</v>
      </c>
      <c r="J79" s="1059"/>
    </row>
    <row r="80" spans="1:10" s="741" customFormat="1" ht="28.5" customHeight="1">
      <c r="A80" s="1055" t="s">
        <v>2670</v>
      </c>
      <c r="B80" s="991" t="s">
        <v>1174</v>
      </c>
      <c r="C80" s="991" t="s">
        <v>1173</v>
      </c>
      <c r="D80" s="1055" t="s">
        <v>2920</v>
      </c>
      <c r="E80" s="991" t="s">
        <v>3052</v>
      </c>
      <c r="F80" s="1056">
        <v>980</v>
      </c>
      <c r="G80" s="1057" t="s">
        <v>3502</v>
      </c>
      <c r="H80" s="1066">
        <v>1332</v>
      </c>
      <c r="I80" s="1066">
        <v>1332</v>
      </c>
      <c r="J80" s="1059"/>
    </row>
    <row r="81" spans="1:12" ht="28.5" customHeight="1">
      <c r="A81" s="1050" t="s">
        <v>4876</v>
      </c>
      <c r="B81" s="1051"/>
      <c r="C81" s="1052" t="s">
        <v>4878</v>
      </c>
      <c r="D81" s="1051"/>
      <c r="E81" s="1051"/>
      <c r="F81" s="1051"/>
      <c r="G81" s="1051"/>
      <c r="H81" s="1051"/>
      <c r="I81" s="1053"/>
      <c r="J81" s="1054"/>
    </row>
    <row r="82" spans="1:12" s="741" customFormat="1" ht="28.5" customHeight="1">
      <c r="A82" s="1055" t="s">
        <v>4876</v>
      </c>
      <c r="B82" s="991" t="s">
        <v>1172</v>
      </c>
      <c r="C82" s="991" t="s">
        <v>4877</v>
      </c>
      <c r="D82" s="1055" t="s">
        <v>2920</v>
      </c>
      <c r="E82" s="991" t="s">
        <v>3052</v>
      </c>
      <c r="F82" s="1056">
        <v>980</v>
      </c>
      <c r="G82" s="1057" t="s">
        <v>3502</v>
      </c>
      <c r="H82" s="1066">
        <v>279</v>
      </c>
      <c r="I82" s="1066">
        <v>279</v>
      </c>
      <c r="J82" s="1059"/>
    </row>
    <row r="83" spans="1:12" ht="28.5" customHeight="1">
      <c r="A83" s="1050" t="s">
        <v>2665</v>
      </c>
      <c r="B83" s="1051"/>
      <c r="C83" s="1052" t="s">
        <v>2431</v>
      </c>
      <c r="D83" s="1051"/>
      <c r="E83" s="1051"/>
      <c r="F83" s="1051"/>
      <c r="G83" s="1051"/>
      <c r="H83" s="1051"/>
      <c r="I83" s="1053"/>
      <c r="J83" s="1054"/>
    </row>
    <row r="84" spans="1:12" ht="28.5" customHeight="1">
      <c r="A84" s="1060" t="s">
        <v>2665</v>
      </c>
      <c r="B84" s="993" t="s">
        <v>3672</v>
      </c>
      <c r="C84" s="991" t="s">
        <v>3673</v>
      </c>
      <c r="D84" s="1060" t="s">
        <v>2920</v>
      </c>
      <c r="E84" s="993" t="s">
        <v>3052</v>
      </c>
      <c r="F84" s="1060" t="s">
        <v>3893</v>
      </c>
      <c r="G84" s="1069" t="s">
        <v>3502</v>
      </c>
      <c r="H84" s="1064">
        <v>1151</v>
      </c>
      <c r="I84" s="1064">
        <v>1151</v>
      </c>
      <c r="J84" s="1065"/>
    </row>
    <row r="85" spans="1:12" s="741" customFormat="1" ht="28.5" customHeight="1">
      <c r="A85" s="1060" t="s">
        <v>2665</v>
      </c>
      <c r="B85" s="993" t="s">
        <v>820</v>
      </c>
      <c r="C85" s="991" t="s">
        <v>3221</v>
      </c>
      <c r="D85" s="1060" t="s">
        <v>2920</v>
      </c>
      <c r="E85" s="993" t="s">
        <v>3052</v>
      </c>
      <c r="F85" s="1060" t="s">
        <v>3893</v>
      </c>
      <c r="G85" s="1069" t="s">
        <v>3502</v>
      </c>
      <c r="H85" s="1064">
        <v>1151</v>
      </c>
      <c r="I85" s="1064">
        <v>1151</v>
      </c>
      <c r="J85" s="1065"/>
      <c r="L85" s="46"/>
    </row>
    <row r="86" spans="1:12" s="741" customFormat="1" ht="28.5" customHeight="1">
      <c r="A86" s="1060" t="s">
        <v>2665</v>
      </c>
      <c r="B86" s="993" t="s">
        <v>919</v>
      </c>
      <c r="C86" s="991" t="s">
        <v>920</v>
      </c>
      <c r="D86" s="1060" t="s">
        <v>2920</v>
      </c>
      <c r="E86" s="993" t="s">
        <v>3052</v>
      </c>
      <c r="F86" s="1060" t="s">
        <v>4237</v>
      </c>
      <c r="G86" s="1069" t="s">
        <v>3502</v>
      </c>
      <c r="H86" s="1064">
        <v>666</v>
      </c>
      <c r="I86" s="1064">
        <v>666</v>
      </c>
      <c r="J86" s="1065"/>
      <c r="L86" s="46"/>
    </row>
    <row r="87" spans="1:12" s="741" customFormat="1" ht="28.5" customHeight="1">
      <c r="A87" s="1060" t="s">
        <v>2665</v>
      </c>
      <c r="B87" s="993" t="s">
        <v>1201</v>
      </c>
      <c r="C87" s="991" t="s">
        <v>1202</v>
      </c>
      <c r="D87" s="1060" t="s">
        <v>2920</v>
      </c>
      <c r="E87" s="993" t="s">
        <v>3052</v>
      </c>
      <c r="F87" s="1060" t="s">
        <v>3893</v>
      </c>
      <c r="G87" s="1069" t="s">
        <v>3502</v>
      </c>
      <c r="H87" s="1064">
        <v>1151</v>
      </c>
      <c r="I87" s="1064">
        <v>1151</v>
      </c>
      <c r="J87" s="1065"/>
      <c r="L87" s="46"/>
    </row>
    <row r="88" spans="1:12" s="741" customFormat="1" ht="28.5" customHeight="1">
      <c r="A88" s="1060" t="s">
        <v>2665</v>
      </c>
      <c r="B88" s="993" t="s">
        <v>1196</v>
      </c>
      <c r="C88" s="991" t="s">
        <v>2974</v>
      </c>
      <c r="D88" s="1060" t="s">
        <v>2920</v>
      </c>
      <c r="E88" s="993" t="s">
        <v>3052</v>
      </c>
      <c r="F88" s="1070">
        <v>950</v>
      </c>
      <c r="G88" s="1069" t="s">
        <v>3502</v>
      </c>
      <c r="H88" s="1064">
        <v>944</v>
      </c>
      <c r="I88" s="1064">
        <v>944</v>
      </c>
      <c r="J88" s="1065"/>
      <c r="L88" s="46"/>
    </row>
    <row r="89" spans="1:12" s="741" customFormat="1" ht="28.5" customHeight="1">
      <c r="A89" s="1060" t="s">
        <v>2665</v>
      </c>
      <c r="B89" s="993" t="s">
        <v>1203</v>
      </c>
      <c r="C89" s="991" t="s">
        <v>1204</v>
      </c>
      <c r="D89" s="1060" t="s">
        <v>2920</v>
      </c>
      <c r="E89" s="993" t="s">
        <v>3052</v>
      </c>
      <c r="F89" s="1070">
        <v>950</v>
      </c>
      <c r="G89" s="1069" t="s">
        <v>3502</v>
      </c>
      <c r="H89" s="1064">
        <v>1151</v>
      </c>
      <c r="I89" s="1064">
        <v>1151</v>
      </c>
      <c r="J89" s="1065"/>
      <c r="L89" s="46"/>
    </row>
    <row r="90" spans="1:12" s="741" customFormat="1" ht="28.5" customHeight="1">
      <c r="A90" s="1050" t="s">
        <v>2660</v>
      </c>
      <c r="B90" s="1051"/>
      <c r="C90" s="1052" t="s">
        <v>2428</v>
      </c>
      <c r="D90" s="1051"/>
      <c r="E90" s="1051"/>
      <c r="F90" s="1051"/>
      <c r="G90" s="1051"/>
      <c r="H90" s="1051"/>
      <c r="I90" s="1053"/>
      <c r="J90" s="1054"/>
    </row>
    <row r="91" spans="1:12" ht="28.5" customHeight="1">
      <c r="A91" s="1050" t="s">
        <v>144</v>
      </c>
      <c r="B91" s="1051"/>
      <c r="C91" s="1052" t="s">
        <v>3910</v>
      </c>
      <c r="D91" s="1051"/>
      <c r="E91" s="1051"/>
      <c r="F91" s="1051"/>
      <c r="G91" s="1051"/>
      <c r="H91" s="1051"/>
      <c r="I91" s="1053"/>
      <c r="J91" s="1054"/>
    </row>
    <row r="92" spans="1:12" s="741" customFormat="1" ht="28.5" customHeight="1">
      <c r="A92" s="1055" t="s">
        <v>144</v>
      </c>
      <c r="B92" s="991" t="s">
        <v>921</v>
      </c>
      <c r="C92" s="991" t="s">
        <v>6208</v>
      </c>
      <c r="D92" s="1055" t="s">
        <v>2920</v>
      </c>
      <c r="E92" s="991" t="s">
        <v>3052</v>
      </c>
      <c r="F92" s="1056">
        <v>990</v>
      </c>
      <c r="G92" s="1057" t="s">
        <v>3502</v>
      </c>
      <c r="H92" s="1066">
        <v>605</v>
      </c>
      <c r="I92" s="1066">
        <v>605</v>
      </c>
      <c r="J92" s="1059"/>
    </row>
    <row r="93" spans="1:12" s="1229" customFormat="1" ht="28.5" customHeight="1">
      <c r="A93" s="1217" t="s">
        <v>144</v>
      </c>
      <c r="B93" s="1218" t="s">
        <v>921</v>
      </c>
      <c r="C93" s="1218" t="s">
        <v>6208</v>
      </c>
      <c r="D93" s="1217" t="s">
        <v>3056</v>
      </c>
      <c r="E93" s="1218" t="s">
        <v>3047</v>
      </c>
      <c r="F93" s="1221">
        <v>990</v>
      </c>
      <c r="G93" s="1222" t="s">
        <v>3502</v>
      </c>
      <c r="H93" s="1223">
        <v>635</v>
      </c>
      <c r="I93" s="1223">
        <v>635</v>
      </c>
      <c r="J93" s="1298"/>
    </row>
    <row r="94" spans="1:12" s="1229" customFormat="1" ht="28.5" customHeight="1">
      <c r="A94" s="1224" t="s">
        <v>144</v>
      </c>
      <c r="B94" s="1225" t="s">
        <v>6129</v>
      </c>
      <c r="C94" s="1225" t="s">
        <v>6130</v>
      </c>
      <c r="D94" s="1224" t="s">
        <v>2920</v>
      </c>
      <c r="E94" s="1225" t="s">
        <v>3052</v>
      </c>
      <c r="F94" s="1226">
        <v>990</v>
      </c>
      <c r="G94" s="1227" t="s">
        <v>3502</v>
      </c>
      <c r="H94" s="1228">
        <v>600</v>
      </c>
      <c r="I94" s="1228">
        <v>600</v>
      </c>
      <c r="J94" s="1207"/>
    </row>
    <row r="95" spans="1:12" s="741" customFormat="1" ht="28.5" customHeight="1">
      <c r="A95" s="1055" t="s">
        <v>144</v>
      </c>
      <c r="B95" s="991" t="s">
        <v>1205</v>
      </c>
      <c r="C95" s="991" t="s">
        <v>1206</v>
      </c>
      <c r="D95" s="1055" t="s">
        <v>2920</v>
      </c>
      <c r="E95" s="991" t="s">
        <v>3052</v>
      </c>
      <c r="F95" s="1056">
        <v>990</v>
      </c>
      <c r="G95" s="1057" t="s">
        <v>3502</v>
      </c>
      <c r="H95" s="1066">
        <v>266</v>
      </c>
      <c r="I95" s="1066">
        <v>266</v>
      </c>
      <c r="J95" s="1059"/>
    </row>
    <row r="96" spans="1:12" s="741" customFormat="1" ht="28.5" customHeight="1">
      <c r="A96" s="1055" t="s">
        <v>144</v>
      </c>
      <c r="B96" s="991" t="s">
        <v>1207</v>
      </c>
      <c r="C96" s="991" t="s">
        <v>1208</v>
      </c>
      <c r="D96" s="1055" t="s">
        <v>2920</v>
      </c>
      <c r="E96" s="991" t="s">
        <v>3052</v>
      </c>
      <c r="F96" s="1056">
        <v>990</v>
      </c>
      <c r="G96" s="1057" t="s">
        <v>3502</v>
      </c>
      <c r="H96" s="1066">
        <v>266</v>
      </c>
      <c r="I96" s="1066">
        <v>266</v>
      </c>
      <c r="J96" s="1059"/>
    </row>
    <row r="97" spans="1:10" s="741" customFormat="1" ht="28.5" customHeight="1">
      <c r="A97" s="1055" t="s">
        <v>144</v>
      </c>
      <c r="B97" s="991" t="s">
        <v>1209</v>
      </c>
      <c r="C97" s="991" t="s">
        <v>1210</v>
      </c>
      <c r="D97" s="1055" t="s">
        <v>2920</v>
      </c>
      <c r="E97" s="991" t="s">
        <v>3052</v>
      </c>
      <c r="F97" s="1056">
        <v>990</v>
      </c>
      <c r="G97" s="1057" t="s">
        <v>3502</v>
      </c>
      <c r="H97" s="1066">
        <v>418</v>
      </c>
      <c r="I97" s="1066">
        <v>418</v>
      </c>
      <c r="J97" s="1059"/>
    </row>
    <row r="98" spans="1:10" s="741" customFormat="1" ht="28.5" customHeight="1">
      <c r="A98" s="1055" t="s">
        <v>144</v>
      </c>
      <c r="B98" s="991" t="s">
        <v>1211</v>
      </c>
      <c r="C98" s="991" t="s">
        <v>1212</v>
      </c>
      <c r="D98" s="1055" t="s">
        <v>2920</v>
      </c>
      <c r="E98" s="991" t="s">
        <v>3052</v>
      </c>
      <c r="F98" s="1056">
        <v>990</v>
      </c>
      <c r="G98" s="1057" t="s">
        <v>3502</v>
      </c>
      <c r="H98" s="1066">
        <v>1253</v>
      </c>
      <c r="I98" s="1066">
        <v>1253</v>
      </c>
      <c r="J98" s="1059"/>
    </row>
    <row r="99" spans="1:10" s="741" customFormat="1" ht="28.5" customHeight="1">
      <c r="A99" s="1055" t="s">
        <v>144</v>
      </c>
      <c r="B99" s="991" t="s">
        <v>5172</v>
      </c>
      <c r="C99" s="991" t="s">
        <v>1213</v>
      </c>
      <c r="D99" s="1055" t="s">
        <v>2920</v>
      </c>
      <c r="E99" s="991" t="s">
        <v>3052</v>
      </c>
      <c r="F99" s="1056">
        <v>990</v>
      </c>
      <c r="G99" s="1057" t="s">
        <v>3502</v>
      </c>
      <c r="H99" s="1066">
        <v>1211</v>
      </c>
      <c r="I99" s="1066">
        <v>1211</v>
      </c>
      <c r="J99" s="1059"/>
    </row>
    <row r="100" spans="1:10" ht="28.5" customHeight="1">
      <c r="A100" s="1050" t="s">
        <v>145</v>
      </c>
      <c r="B100" s="1051"/>
      <c r="C100" s="1052" t="s">
        <v>3909</v>
      </c>
      <c r="D100" s="1051"/>
      <c r="E100" s="1051"/>
      <c r="F100" s="1051"/>
      <c r="G100" s="1051"/>
      <c r="H100" s="1051"/>
      <c r="I100" s="1053"/>
      <c r="J100" s="1054"/>
    </row>
    <row r="101" spans="1:10" s="741" customFormat="1" ht="28.5" customHeight="1">
      <c r="A101" s="1055" t="s">
        <v>145</v>
      </c>
      <c r="B101" s="991" t="s">
        <v>1216</v>
      </c>
      <c r="C101" s="991" t="s">
        <v>1217</v>
      </c>
      <c r="D101" s="1055" t="s">
        <v>2920</v>
      </c>
      <c r="E101" s="991" t="s">
        <v>3052</v>
      </c>
      <c r="F101" s="1056">
        <v>990</v>
      </c>
      <c r="G101" s="1057" t="s">
        <v>3502</v>
      </c>
      <c r="H101" s="1066">
        <v>1253</v>
      </c>
      <c r="I101" s="1066">
        <v>1253</v>
      </c>
      <c r="J101" s="1059"/>
    </row>
    <row r="102" spans="1:10" s="741" customFormat="1" ht="28.5" customHeight="1">
      <c r="A102" s="1055" t="s">
        <v>145</v>
      </c>
      <c r="B102" s="991" t="s">
        <v>1218</v>
      </c>
      <c r="C102" s="991" t="s">
        <v>1219</v>
      </c>
      <c r="D102" s="1055" t="s">
        <v>2920</v>
      </c>
      <c r="E102" s="991" t="s">
        <v>3052</v>
      </c>
      <c r="F102" s="1056">
        <v>990</v>
      </c>
      <c r="G102" s="1057" t="s">
        <v>3502</v>
      </c>
      <c r="H102" s="1066">
        <v>835</v>
      </c>
      <c r="I102" s="1066">
        <v>835</v>
      </c>
      <c r="J102" s="1059"/>
    </row>
    <row r="103" spans="1:10" s="741" customFormat="1" ht="28.5" customHeight="1">
      <c r="A103" s="1055" t="s">
        <v>145</v>
      </c>
      <c r="B103" s="991" t="s">
        <v>1220</v>
      </c>
      <c r="C103" s="991" t="s">
        <v>1221</v>
      </c>
      <c r="D103" s="1055" t="s">
        <v>2920</v>
      </c>
      <c r="E103" s="991" t="s">
        <v>3052</v>
      </c>
      <c r="F103" s="1056">
        <v>990</v>
      </c>
      <c r="G103" s="1057" t="s">
        <v>3502</v>
      </c>
      <c r="H103" s="1066">
        <v>835</v>
      </c>
      <c r="I103" s="1066">
        <v>835</v>
      </c>
      <c r="J103" s="1059"/>
    </row>
    <row r="104" spans="1:10" s="741" customFormat="1" ht="28.5" customHeight="1">
      <c r="A104" s="1055" t="s">
        <v>145</v>
      </c>
      <c r="B104" s="991" t="s">
        <v>1222</v>
      </c>
      <c r="C104" s="991" t="s">
        <v>1223</v>
      </c>
      <c r="D104" s="1055" t="s">
        <v>2920</v>
      </c>
      <c r="E104" s="991" t="s">
        <v>3052</v>
      </c>
      <c r="F104" s="1056">
        <v>990</v>
      </c>
      <c r="G104" s="1057" t="s">
        <v>3502</v>
      </c>
      <c r="H104" s="1066">
        <v>835</v>
      </c>
      <c r="I104" s="1066">
        <v>835</v>
      </c>
      <c r="J104" s="1059"/>
    </row>
    <row r="105" spans="1:10" ht="28.5" customHeight="1">
      <c r="A105" s="1050" t="s">
        <v>3907</v>
      </c>
      <c r="B105" s="1051"/>
      <c r="C105" s="1052" t="s">
        <v>3908</v>
      </c>
      <c r="D105" s="1051"/>
      <c r="E105" s="1051"/>
      <c r="F105" s="1051"/>
      <c r="G105" s="1051"/>
      <c r="H105" s="1051"/>
      <c r="I105" s="1053"/>
      <c r="J105" s="1054"/>
    </row>
    <row r="106" spans="1:10" s="741" customFormat="1" ht="28.5" customHeight="1">
      <c r="A106" s="1055" t="s">
        <v>3907</v>
      </c>
      <c r="B106" s="991" t="s">
        <v>1224</v>
      </c>
      <c r="C106" s="991" t="s">
        <v>1225</v>
      </c>
      <c r="D106" s="1055" t="s">
        <v>2920</v>
      </c>
      <c r="E106" s="991" t="s">
        <v>3052</v>
      </c>
      <c r="F106" s="1056">
        <v>990</v>
      </c>
      <c r="G106" s="1057" t="s">
        <v>3502</v>
      </c>
      <c r="H106" s="1066">
        <v>279</v>
      </c>
      <c r="I106" s="1066">
        <v>279</v>
      </c>
      <c r="J106" s="1059"/>
    </row>
    <row r="107" spans="1:10" s="741" customFormat="1" ht="28.5" customHeight="1">
      <c r="A107" s="1055" t="s">
        <v>3907</v>
      </c>
      <c r="B107" s="991" t="s">
        <v>1226</v>
      </c>
      <c r="C107" s="991" t="s">
        <v>1227</v>
      </c>
      <c r="D107" s="1055" t="s">
        <v>2920</v>
      </c>
      <c r="E107" s="991" t="s">
        <v>3052</v>
      </c>
      <c r="F107" s="1056">
        <v>990</v>
      </c>
      <c r="G107" s="1057" t="s">
        <v>3502</v>
      </c>
      <c r="H107" s="1066">
        <v>279</v>
      </c>
      <c r="I107" s="1066">
        <v>279</v>
      </c>
      <c r="J107" s="1059"/>
    </row>
    <row r="108" spans="1:10" s="741" customFormat="1" ht="28.5" customHeight="1">
      <c r="A108" s="1055" t="s">
        <v>3907</v>
      </c>
      <c r="B108" s="991" t="s">
        <v>5173</v>
      </c>
      <c r="C108" s="991" t="s">
        <v>1228</v>
      </c>
      <c r="D108" s="1055" t="s">
        <v>2920</v>
      </c>
      <c r="E108" s="991" t="s">
        <v>3052</v>
      </c>
      <c r="F108" s="1056">
        <v>990</v>
      </c>
      <c r="G108" s="1057" t="s">
        <v>3502</v>
      </c>
      <c r="H108" s="1066">
        <v>279</v>
      </c>
      <c r="I108" s="1066">
        <v>279</v>
      </c>
      <c r="J108" s="1059"/>
    </row>
    <row r="109" spans="1:10" s="741" customFormat="1" ht="28.5" customHeight="1">
      <c r="A109" s="1055" t="s">
        <v>3907</v>
      </c>
      <c r="B109" s="991" t="s">
        <v>1229</v>
      </c>
      <c r="C109" s="991" t="s">
        <v>1230</v>
      </c>
      <c r="D109" s="1055" t="s">
        <v>2920</v>
      </c>
      <c r="E109" s="991" t="s">
        <v>3052</v>
      </c>
      <c r="F109" s="1056">
        <v>990</v>
      </c>
      <c r="G109" s="1057" t="s">
        <v>3502</v>
      </c>
      <c r="H109" s="1066">
        <v>279</v>
      </c>
      <c r="I109" s="1066">
        <v>279</v>
      </c>
      <c r="J109" s="1059"/>
    </row>
    <row r="110" spans="1:10" s="741" customFormat="1" ht="28.5" customHeight="1">
      <c r="A110" s="1055" t="s">
        <v>3907</v>
      </c>
      <c r="B110" s="991" t="s">
        <v>1231</v>
      </c>
      <c r="C110" s="991" t="s">
        <v>1232</v>
      </c>
      <c r="D110" s="1055" t="s">
        <v>2920</v>
      </c>
      <c r="E110" s="991" t="s">
        <v>3052</v>
      </c>
      <c r="F110" s="1056">
        <v>990</v>
      </c>
      <c r="G110" s="1057" t="s">
        <v>3502</v>
      </c>
      <c r="H110" s="1066">
        <v>279</v>
      </c>
      <c r="I110" s="1066">
        <v>279</v>
      </c>
      <c r="J110" s="1059"/>
    </row>
    <row r="111" spans="1:10" s="741" customFormat="1" ht="28.5" customHeight="1">
      <c r="A111" s="1055" t="s">
        <v>3907</v>
      </c>
      <c r="B111" s="991" t="s">
        <v>1233</v>
      </c>
      <c r="C111" s="991" t="s">
        <v>1234</v>
      </c>
      <c r="D111" s="1055" t="s">
        <v>2920</v>
      </c>
      <c r="E111" s="991" t="s">
        <v>3052</v>
      </c>
      <c r="F111" s="1056">
        <v>990</v>
      </c>
      <c r="G111" s="1057" t="s">
        <v>3502</v>
      </c>
      <c r="H111" s="1066">
        <v>418</v>
      </c>
      <c r="I111" s="1066">
        <v>418</v>
      </c>
      <c r="J111" s="1059"/>
    </row>
    <row r="112" spans="1:10" s="741" customFormat="1" ht="28.5" customHeight="1">
      <c r="A112" s="1055" t="s">
        <v>3907</v>
      </c>
      <c r="B112" s="991" t="s">
        <v>1235</v>
      </c>
      <c r="C112" s="991" t="s">
        <v>1236</v>
      </c>
      <c r="D112" s="1055" t="s">
        <v>2920</v>
      </c>
      <c r="E112" s="991" t="s">
        <v>3052</v>
      </c>
      <c r="F112" s="1056">
        <v>990</v>
      </c>
      <c r="G112" s="1057" t="s">
        <v>3502</v>
      </c>
      <c r="H112" s="1066">
        <v>418</v>
      </c>
      <c r="I112" s="1066">
        <v>418</v>
      </c>
      <c r="J112" s="1059"/>
    </row>
    <row r="113" spans="1:10" s="741" customFormat="1" ht="28.5" customHeight="1">
      <c r="A113" s="1055" t="s">
        <v>3907</v>
      </c>
      <c r="B113" s="991" t="s">
        <v>1237</v>
      </c>
      <c r="C113" s="991" t="s">
        <v>1238</v>
      </c>
      <c r="D113" s="1055" t="s">
        <v>2920</v>
      </c>
      <c r="E113" s="991" t="s">
        <v>3052</v>
      </c>
      <c r="F113" s="1056">
        <v>990</v>
      </c>
      <c r="G113" s="1057" t="s">
        <v>3502</v>
      </c>
      <c r="H113" s="1066">
        <v>418</v>
      </c>
      <c r="I113" s="1066">
        <v>418</v>
      </c>
      <c r="J113" s="1059"/>
    </row>
    <row r="114" spans="1:10" s="741" customFormat="1" ht="28.5" customHeight="1">
      <c r="A114" s="1055" t="s">
        <v>3907</v>
      </c>
      <c r="B114" s="991" t="s">
        <v>1239</v>
      </c>
      <c r="C114" s="991" t="s">
        <v>1240</v>
      </c>
      <c r="D114" s="1055" t="s">
        <v>2920</v>
      </c>
      <c r="E114" s="991" t="s">
        <v>3052</v>
      </c>
      <c r="F114" s="1056">
        <v>990</v>
      </c>
      <c r="G114" s="1057" t="s">
        <v>3502</v>
      </c>
      <c r="H114" s="1066">
        <v>418</v>
      </c>
      <c r="I114" s="1066">
        <v>418</v>
      </c>
      <c r="J114" s="1059"/>
    </row>
    <row r="115" spans="1:10" s="741" customFormat="1" ht="28.5" customHeight="1">
      <c r="A115" s="1055" t="s">
        <v>3907</v>
      </c>
      <c r="B115" s="991" t="s">
        <v>1241</v>
      </c>
      <c r="C115" s="991" t="s">
        <v>1242</v>
      </c>
      <c r="D115" s="1055" t="s">
        <v>2920</v>
      </c>
      <c r="E115" s="991" t="s">
        <v>3052</v>
      </c>
      <c r="F115" s="1056">
        <v>990</v>
      </c>
      <c r="G115" s="1057" t="s">
        <v>3502</v>
      </c>
      <c r="H115" s="1066">
        <v>418</v>
      </c>
      <c r="I115" s="1066">
        <v>418</v>
      </c>
      <c r="J115" s="1059"/>
    </row>
    <row r="116" spans="1:10" s="741" customFormat="1" ht="28.5" customHeight="1">
      <c r="A116" s="1055" t="s">
        <v>3907</v>
      </c>
      <c r="B116" s="991" t="s">
        <v>1243</v>
      </c>
      <c r="C116" s="991" t="s">
        <v>1244</v>
      </c>
      <c r="D116" s="1055" t="s">
        <v>2920</v>
      </c>
      <c r="E116" s="991" t="s">
        <v>3052</v>
      </c>
      <c r="F116" s="1056">
        <v>990</v>
      </c>
      <c r="G116" s="1057" t="s">
        <v>3502</v>
      </c>
      <c r="H116" s="1066">
        <v>418</v>
      </c>
      <c r="I116" s="1066">
        <v>418</v>
      </c>
      <c r="J116" s="1059"/>
    </row>
    <row r="117" spans="1:10" s="741" customFormat="1" ht="28.5" customHeight="1">
      <c r="A117" s="1055" t="s">
        <v>3907</v>
      </c>
      <c r="B117" s="991" t="s">
        <v>1245</v>
      </c>
      <c r="C117" s="991" t="s">
        <v>1246</v>
      </c>
      <c r="D117" s="1055" t="s">
        <v>2920</v>
      </c>
      <c r="E117" s="991" t="s">
        <v>3052</v>
      </c>
      <c r="F117" s="1056">
        <v>990</v>
      </c>
      <c r="G117" s="1057" t="s">
        <v>3502</v>
      </c>
      <c r="H117" s="1066">
        <v>418</v>
      </c>
      <c r="I117" s="1066">
        <v>418</v>
      </c>
      <c r="J117" s="1059"/>
    </row>
    <row r="118" spans="1:10" s="741" customFormat="1" ht="28.5" customHeight="1">
      <c r="A118" s="1055" t="s">
        <v>3907</v>
      </c>
      <c r="B118" s="991" t="s">
        <v>1247</v>
      </c>
      <c r="C118" s="991" t="s">
        <v>3508</v>
      </c>
      <c r="D118" s="1055" t="s">
        <v>2920</v>
      </c>
      <c r="E118" s="991" t="s">
        <v>3052</v>
      </c>
      <c r="F118" s="1056">
        <v>990</v>
      </c>
      <c r="G118" s="1057" t="s">
        <v>3502</v>
      </c>
      <c r="H118" s="1066">
        <v>418</v>
      </c>
      <c r="I118" s="1066">
        <v>418</v>
      </c>
      <c r="J118" s="1059"/>
    </row>
    <row r="119" spans="1:10" s="741" customFormat="1" ht="28.5" customHeight="1">
      <c r="A119" s="1055" t="s">
        <v>3907</v>
      </c>
      <c r="B119" s="991" t="s">
        <v>1248</v>
      </c>
      <c r="C119" s="991" t="s">
        <v>3509</v>
      </c>
      <c r="D119" s="1055" t="s">
        <v>2920</v>
      </c>
      <c r="E119" s="991" t="s">
        <v>3052</v>
      </c>
      <c r="F119" s="1056">
        <v>990</v>
      </c>
      <c r="G119" s="1057" t="s">
        <v>3502</v>
      </c>
      <c r="H119" s="1066">
        <v>418</v>
      </c>
      <c r="I119" s="1066">
        <v>418</v>
      </c>
      <c r="J119" s="1059"/>
    </row>
    <row r="120" spans="1:10" s="741" customFormat="1" ht="28.5" customHeight="1">
      <c r="A120" s="1055" t="s">
        <v>3907</v>
      </c>
      <c r="B120" s="991" t="s">
        <v>1249</v>
      </c>
      <c r="C120" s="991" t="s">
        <v>1250</v>
      </c>
      <c r="D120" s="1055" t="s">
        <v>2920</v>
      </c>
      <c r="E120" s="991" t="s">
        <v>3052</v>
      </c>
      <c r="F120" s="1056">
        <v>990</v>
      </c>
      <c r="G120" s="1057" t="s">
        <v>3502</v>
      </c>
      <c r="H120" s="1066">
        <v>558</v>
      </c>
      <c r="I120" s="1066">
        <v>558</v>
      </c>
      <c r="J120" s="1059"/>
    </row>
    <row r="121" spans="1:10" s="741" customFormat="1" ht="28.5" customHeight="1">
      <c r="A121" s="1055" t="s">
        <v>3907</v>
      </c>
      <c r="B121" s="991" t="s">
        <v>1251</v>
      </c>
      <c r="C121" s="991" t="s">
        <v>3974</v>
      </c>
      <c r="D121" s="1055" t="s">
        <v>2920</v>
      </c>
      <c r="E121" s="991" t="s">
        <v>3052</v>
      </c>
      <c r="F121" s="1056">
        <v>990</v>
      </c>
      <c r="G121" s="1057" t="s">
        <v>3502</v>
      </c>
      <c r="H121" s="1066">
        <v>558</v>
      </c>
      <c r="I121" s="1066">
        <v>558</v>
      </c>
      <c r="J121" s="1059"/>
    </row>
    <row r="122" spans="1:10" s="741" customFormat="1" ht="28.5" customHeight="1">
      <c r="A122" s="1055" t="s">
        <v>3907</v>
      </c>
      <c r="B122" s="991" t="s">
        <v>1252</v>
      </c>
      <c r="C122" s="991" t="s">
        <v>1253</v>
      </c>
      <c r="D122" s="1055" t="s">
        <v>2920</v>
      </c>
      <c r="E122" s="991" t="s">
        <v>3052</v>
      </c>
      <c r="F122" s="1056">
        <v>990</v>
      </c>
      <c r="G122" s="1057" t="s">
        <v>3502</v>
      </c>
      <c r="H122" s="1066">
        <v>418</v>
      </c>
      <c r="I122" s="1066">
        <v>418</v>
      </c>
      <c r="J122" s="1059"/>
    </row>
    <row r="123" spans="1:10" s="741" customFormat="1" ht="28.5" customHeight="1">
      <c r="A123" s="1055" t="s">
        <v>3907</v>
      </c>
      <c r="B123" s="991" t="s">
        <v>1254</v>
      </c>
      <c r="C123" s="991" t="s">
        <v>1255</v>
      </c>
      <c r="D123" s="1055" t="s">
        <v>2920</v>
      </c>
      <c r="E123" s="991" t="s">
        <v>3052</v>
      </c>
      <c r="F123" s="1056">
        <v>990</v>
      </c>
      <c r="G123" s="1057" t="s">
        <v>3502</v>
      </c>
      <c r="H123" s="1066">
        <v>558</v>
      </c>
      <c r="I123" s="1066">
        <v>558</v>
      </c>
      <c r="J123" s="1059"/>
    </row>
    <row r="124" spans="1:10" s="741" customFormat="1" ht="28.5" customHeight="1">
      <c r="A124" s="1055" t="s">
        <v>3907</v>
      </c>
      <c r="B124" s="991" t="s">
        <v>1256</v>
      </c>
      <c r="C124" s="991" t="s">
        <v>3973</v>
      </c>
      <c r="D124" s="1055" t="s">
        <v>2920</v>
      </c>
      <c r="E124" s="991" t="s">
        <v>3052</v>
      </c>
      <c r="F124" s="1056">
        <v>990</v>
      </c>
      <c r="G124" s="1057" t="s">
        <v>3502</v>
      </c>
      <c r="H124" s="1066">
        <v>558</v>
      </c>
      <c r="I124" s="1066">
        <v>558</v>
      </c>
      <c r="J124" s="1059"/>
    </row>
    <row r="125" spans="1:10" s="741" customFormat="1" ht="28.5" customHeight="1">
      <c r="A125" s="1055" t="s">
        <v>3907</v>
      </c>
      <c r="B125" s="991" t="s">
        <v>1257</v>
      </c>
      <c r="C125" s="991" t="s">
        <v>1258</v>
      </c>
      <c r="D125" s="1055" t="s">
        <v>2920</v>
      </c>
      <c r="E125" s="991" t="s">
        <v>3052</v>
      </c>
      <c r="F125" s="1056">
        <v>990</v>
      </c>
      <c r="G125" s="1057" t="s">
        <v>3502</v>
      </c>
      <c r="H125" s="1066">
        <v>279</v>
      </c>
      <c r="I125" s="1066">
        <v>279</v>
      </c>
      <c r="J125" s="1059"/>
    </row>
    <row r="126" spans="1:10" s="741" customFormat="1" ht="28.5" customHeight="1">
      <c r="A126" s="1055" t="s">
        <v>3907</v>
      </c>
      <c r="B126" s="991" t="s">
        <v>1259</v>
      </c>
      <c r="C126" s="991" t="s">
        <v>1260</v>
      </c>
      <c r="D126" s="1055" t="s">
        <v>2920</v>
      </c>
      <c r="E126" s="991" t="s">
        <v>3052</v>
      </c>
      <c r="F126" s="1056">
        <v>990</v>
      </c>
      <c r="G126" s="1057" t="s">
        <v>3502</v>
      </c>
      <c r="H126" s="1066">
        <v>558</v>
      </c>
      <c r="I126" s="1066">
        <v>558</v>
      </c>
      <c r="J126" s="1059"/>
    </row>
    <row r="127" spans="1:10" s="741" customFormat="1" ht="28.5" customHeight="1">
      <c r="A127" s="1055" t="s">
        <v>3907</v>
      </c>
      <c r="B127" s="991" t="s">
        <v>1261</v>
      </c>
      <c r="C127" s="991" t="s">
        <v>1262</v>
      </c>
      <c r="D127" s="1055" t="s">
        <v>2920</v>
      </c>
      <c r="E127" s="991" t="s">
        <v>3052</v>
      </c>
      <c r="F127" s="1056">
        <v>990</v>
      </c>
      <c r="G127" s="1057" t="s">
        <v>3502</v>
      </c>
      <c r="H127" s="1066">
        <v>969</v>
      </c>
      <c r="I127" s="1066">
        <v>969</v>
      </c>
      <c r="J127" s="1059"/>
    </row>
    <row r="128" spans="1:10" s="741" customFormat="1" ht="28.5" customHeight="1">
      <c r="A128" s="1055" t="s">
        <v>3907</v>
      </c>
      <c r="B128" s="991" t="s">
        <v>1263</v>
      </c>
      <c r="C128" s="991" t="s">
        <v>1264</v>
      </c>
      <c r="D128" s="1055" t="s">
        <v>2920</v>
      </c>
      <c r="E128" s="991" t="s">
        <v>3052</v>
      </c>
      <c r="F128" s="1056">
        <v>990</v>
      </c>
      <c r="G128" s="1057" t="s">
        <v>3502</v>
      </c>
      <c r="H128" s="1066">
        <v>418</v>
      </c>
      <c r="I128" s="1066">
        <v>418</v>
      </c>
      <c r="J128" s="1059"/>
    </row>
    <row r="129" spans="1:10" s="741" customFormat="1" ht="28.5" customHeight="1">
      <c r="A129" s="1055" t="s">
        <v>3907</v>
      </c>
      <c r="B129" s="991" t="s">
        <v>1265</v>
      </c>
      <c r="C129" s="991" t="s">
        <v>1266</v>
      </c>
      <c r="D129" s="1055" t="s">
        <v>2920</v>
      </c>
      <c r="E129" s="991" t="s">
        <v>3052</v>
      </c>
      <c r="F129" s="1056">
        <v>990</v>
      </c>
      <c r="G129" s="1057" t="s">
        <v>3502</v>
      </c>
      <c r="H129" s="1066">
        <v>418</v>
      </c>
      <c r="I129" s="1066">
        <v>418</v>
      </c>
      <c r="J129" s="1059"/>
    </row>
    <row r="130" spans="1:10" s="741" customFormat="1" ht="28.5" customHeight="1">
      <c r="A130" s="1055" t="s">
        <v>3907</v>
      </c>
      <c r="B130" s="991" t="s">
        <v>1267</v>
      </c>
      <c r="C130" s="991" t="s">
        <v>1268</v>
      </c>
      <c r="D130" s="1055" t="s">
        <v>2920</v>
      </c>
      <c r="E130" s="991" t="s">
        <v>3052</v>
      </c>
      <c r="F130" s="1056">
        <v>990</v>
      </c>
      <c r="G130" s="1057" t="s">
        <v>3502</v>
      </c>
      <c r="H130" s="1066">
        <v>418</v>
      </c>
      <c r="I130" s="1066">
        <v>418</v>
      </c>
      <c r="J130" s="1059"/>
    </row>
    <row r="131" spans="1:10" s="741" customFormat="1" ht="28.5" customHeight="1">
      <c r="A131" s="1055" t="s">
        <v>3907</v>
      </c>
      <c r="B131" s="991" t="s">
        <v>1269</v>
      </c>
      <c r="C131" s="991" t="s">
        <v>1270</v>
      </c>
      <c r="D131" s="1055" t="s">
        <v>2920</v>
      </c>
      <c r="E131" s="991" t="s">
        <v>3052</v>
      </c>
      <c r="F131" s="1056">
        <v>990</v>
      </c>
      <c r="G131" s="1057" t="s">
        <v>3502</v>
      </c>
      <c r="H131" s="1066">
        <v>418</v>
      </c>
      <c r="I131" s="1066">
        <v>418</v>
      </c>
      <c r="J131" s="1059"/>
    </row>
    <row r="132" spans="1:10" s="741" customFormat="1" ht="28.5" customHeight="1">
      <c r="A132" s="1055" t="s">
        <v>3907</v>
      </c>
      <c r="B132" s="991" t="s">
        <v>1271</v>
      </c>
      <c r="C132" s="991" t="s">
        <v>1272</v>
      </c>
      <c r="D132" s="1055" t="s">
        <v>2920</v>
      </c>
      <c r="E132" s="991" t="s">
        <v>3052</v>
      </c>
      <c r="F132" s="1056">
        <v>990</v>
      </c>
      <c r="G132" s="1057" t="s">
        <v>3502</v>
      </c>
      <c r="H132" s="1066">
        <v>418</v>
      </c>
      <c r="I132" s="1066">
        <v>418</v>
      </c>
      <c r="J132" s="1059"/>
    </row>
    <row r="133" spans="1:10" s="741" customFormat="1" ht="28.5" customHeight="1">
      <c r="A133" s="1055" t="s">
        <v>3907</v>
      </c>
      <c r="B133" s="991" t="s">
        <v>1273</v>
      </c>
      <c r="C133" s="991" t="s">
        <v>1274</v>
      </c>
      <c r="D133" s="1055" t="s">
        <v>2920</v>
      </c>
      <c r="E133" s="991" t="s">
        <v>3052</v>
      </c>
      <c r="F133" s="1056">
        <v>990</v>
      </c>
      <c r="G133" s="1057" t="s">
        <v>3502</v>
      </c>
      <c r="H133" s="1066">
        <v>418</v>
      </c>
      <c r="I133" s="1066">
        <v>418</v>
      </c>
      <c r="J133" s="1059"/>
    </row>
    <row r="134" spans="1:10" s="741" customFormat="1" ht="28.5" customHeight="1">
      <c r="A134" s="1055" t="s">
        <v>3907</v>
      </c>
      <c r="B134" s="991" t="s">
        <v>1275</v>
      </c>
      <c r="C134" s="991" t="s">
        <v>3510</v>
      </c>
      <c r="D134" s="1055" t="s">
        <v>2920</v>
      </c>
      <c r="E134" s="991" t="s">
        <v>3052</v>
      </c>
      <c r="F134" s="1056">
        <v>990</v>
      </c>
      <c r="G134" s="1057" t="s">
        <v>3502</v>
      </c>
      <c r="H134" s="1066">
        <v>279</v>
      </c>
      <c r="I134" s="1066">
        <v>279</v>
      </c>
      <c r="J134" s="1059"/>
    </row>
    <row r="135" spans="1:10" s="741" customFormat="1" ht="28.5" customHeight="1">
      <c r="A135" s="1055" t="s">
        <v>3907</v>
      </c>
      <c r="B135" s="991" t="s">
        <v>1276</v>
      </c>
      <c r="C135" s="991" t="s">
        <v>3511</v>
      </c>
      <c r="D135" s="1055" t="s">
        <v>2920</v>
      </c>
      <c r="E135" s="991" t="s">
        <v>3052</v>
      </c>
      <c r="F135" s="1056">
        <v>990</v>
      </c>
      <c r="G135" s="1057" t="s">
        <v>3502</v>
      </c>
      <c r="H135" s="1066">
        <v>279</v>
      </c>
      <c r="I135" s="1066">
        <v>279</v>
      </c>
      <c r="J135" s="1059"/>
    </row>
    <row r="136" spans="1:10" s="741" customFormat="1" ht="28.5" customHeight="1">
      <c r="A136" s="1055" t="s">
        <v>3907</v>
      </c>
      <c r="B136" s="991" t="s">
        <v>1277</v>
      </c>
      <c r="C136" s="991" t="s">
        <v>3972</v>
      </c>
      <c r="D136" s="1055" t="s">
        <v>2920</v>
      </c>
      <c r="E136" s="991" t="s">
        <v>3052</v>
      </c>
      <c r="F136" s="1056">
        <v>990</v>
      </c>
      <c r="G136" s="1057" t="s">
        <v>3502</v>
      </c>
      <c r="H136" s="1066">
        <v>279</v>
      </c>
      <c r="I136" s="1066">
        <v>279</v>
      </c>
      <c r="J136" s="1059"/>
    </row>
    <row r="137" spans="1:10" s="741" customFormat="1" ht="28.5" customHeight="1">
      <c r="A137" s="1055" t="s">
        <v>3907</v>
      </c>
      <c r="B137" s="991" t="s">
        <v>1278</v>
      </c>
      <c r="C137" s="991" t="s">
        <v>3512</v>
      </c>
      <c r="D137" s="1055" t="s">
        <v>2920</v>
      </c>
      <c r="E137" s="991" t="s">
        <v>3052</v>
      </c>
      <c r="F137" s="1056">
        <v>990</v>
      </c>
      <c r="G137" s="1057" t="s">
        <v>3502</v>
      </c>
      <c r="H137" s="1066">
        <v>418</v>
      </c>
      <c r="I137" s="1066">
        <v>418</v>
      </c>
      <c r="J137" s="1059"/>
    </row>
    <row r="138" spans="1:10" s="741" customFormat="1" ht="28.5" customHeight="1">
      <c r="A138" s="1055" t="s">
        <v>3907</v>
      </c>
      <c r="B138" s="991" t="s">
        <v>1279</v>
      </c>
      <c r="C138" s="991" t="s">
        <v>1280</v>
      </c>
      <c r="D138" s="1055" t="s">
        <v>2920</v>
      </c>
      <c r="E138" s="991" t="s">
        <v>3052</v>
      </c>
      <c r="F138" s="1056">
        <v>990</v>
      </c>
      <c r="G138" s="1057" t="s">
        <v>3502</v>
      </c>
      <c r="H138" s="1066">
        <v>279</v>
      </c>
      <c r="I138" s="1066">
        <v>279</v>
      </c>
      <c r="J138" s="1059"/>
    </row>
    <row r="139" spans="1:10" s="741" customFormat="1" ht="28.5" customHeight="1">
      <c r="A139" s="1055" t="s">
        <v>3907</v>
      </c>
      <c r="B139" s="991" t="s">
        <v>1281</v>
      </c>
      <c r="C139" s="991" t="s">
        <v>1282</v>
      </c>
      <c r="D139" s="1055" t="s">
        <v>2920</v>
      </c>
      <c r="E139" s="991" t="s">
        <v>3052</v>
      </c>
      <c r="F139" s="1056">
        <v>990</v>
      </c>
      <c r="G139" s="1057" t="s">
        <v>3502</v>
      </c>
      <c r="H139" s="1066">
        <v>279</v>
      </c>
      <c r="I139" s="1066">
        <v>279</v>
      </c>
      <c r="J139" s="1059"/>
    </row>
    <row r="140" spans="1:10" s="741" customFormat="1" ht="28.5" customHeight="1">
      <c r="A140" s="1055" t="s">
        <v>3907</v>
      </c>
      <c r="B140" s="991" t="s">
        <v>1283</v>
      </c>
      <c r="C140" s="991" t="s">
        <v>1284</v>
      </c>
      <c r="D140" s="1055" t="s">
        <v>2920</v>
      </c>
      <c r="E140" s="991" t="s">
        <v>3052</v>
      </c>
      <c r="F140" s="1056">
        <v>990</v>
      </c>
      <c r="G140" s="1057" t="s">
        <v>3502</v>
      </c>
      <c r="H140" s="1066">
        <v>279</v>
      </c>
      <c r="I140" s="1066">
        <v>279</v>
      </c>
      <c r="J140" s="1059"/>
    </row>
    <row r="141" spans="1:10" s="741" customFormat="1" ht="28.5" customHeight="1">
      <c r="A141" s="1055" t="s">
        <v>3907</v>
      </c>
      <c r="B141" s="991" t="s">
        <v>1285</v>
      </c>
      <c r="C141" s="991" t="s">
        <v>3513</v>
      </c>
      <c r="D141" s="1055" t="s">
        <v>2920</v>
      </c>
      <c r="E141" s="991" t="s">
        <v>3052</v>
      </c>
      <c r="F141" s="1056">
        <v>990</v>
      </c>
      <c r="G141" s="1057" t="s">
        <v>3502</v>
      </c>
      <c r="H141" s="1066">
        <v>279</v>
      </c>
      <c r="I141" s="1066">
        <v>279</v>
      </c>
      <c r="J141" s="1059"/>
    </row>
    <row r="142" spans="1:10" s="741" customFormat="1" ht="28.5" customHeight="1">
      <c r="A142" s="1055" t="s">
        <v>3907</v>
      </c>
      <c r="B142" s="991" t="s">
        <v>1286</v>
      </c>
      <c r="C142" s="991" t="s">
        <v>1287</v>
      </c>
      <c r="D142" s="1055" t="s">
        <v>2920</v>
      </c>
      <c r="E142" s="991" t="s">
        <v>3052</v>
      </c>
      <c r="F142" s="1056">
        <v>990</v>
      </c>
      <c r="G142" s="1057" t="s">
        <v>3502</v>
      </c>
      <c r="H142" s="1066">
        <v>279</v>
      </c>
      <c r="I142" s="1066">
        <v>279</v>
      </c>
      <c r="J142" s="1059"/>
    </row>
    <row r="143" spans="1:10" s="741" customFormat="1" ht="28.5" customHeight="1">
      <c r="A143" s="1055" t="s">
        <v>3907</v>
      </c>
      <c r="B143" s="991" t="s">
        <v>1288</v>
      </c>
      <c r="C143" s="991" t="s">
        <v>1289</v>
      </c>
      <c r="D143" s="1055" t="s">
        <v>2920</v>
      </c>
      <c r="E143" s="991" t="s">
        <v>3052</v>
      </c>
      <c r="F143" s="1056">
        <v>990</v>
      </c>
      <c r="G143" s="1057" t="s">
        <v>3502</v>
      </c>
      <c r="H143" s="1066">
        <v>418</v>
      </c>
      <c r="I143" s="1066">
        <v>418</v>
      </c>
      <c r="J143" s="1059"/>
    </row>
    <row r="144" spans="1:10" s="741" customFormat="1" ht="28.5" customHeight="1">
      <c r="A144" s="1055" t="s">
        <v>3907</v>
      </c>
      <c r="B144" s="991" t="s">
        <v>1290</v>
      </c>
      <c r="C144" s="991" t="s">
        <v>3514</v>
      </c>
      <c r="D144" s="1055" t="s">
        <v>2920</v>
      </c>
      <c r="E144" s="991" t="s">
        <v>3052</v>
      </c>
      <c r="F144" s="1056">
        <v>990</v>
      </c>
      <c r="G144" s="1057" t="s">
        <v>3502</v>
      </c>
      <c r="H144" s="1066">
        <v>418</v>
      </c>
      <c r="I144" s="1066">
        <v>418</v>
      </c>
      <c r="J144" s="1059"/>
    </row>
    <row r="145" spans="1:10" s="741" customFormat="1" ht="28.5" customHeight="1">
      <c r="A145" s="1055" t="s">
        <v>3907</v>
      </c>
      <c r="B145" s="991" t="s">
        <v>1291</v>
      </c>
      <c r="C145" s="991" t="s">
        <v>1292</v>
      </c>
      <c r="D145" s="1055" t="s">
        <v>2920</v>
      </c>
      <c r="E145" s="991" t="s">
        <v>3052</v>
      </c>
      <c r="F145" s="1056">
        <v>990</v>
      </c>
      <c r="G145" s="1057" t="s">
        <v>3502</v>
      </c>
      <c r="H145" s="1066">
        <v>418</v>
      </c>
      <c r="I145" s="1066">
        <v>418</v>
      </c>
      <c r="J145" s="1059"/>
    </row>
    <row r="146" spans="1:10" s="741" customFormat="1" ht="28.5" customHeight="1">
      <c r="A146" s="1055" t="s">
        <v>3907</v>
      </c>
      <c r="B146" s="991" t="s">
        <v>1293</v>
      </c>
      <c r="C146" s="991" t="s">
        <v>1294</v>
      </c>
      <c r="D146" s="1055" t="s">
        <v>2920</v>
      </c>
      <c r="E146" s="991" t="s">
        <v>3052</v>
      </c>
      <c r="F146" s="1056">
        <v>990</v>
      </c>
      <c r="G146" s="1057" t="s">
        <v>3502</v>
      </c>
      <c r="H146" s="1066">
        <v>418</v>
      </c>
      <c r="I146" s="1066">
        <v>418</v>
      </c>
      <c r="J146" s="1059"/>
    </row>
    <row r="147" spans="1:10" s="741" customFormat="1" ht="28.5" customHeight="1">
      <c r="A147" s="1055" t="s">
        <v>3907</v>
      </c>
      <c r="B147" s="991" t="s">
        <v>1295</v>
      </c>
      <c r="C147" s="991" t="s">
        <v>1296</v>
      </c>
      <c r="D147" s="1055" t="s">
        <v>2920</v>
      </c>
      <c r="E147" s="991" t="s">
        <v>3052</v>
      </c>
      <c r="F147" s="1056">
        <v>990</v>
      </c>
      <c r="G147" s="1057" t="s">
        <v>3502</v>
      </c>
      <c r="H147" s="1066">
        <v>418</v>
      </c>
      <c r="I147" s="1066">
        <v>418</v>
      </c>
      <c r="J147" s="1059"/>
    </row>
    <row r="148" spans="1:10" s="741" customFormat="1" ht="28.5" customHeight="1">
      <c r="A148" s="1055" t="s">
        <v>3907</v>
      </c>
      <c r="B148" s="991" t="s">
        <v>1297</v>
      </c>
      <c r="C148" s="991" t="s">
        <v>1298</v>
      </c>
      <c r="D148" s="1055" t="s">
        <v>2920</v>
      </c>
      <c r="E148" s="991" t="s">
        <v>3052</v>
      </c>
      <c r="F148" s="1056">
        <v>990</v>
      </c>
      <c r="G148" s="1057" t="s">
        <v>3502</v>
      </c>
      <c r="H148" s="1066">
        <v>418</v>
      </c>
      <c r="I148" s="1066">
        <v>418</v>
      </c>
      <c r="J148" s="1059"/>
    </row>
    <row r="149" spans="1:10" s="741" customFormat="1" ht="28.5" customHeight="1">
      <c r="A149" s="1055" t="s">
        <v>3907</v>
      </c>
      <c r="B149" s="991" t="s">
        <v>1299</v>
      </c>
      <c r="C149" s="991" t="s">
        <v>1300</v>
      </c>
      <c r="D149" s="1055" t="s">
        <v>2920</v>
      </c>
      <c r="E149" s="991" t="s">
        <v>3052</v>
      </c>
      <c r="F149" s="1056">
        <v>990</v>
      </c>
      <c r="G149" s="1057" t="s">
        <v>3502</v>
      </c>
      <c r="H149" s="1066">
        <v>418</v>
      </c>
      <c r="I149" s="1066">
        <v>418</v>
      </c>
      <c r="J149" s="1059"/>
    </row>
    <row r="150" spans="1:10" s="741" customFormat="1" ht="28.5" customHeight="1">
      <c r="A150" s="1055" t="s">
        <v>3907</v>
      </c>
      <c r="B150" s="991" t="s">
        <v>1301</v>
      </c>
      <c r="C150" s="991" t="s">
        <v>3515</v>
      </c>
      <c r="D150" s="1055" t="s">
        <v>2920</v>
      </c>
      <c r="E150" s="991" t="s">
        <v>3052</v>
      </c>
      <c r="F150" s="1056">
        <v>990</v>
      </c>
      <c r="G150" s="1057" t="s">
        <v>3502</v>
      </c>
      <c r="H150" s="1066">
        <v>418</v>
      </c>
      <c r="I150" s="1066">
        <v>418</v>
      </c>
      <c r="J150" s="1059"/>
    </row>
    <row r="151" spans="1:10" s="741" customFormat="1" ht="28.5" customHeight="1">
      <c r="A151" s="1055" t="s">
        <v>3907</v>
      </c>
      <c r="B151" s="991" t="s">
        <v>1302</v>
      </c>
      <c r="C151" s="991" t="s">
        <v>1303</v>
      </c>
      <c r="D151" s="1055" t="s">
        <v>2920</v>
      </c>
      <c r="E151" s="991" t="s">
        <v>3052</v>
      </c>
      <c r="F151" s="1056">
        <v>990</v>
      </c>
      <c r="G151" s="1057" t="s">
        <v>3502</v>
      </c>
      <c r="H151" s="1066">
        <v>418</v>
      </c>
      <c r="I151" s="1066">
        <v>418</v>
      </c>
      <c r="J151" s="1059"/>
    </row>
    <row r="152" spans="1:10" s="741" customFormat="1" ht="28.5" customHeight="1">
      <c r="A152" s="1055" t="s">
        <v>3907</v>
      </c>
      <c r="B152" s="991" t="s">
        <v>1304</v>
      </c>
      <c r="C152" s="991" t="s">
        <v>3516</v>
      </c>
      <c r="D152" s="1055" t="s">
        <v>2920</v>
      </c>
      <c r="E152" s="991" t="s">
        <v>3052</v>
      </c>
      <c r="F152" s="1056">
        <v>990</v>
      </c>
      <c r="G152" s="1057" t="s">
        <v>3502</v>
      </c>
      <c r="H152" s="1066">
        <v>418</v>
      </c>
      <c r="I152" s="1066">
        <v>418</v>
      </c>
      <c r="J152" s="1059"/>
    </row>
    <row r="153" spans="1:10" s="741" customFormat="1" ht="28.5" customHeight="1">
      <c r="A153" s="1055" t="s">
        <v>3907</v>
      </c>
      <c r="B153" s="991" t="s">
        <v>1305</v>
      </c>
      <c r="C153" s="991" t="s">
        <v>3975</v>
      </c>
      <c r="D153" s="1055" t="s">
        <v>2920</v>
      </c>
      <c r="E153" s="991" t="s">
        <v>3052</v>
      </c>
      <c r="F153" s="1056">
        <v>990</v>
      </c>
      <c r="G153" s="1057" t="s">
        <v>3502</v>
      </c>
      <c r="H153" s="1066">
        <v>418</v>
      </c>
      <c r="I153" s="1066">
        <v>418</v>
      </c>
      <c r="J153" s="1059"/>
    </row>
    <row r="154" spans="1:10" s="741" customFormat="1" ht="28.5" customHeight="1">
      <c r="A154" s="1055" t="s">
        <v>3907</v>
      </c>
      <c r="B154" s="991" t="s">
        <v>1306</v>
      </c>
      <c r="C154" s="991" t="s">
        <v>1307</v>
      </c>
      <c r="D154" s="1055" t="s">
        <v>2920</v>
      </c>
      <c r="E154" s="991" t="s">
        <v>3052</v>
      </c>
      <c r="F154" s="1056">
        <v>990</v>
      </c>
      <c r="G154" s="1057" t="s">
        <v>3502</v>
      </c>
      <c r="H154" s="1066">
        <v>418</v>
      </c>
      <c r="I154" s="1066">
        <v>418</v>
      </c>
      <c r="J154" s="1059"/>
    </row>
    <row r="155" spans="1:10" s="741" customFormat="1" ht="28.5" customHeight="1">
      <c r="A155" s="1055" t="s">
        <v>3907</v>
      </c>
      <c r="B155" s="991" t="s">
        <v>1308</v>
      </c>
      <c r="C155" s="991" t="s">
        <v>1309</v>
      </c>
      <c r="D155" s="1055" t="s">
        <v>2920</v>
      </c>
      <c r="E155" s="991" t="s">
        <v>3052</v>
      </c>
      <c r="F155" s="1056">
        <v>990</v>
      </c>
      <c r="G155" s="1057" t="s">
        <v>3502</v>
      </c>
      <c r="H155" s="1066">
        <v>558</v>
      </c>
      <c r="I155" s="1066">
        <v>558</v>
      </c>
      <c r="J155" s="1059"/>
    </row>
    <row r="156" spans="1:10" s="741" customFormat="1" ht="28.5" customHeight="1">
      <c r="A156" s="1055" t="s">
        <v>3907</v>
      </c>
      <c r="B156" s="991" t="s">
        <v>1310</v>
      </c>
      <c r="C156" s="991" t="s">
        <v>1311</v>
      </c>
      <c r="D156" s="1055" t="s">
        <v>2920</v>
      </c>
      <c r="E156" s="991" t="s">
        <v>3052</v>
      </c>
      <c r="F156" s="1056">
        <v>990</v>
      </c>
      <c r="G156" s="1057" t="s">
        <v>3502</v>
      </c>
      <c r="H156" s="1066">
        <v>558</v>
      </c>
      <c r="I156" s="1066">
        <v>558</v>
      </c>
      <c r="J156" s="1059"/>
    </row>
    <row r="157" spans="1:10" s="741" customFormat="1" ht="28.5" customHeight="1">
      <c r="A157" s="1055" t="s">
        <v>3907</v>
      </c>
      <c r="B157" s="991" t="s">
        <v>1312</v>
      </c>
      <c r="C157" s="991" t="s">
        <v>1313</v>
      </c>
      <c r="D157" s="1055" t="s">
        <v>2920</v>
      </c>
      <c r="E157" s="991" t="s">
        <v>3052</v>
      </c>
      <c r="F157" s="1056">
        <v>990</v>
      </c>
      <c r="G157" s="1057" t="s">
        <v>3502</v>
      </c>
      <c r="H157" s="1066">
        <v>558</v>
      </c>
      <c r="I157" s="1066">
        <v>558</v>
      </c>
      <c r="J157" s="1059"/>
    </row>
    <row r="158" spans="1:10" s="741" customFormat="1" ht="28.5" customHeight="1">
      <c r="A158" s="1055" t="s">
        <v>3907</v>
      </c>
      <c r="B158" s="991" t="s">
        <v>1314</v>
      </c>
      <c r="C158" s="991" t="s">
        <v>1315</v>
      </c>
      <c r="D158" s="1055" t="s">
        <v>2920</v>
      </c>
      <c r="E158" s="991" t="s">
        <v>3052</v>
      </c>
      <c r="F158" s="1056">
        <v>990</v>
      </c>
      <c r="G158" s="1057" t="s">
        <v>3502</v>
      </c>
      <c r="H158" s="1066">
        <v>558</v>
      </c>
      <c r="I158" s="1066">
        <v>558</v>
      </c>
      <c r="J158" s="1059"/>
    </row>
    <row r="159" spans="1:10" s="741" customFormat="1" ht="28.5" customHeight="1">
      <c r="A159" s="1055" t="s">
        <v>3907</v>
      </c>
      <c r="B159" s="991" t="s">
        <v>1317</v>
      </c>
      <c r="C159" s="991" t="s">
        <v>1316</v>
      </c>
      <c r="D159" s="1055" t="s">
        <v>2920</v>
      </c>
      <c r="E159" s="991" t="s">
        <v>3052</v>
      </c>
      <c r="F159" s="1056">
        <v>990</v>
      </c>
      <c r="G159" s="1057" t="s">
        <v>3502</v>
      </c>
      <c r="H159" s="1066">
        <v>279</v>
      </c>
      <c r="I159" s="1066">
        <v>279</v>
      </c>
      <c r="J159" s="1059"/>
    </row>
    <row r="160" spans="1:10" s="741" customFormat="1" ht="28.5" customHeight="1">
      <c r="A160" s="1055" t="s">
        <v>3907</v>
      </c>
      <c r="B160" s="991" t="s">
        <v>1318</v>
      </c>
      <c r="C160" s="991" t="s">
        <v>3517</v>
      </c>
      <c r="D160" s="1055" t="s">
        <v>2920</v>
      </c>
      <c r="E160" s="991" t="s">
        <v>3052</v>
      </c>
      <c r="F160" s="1056">
        <v>990</v>
      </c>
      <c r="G160" s="1057" t="s">
        <v>3502</v>
      </c>
      <c r="H160" s="1066">
        <v>279</v>
      </c>
      <c r="I160" s="1066">
        <v>279</v>
      </c>
      <c r="J160" s="1059"/>
    </row>
    <row r="161" spans="1:10" s="741" customFormat="1" ht="28.5" customHeight="1">
      <c r="A161" s="1055" t="s">
        <v>3907</v>
      </c>
      <c r="B161" s="991" t="s">
        <v>1319</v>
      </c>
      <c r="C161" s="991" t="s">
        <v>1320</v>
      </c>
      <c r="D161" s="1055" t="s">
        <v>2920</v>
      </c>
      <c r="E161" s="991" t="s">
        <v>3052</v>
      </c>
      <c r="F161" s="1056">
        <v>990</v>
      </c>
      <c r="G161" s="1057" t="s">
        <v>3502</v>
      </c>
      <c r="H161" s="1066">
        <v>418</v>
      </c>
      <c r="I161" s="1066">
        <v>418</v>
      </c>
      <c r="J161" s="1059"/>
    </row>
    <row r="162" spans="1:10" s="741" customFormat="1" ht="28.5" customHeight="1">
      <c r="A162" s="1055" t="s">
        <v>3907</v>
      </c>
      <c r="B162" s="991" t="s">
        <v>1321</v>
      </c>
      <c r="C162" s="991" t="s">
        <v>1322</v>
      </c>
      <c r="D162" s="1055" t="s">
        <v>2920</v>
      </c>
      <c r="E162" s="991" t="s">
        <v>3052</v>
      </c>
      <c r="F162" s="1056">
        <v>990</v>
      </c>
      <c r="G162" s="1057" t="s">
        <v>3502</v>
      </c>
      <c r="H162" s="1066">
        <v>418</v>
      </c>
      <c r="I162" s="1066">
        <v>418</v>
      </c>
      <c r="J162" s="1059"/>
    </row>
    <row r="163" spans="1:10" s="741" customFormat="1" ht="28.5" customHeight="1">
      <c r="A163" s="1055" t="s">
        <v>3907</v>
      </c>
      <c r="B163" s="991" t="s">
        <v>1323</v>
      </c>
      <c r="C163" s="991" t="s">
        <v>1324</v>
      </c>
      <c r="D163" s="1055" t="s">
        <v>2920</v>
      </c>
      <c r="E163" s="991" t="s">
        <v>3052</v>
      </c>
      <c r="F163" s="1056">
        <v>990</v>
      </c>
      <c r="G163" s="1057" t="s">
        <v>3502</v>
      </c>
      <c r="H163" s="1066">
        <v>418</v>
      </c>
      <c r="I163" s="1066">
        <v>418</v>
      </c>
      <c r="J163" s="1059"/>
    </row>
    <row r="164" spans="1:10" s="741" customFormat="1" ht="28.5" customHeight="1">
      <c r="A164" s="1055" t="s">
        <v>3907</v>
      </c>
      <c r="B164" s="991" t="s">
        <v>1325</v>
      </c>
      <c r="C164" s="991" t="s">
        <v>3976</v>
      </c>
      <c r="D164" s="1055" t="s">
        <v>2920</v>
      </c>
      <c r="E164" s="991" t="s">
        <v>3052</v>
      </c>
      <c r="F164" s="1056">
        <v>990</v>
      </c>
      <c r="G164" s="1057" t="s">
        <v>3502</v>
      </c>
      <c r="H164" s="1066">
        <v>558</v>
      </c>
      <c r="I164" s="1066">
        <v>558</v>
      </c>
      <c r="J164" s="1059"/>
    </row>
    <row r="165" spans="1:10" s="741" customFormat="1" ht="28.5" customHeight="1">
      <c r="A165" s="1055" t="s">
        <v>3907</v>
      </c>
      <c r="B165" s="991" t="s">
        <v>1326</v>
      </c>
      <c r="C165" s="991" t="s">
        <v>1327</v>
      </c>
      <c r="D165" s="1055" t="s">
        <v>2920</v>
      </c>
      <c r="E165" s="991" t="s">
        <v>3052</v>
      </c>
      <c r="F165" s="1056">
        <v>990</v>
      </c>
      <c r="G165" s="1057" t="s">
        <v>3502</v>
      </c>
      <c r="H165" s="1066">
        <v>558</v>
      </c>
      <c r="I165" s="1066">
        <v>558</v>
      </c>
      <c r="J165" s="1059"/>
    </row>
    <row r="166" spans="1:10" s="741" customFormat="1" ht="28.5" customHeight="1">
      <c r="A166" s="1055" t="s">
        <v>3907</v>
      </c>
      <c r="B166" s="991" t="s">
        <v>1328</v>
      </c>
      <c r="C166" s="991" t="s">
        <v>1329</v>
      </c>
      <c r="D166" s="1055" t="s">
        <v>2920</v>
      </c>
      <c r="E166" s="991" t="s">
        <v>3052</v>
      </c>
      <c r="F166" s="1056">
        <v>990</v>
      </c>
      <c r="G166" s="1057" t="s">
        <v>3502</v>
      </c>
      <c r="H166" s="1066">
        <v>279</v>
      </c>
      <c r="I166" s="1066">
        <v>279</v>
      </c>
      <c r="J166" s="1059"/>
    </row>
    <row r="167" spans="1:10" s="741" customFormat="1" ht="28.5" customHeight="1">
      <c r="A167" s="1055" t="s">
        <v>3907</v>
      </c>
      <c r="B167" s="991" t="s">
        <v>1330</v>
      </c>
      <c r="C167" s="991" t="s">
        <v>1331</v>
      </c>
      <c r="D167" s="1055" t="s">
        <v>2920</v>
      </c>
      <c r="E167" s="991" t="s">
        <v>3052</v>
      </c>
      <c r="F167" s="1056">
        <v>990</v>
      </c>
      <c r="G167" s="1057" t="s">
        <v>3502</v>
      </c>
      <c r="H167" s="1066">
        <v>279</v>
      </c>
      <c r="I167" s="1066">
        <v>279</v>
      </c>
      <c r="J167" s="1059"/>
    </row>
    <row r="168" spans="1:10" s="741" customFormat="1" ht="28.5" customHeight="1">
      <c r="A168" s="1055" t="s">
        <v>3907</v>
      </c>
      <c r="B168" s="991" t="s">
        <v>1332</v>
      </c>
      <c r="C168" s="991" t="s">
        <v>676</v>
      </c>
      <c r="D168" s="1055" t="s">
        <v>2920</v>
      </c>
      <c r="E168" s="991" t="s">
        <v>3052</v>
      </c>
      <c r="F168" s="1056">
        <v>990</v>
      </c>
      <c r="G168" s="1057" t="s">
        <v>3502</v>
      </c>
      <c r="H168" s="1066">
        <v>206</v>
      </c>
      <c r="I168" s="1066">
        <v>206</v>
      </c>
      <c r="J168" s="1059"/>
    </row>
    <row r="169" spans="1:10" s="741" customFormat="1" ht="28.5" customHeight="1">
      <c r="A169" s="1055" t="s">
        <v>3907</v>
      </c>
      <c r="B169" s="991" t="s">
        <v>1332</v>
      </c>
      <c r="C169" s="991" t="s">
        <v>676</v>
      </c>
      <c r="D169" s="1055" t="s">
        <v>3056</v>
      </c>
      <c r="E169" s="991" t="s">
        <v>3047</v>
      </c>
      <c r="F169" s="1056">
        <v>990</v>
      </c>
      <c r="G169" s="1057" t="s">
        <v>3502</v>
      </c>
      <c r="H169" s="1066">
        <v>448</v>
      </c>
      <c r="I169" s="1066">
        <v>448</v>
      </c>
      <c r="J169" s="1059"/>
    </row>
    <row r="170" spans="1:10" s="741" customFormat="1" ht="28.5" customHeight="1">
      <c r="A170" s="1224" t="s">
        <v>3907</v>
      </c>
      <c r="B170" s="1225" t="s">
        <v>6131</v>
      </c>
      <c r="C170" s="1225" t="s">
        <v>6132</v>
      </c>
      <c r="D170" s="1224" t="s">
        <v>2920</v>
      </c>
      <c r="E170" s="1225" t="s">
        <v>3052</v>
      </c>
      <c r="F170" s="1226">
        <v>990</v>
      </c>
      <c r="G170" s="1227" t="s">
        <v>3502</v>
      </c>
      <c r="H170" s="1228">
        <v>206</v>
      </c>
      <c r="I170" s="1228">
        <v>206</v>
      </c>
      <c r="J170" s="1207"/>
    </row>
    <row r="171" spans="1:10" s="741" customFormat="1" ht="28.5" customHeight="1">
      <c r="A171" s="1055" t="s">
        <v>3907</v>
      </c>
      <c r="B171" s="991" t="s">
        <v>1333</v>
      </c>
      <c r="C171" s="991" t="s">
        <v>1334</v>
      </c>
      <c r="D171" s="1055" t="s">
        <v>2920</v>
      </c>
      <c r="E171" s="991" t="s">
        <v>3052</v>
      </c>
      <c r="F171" s="1056">
        <v>990</v>
      </c>
      <c r="G171" s="1057" t="s">
        <v>3502</v>
      </c>
      <c r="H171" s="1066">
        <v>535</v>
      </c>
      <c r="I171" s="1066">
        <v>535</v>
      </c>
      <c r="J171" s="1313"/>
    </row>
    <row r="172" spans="1:10" s="741" customFormat="1" ht="28.5" customHeight="1">
      <c r="A172" s="1224" t="s">
        <v>3907</v>
      </c>
      <c r="B172" s="1225" t="s">
        <v>6133</v>
      </c>
      <c r="C172" s="1225" t="s">
        <v>6134</v>
      </c>
      <c r="D172" s="1224" t="s">
        <v>2920</v>
      </c>
      <c r="E172" s="1225" t="s">
        <v>3052</v>
      </c>
      <c r="F172" s="1226">
        <v>990</v>
      </c>
      <c r="G172" s="1227" t="s">
        <v>3502</v>
      </c>
      <c r="H172" s="1228">
        <v>535</v>
      </c>
      <c r="I172" s="1228">
        <v>535</v>
      </c>
      <c r="J172" s="1207"/>
    </row>
    <row r="173" spans="1:10" s="741" customFormat="1" ht="28.5" customHeight="1">
      <c r="A173" s="1055" t="s">
        <v>3907</v>
      </c>
      <c r="B173" s="991" t="s">
        <v>1335</v>
      </c>
      <c r="C173" s="991" t="s">
        <v>1336</v>
      </c>
      <c r="D173" s="1055" t="s">
        <v>2920</v>
      </c>
      <c r="E173" s="991" t="s">
        <v>3052</v>
      </c>
      <c r="F173" s="1056">
        <v>990</v>
      </c>
      <c r="G173" s="1057" t="s">
        <v>3502</v>
      </c>
      <c r="H173" s="1066">
        <v>418</v>
      </c>
      <c r="I173" s="1066">
        <v>418</v>
      </c>
      <c r="J173" s="1059"/>
    </row>
    <row r="174" spans="1:10" s="741" customFormat="1" ht="28.5" customHeight="1">
      <c r="A174" s="1055" t="s">
        <v>3907</v>
      </c>
      <c r="B174" s="991" t="s">
        <v>1337</v>
      </c>
      <c r="C174" s="991" t="s">
        <v>1338</v>
      </c>
      <c r="D174" s="1055" t="s">
        <v>2920</v>
      </c>
      <c r="E174" s="991" t="s">
        <v>3052</v>
      </c>
      <c r="F174" s="1056">
        <v>990</v>
      </c>
      <c r="G174" s="1057" t="s">
        <v>3502</v>
      </c>
      <c r="H174" s="1066">
        <v>558</v>
      </c>
      <c r="I174" s="1066">
        <v>558</v>
      </c>
      <c r="J174" s="1059"/>
    </row>
    <row r="175" spans="1:10" s="741" customFormat="1" ht="28.5" customHeight="1">
      <c r="A175" s="1055" t="s">
        <v>3907</v>
      </c>
      <c r="B175" s="991" t="s">
        <v>1339</v>
      </c>
      <c r="C175" s="991" t="s">
        <v>1340</v>
      </c>
      <c r="D175" s="1055" t="s">
        <v>2920</v>
      </c>
      <c r="E175" s="991" t="s">
        <v>3052</v>
      </c>
      <c r="F175" s="1056">
        <v>990</v>
      </c>
      <c r="G175" s="1057" t="s">
        <v>3502</v>
      </c>
      <c r="H175" s="1066">
        <v>558</v>
      </c>
      <c r="I175" s="1066">
        <v>558</v>
      </c>
      <c r="J175" s="1059"/>
    </row>
    <row r="176" spans="1:10" s="741" customFormat="1" ht="28.5" customHeight="1">
      <c r="A176" s="1055" t="s">
        <v>3907</v>
      </c>
      <c r="B176" s="991" t="s">
        <v>1341</v>
      </c>
      <c r="C176" s="991" t="s">
        <v>1342</v>
      </c>
      <c r="D176" s="1055" t="s">
        <v>2920</v>
      </c>
      <c r="E176" s="991" t="s">
        <v>3052</v>
      </c>
      <c r="F176" s="1056">
        <v>990</v>
      </c>
      <c r="G176" s="1057" t="s">
        <v>3502</v>
      </c>
      <c r="H176" s="1066">
        <v>558</v>
      </c>
      <c r="I176" s="1066">
        <v>558</v>
      </c>
      <c r="J176" s="1059"/>
    </row>
    <row r="177" spans="1:11" s="741" customFormat="1" ht="28.5" customHeight="1">
      <c r="A177" s="1055" t="s">
        <v>3907</v>
      </c>
      <c r="B177" s="991" t="s">
        <v>1343</v>
      </c>
      <c r="C177" s="991" t="s">
        <v>1344</v>
      </c>
      <c r="D177" s="1055" t="s">
        <v>2920</v>
      </c>
      <c r="E177" s="991" t="s">
        <v>3052</v>
      </c>
      <c r="F177" s="1056">
        <v>990</v>
      </c>
      <c r="G177" s="1057" t="s">
        <v>3502</v>
      </c>
      <c r="H177" s="1066">
        <v>558</v>
      </c>
      <c r="I177" s="1066">
        <v>558</v>
      </c>
      <c r="J177" s="1059"/>
    </row>
    <row r="178" spans="1:11" s="741" customFormat="1" ht="28.5" customHeight="1">
      <c r="A178" s="1055" t="s">
        <v>3907</v>
      </c>
      <c r="B178" s="991" t="s">
        <v>1345</v>
      </c>
      <c r="C178" s="991" t="s">
        <v>1346</v>
      </c>
      <c r="D178" s="1055" t="s">
        <v>2920</v>
      </c>
      <c r="E178" s="991" t="s">
        <v>3052</v>
      </c>
      <c r="F178" s="1056">
        <v>990</v>
      </c>
      <c r="G178" s="1057" t="s">
        <v>3502</v>
      </c>
      <c r="H178" s="1066">
        <v>558</v>
      </c>
      <c r="I178" s="1066">
        <v>558</v>
      </c>
      <c r="J178" s="1059"/>
    </row>
    <row r="179" spans="1:11" s="741" customFormat="1" ht="28.5" customHeight="1">
      <c r="A179" s="1055" t="s">
        <v>3907</v>
      </c>
      <c r="B179" s="991" t="s">
        <v>1347</v>
      </c>
      <c r="C179" s="991" t="s">
        <v>1348</v>
      </c>
      <c r="D179" s="1055" t="s">
        <v>2920</v>
      </c>
      <c r="E179" s="991" t="s">
        <v>3052</v>
      </c>
      <c r="F179" s="1056">
        <v>990</v>
      </c>
      <c r="G179" s="1057" t="s">
        <v>3502</v>
      </c>
      <c r="H179" s="1066">
        <v>558</v>
      </c>
      <c r="I179" s="1066">
        <v>558</v>
      </c>
      <c r="J179" s="1059"/>
    </row>
    <row r="180" spans="1:11" s="741" customFormat="1" ht="28.5" customHeight="1">
      <c r="A180" s="1055" t="s">
        <v>3907</v>
      </c>
      <c r="B180" s="991" t="s">
        <v>1349</v>
      </c>
      <c r="C180" s="991" t="s">
        <v>1350</v>
      </c>
      <c r="D180" s="1055" t="s">
        <v>2920</v>
      </c>
      <c r="E180" s="991" t="s">
        <v>3052</v>
      </c>
      <c r="F180" s="1056">
        <v>990</v>
      </c>
      <c r="G180" s="1057" t="s">
        <v>3502</v>
      </c>
      <c r="H180" s="1066">
        <v>448</v>
      </c>
      <c r="I180" s="1066">
        <v>448</v>
      </c>
      <c r="J180" s="1059"/>
    </row>
    <row r="181" spans="1:11" s="741" customFormat="1" ht="28.5" customHeight="1">
      <c r="A181" s="1055" t="s">
        <v>3907</v>
      </c>
      <c r="B181" s="991" t="s">
        <v>1351</v>
      </c>
      <c r="C181" s="991" t="s">
        <v>1352</v>
      </c>
      <c r="D181" s="1055" t="s">
        <v>2920</v>
      </c>
      <c r="E181" s="991" t="s">
        <v>3052</v>
      </c>
      <c r="F181" s="1056">
        <v>990</v>
      </c>
      <c r="G181" s="1057" t="s">
        <v>3502</v>
      </c>
      <c r="H181" s="1066">
        <v>835</v>
      </c>
      <c r="I181" s="1066">
        <v>835</v>
      </c>
      <c r="J181" s="1059"/>
    </row>
    <row r="182" spans="1:11" s="741" customFormat="1" ht="28.5" customHeight="1">
      <c r="A182" s="1055" t="s">
        <v>3907</v>
      </c>
      <c r="B182" s="991" t="s">
        <v>1353</v>
      </c>
      <c r="C182" s="991" t="s">
        <v>1354</v>
      </c>
      <c r="D182" s="1055" t="s">
        <v>2920</v>
      </c>
      <c r="E182" s="991" t="s">
        <v>3052</v>
      </c>
      <c r="F182" s="1056">
        <v>990</v>
      </c>
      <c r="G182" s="1057" t="s">
        <v>3502</v>
      </c>
      <c r="H182" s="1066">
        <v>418</v>
      </c>
      <c r="I182" s="1066">
        <v>418</v>
      </c>
      <c r="J182" s="1059"/>
    </row>
    <row r="183" spans="1:11" s="741" customFormat="1" ht="28.5" customHeight="1">
      <c r="A183" s="1055" t="s">
        <v>3907</v>
      </c>
      <c r="B183" s="991" t="s">
        <v>1355</v>
      </c>
      <c r="C183" s="991" t="s">
        <v>1356</v>
      </c>
      <c r="D183" s="1055" t="s">
        <v>2920</v>
      </c>
      <c r="E183" s="991" t="s">
        <v>3052</v>
      </c>
      <c r="F183" s="1056">
        <v>990</v>
      </c>
      <c r="G183" s="1057" t="s">
        <v>3502</v>
      </c>
      <c r="H183" s="1066">
        <v>279</v>
      </c>
      <c r="I183" s="1066">
        <v>279</v>
      </c>
      <c r="J183" s="1059"/>
    </row>
    <row r="184" spans="1:11" s="741" customFormat="1" ht="28.5" customHeight="1">
      <c r="A184" s="1055" t="s">
        <v>3907</v>
      </c>
      <c r="B184" s="991" t="s">
        <v>1357</v>
      </c>
      <c r="C184" s="991" t="s">
        <v>3518</v>
      </c>
      <c r="D184" s="1055" t="s">
        <v>2920</v>
      </c>
      <c r="E184" s="991" t="s">
        <v>3052</v>
      </c>
      <c r="F184" s="1056">
        <v>990</v>
      </c>
      <c r="G184" s="1057" t="s">
        <v>3502</v>
      </c>
      <c r="H184" s="1066">
        <v>279</v>
      </c>
      <c r="I184" s="1066">
        <v>279</v>
      </c>
      <c r="J184" s="1059"/>
    </row>
    <row r="185" spans="1:11" s="741" customFormat="1" ht="28.5" customHeight="1">
      <c r="A185" s="1055" t="s">
        <v>3907</v>
      </c>
      <c r="B185" s="991" t="s">
        <v>1358</v>
      </c>
      <c r="C185" s="991" t="s">
        <v>1359</v>
      </c>
      <c r="D185" s="1055" t="s">
        <v>2920</v>
      </c>
      <c r="E185" s="991" t="s">
        <v>3052</v>
      </c>
      <c r="F185" s="1056">
        <v>990</v>
      </c>
      <c r="G185" s="1057" t="s">
        <v>3502</v>
      </c>
      <c r="H185" s="1066">
        <v>279</v>
      </c>
      <c r="I185" s="1066">
        <v>279</v>
      </c>
      <c r="J185" s="1059"/>
    </row>
    <row r="186" spans="1:11" s="741" customFormat="1" ht="28.5" customHeight="1">
      <c r="A186" s="1055" t="s">
        <v>3907</v>
      </c>
      <c r="B186" s="991" t="s">
        <v>1360</v>
      </c>
      <c r="C186" s="991" t="s">
        <v>1361</v>
      </c>
      <c r="D186" s="1055" t="s">
        <v>2920</v>
      </c>
      <c r="E186" s="991" t="s">
        <v>3052</v>
      </c>
      <c r="F186" s="1056">
        <v>990</v>
      </c>
      <c r="G186" s="1057" t="s">
        <v>3502</v>
      </c>
      <c r="H186" s="1066">
        <v>835</v>
      </c>
      <c r="I186" s="1066">
        <v>835</v>
      </c>
      <c r="J186" s="1059"/>
    </row>
    <row r="187" spans="1:11" s="741" customFormat="1" ht="28.5" customHeight="1">
      <c r="A187" s="1055" t="s">
        <v>3907</v>
      </c>
      <c r="B187" s="991" t="s">
        <v>1360</v>
      </c>
      <c r="C187" s="991" t="s">
        <v>1361</v>
      </c>
      <c r="D187" s="1055" t="s">
        <v>3046</v>
      </c>
      <c r="E187" s="991" t="s">
        <v>3045</v>
      </c>
      <c r="F187" s="1056">
        <v>990</v>
      </c>
      <c r="G187" s="1057" t="s">
        <v>3502</v>
      </c>
      <c r="H187" s="1066">
        <v>1114</v>
      </c>
      <c r="I187" s="1066">
        <v>1114</v>
      </c>
      <c r="J187" s="1059"/>
      <c r="K187" s="1067" t="s">
        <v>5417</v>
      </c>
    </row>
    <row r="188" spans="1:11" s="741" customFormat="1" ht="28.5" customHeight="1">
      <c r="A188" s="1055" t="s">
        <v>3907</v>
      </c>
      <c r="B188" s="991" t="s">
        <v>1362</v>
      </c>
      <c r="C188" s="991" t="s">
        <v>3911</v>
      </c>
      <c r="D188" s="1055" t="s">
        <v>2920</v>
      </c>
      <c r="E188" s="991" t="s">
        <v>3052</v>
      </c>
      <c r="F188" s="1056">
        <v>990</v>
      </c>
      <c r="G188" s="1057" t="s">
        <v>3502</v>
      </c>
      <c r="H188" s="1066">
        <v>835</v>
      </c>
      <c r="I188" s="1066">
        <v>835</v>
      </c>
      <c r="J188" s="1059"/>
    </row>
    <row r="189" spans="1:11" s="741" customFormat="1" ht="28.5" customHeight="1">
      <c r="A189" s="1055" t="s">
        <v>3907</v>
      </c>
      <c r="B189" s="991" t="s">
        <v>5174</v>
      </c>
      <c r="C189" s="991" t="s">
        <v>3593</v>
      </c>
      <c r="D189" s="1055" t="s">
        <v>2920</v>
      </c>
      <c r="E189" s="991" t="s">
        <v>3052</v>
      </c>
      <c r="F189" s="1056">
        <v>990</v>
      </c>
      <c r="G189" s="1057" t="s">
        <v>3502</v>
      </c>
      <c r="H189" s="1066">
        <v>558</v>
      </c>
      <c r="I189" s="1066">
        <v>558</v>
      </c>
      <c r="J189" s="1059"/>
    </row>
    <row r="190" spans="1:11" s="741" customFormat="1" ht="28.5" customHeight="1">
      <c r="A190" s="1055" t="s">
        <v>3907</v>
      </c>
      <c r="B190" s="991" t="s">
        <v>1363</v>
      </c>
      <c r="C190" s="991" t="s">
        <v>3912</v>
      </c>
      <c r="D190" s="1055" t="s">
        <v>2920</v>
      </c>
      <c r="E190" s="991" t="s">
        <v>3052</v>
      </c>
      <c r="F190" s="1056">
        <v>990</v>
      </c>
      <c r="G190" s="1057" t="s">
        <v>3502</v>
      </c>
      <c r="H190" s="1066">
        <v>835</v>
      </c>
      <c r="I190" s="1066">
        <v>835</v>
      </c>
      <c r="J190" s="1059"/>
    </row>
    <row r="191" spans="1:11" s="741" customFormat="1" ht="28.5" customHeight="1">
      <c r="A191" s="1055" t="s">
        <v>3907</v>
      </c>
      <c r="B191" s="991" t="s">
        <v>1364</v>
      </c>
      <c r="C191" s="991" t="s">
        <v>1365</v>
      </c>
      <c r="D191" s="1055" t="s">
        <v>2920</v>
      </c>
      <c r="E191" s="991" t="s">
        <v>3052</v>
      </c>
      <c r="F191" s="1056">
        <v>990</v>
      </c>
      <c r="G191" s="1057" t="s">
        <v>3502</v>
      </c>
      <c r="H191" s="1066">
        <v>975</v>
      </c>
      <c r="I191" s="1066">
        <v>975</v>
      </c>
      <c r="J191" s="1059"/>
    </row>
    <row r="192" spans="1:11" s="741" customFormat="1" ht="28.5" customHeight="1">
      <c r="A192" s="1055" t="s">
        <v>3907</v>
      </c>
      <c r="B192" s="991" t="s">
        <v>1366</v>
      </c>
      <c r="C192" s="991" t="s">
        <v>1367</v>
      </c>
      <c r="D192" s="1055" t="s">
        <v>2920</v>
      </c>
      <c r="E192" s="991" t="s">
        <v>3052</v>
      </c>
      <c r="F192" s="1056">
        <v>990</v>
      </c>
      <c r="G192" s="1057" t="s">
        <v>3502</v>
      </c>
      <c r="H192" s="1066">
        <v>835</v>
      </c>
      <c r="I192" s="1066">
        <v>835</v>
      </c>
      <c r="J192" s="1059"/>
    </row>
    <row r="193" spans="1:10" s="741" customFormat="1" ht="28.5" customHeight="1">
      <c r="A193" s="1055" t="s">
        <v>3907</v>
      </c>
      <c r="B193" s="991" t="s">
        <v>1368</v>
      </c>
      <c r="C193" s="991" t="s">
        <v>3913</v>
      </c>
      <c r="D193" s="1055" t="s">
        <v>2920</v>
      </c>
      <c r="E193" s="991" t="s">
        <v>3052</v>
      </c>
      <c r="F193" s="1056">
        <v>990</v>
      </c>
      <c r="G193" s="1057" t="s">
        <v>3502</v>
      </c>
      <c r="H193" s="1066">
        <v>835</v>
      </c>
      <c r="I193" s="1066">
        <v>835</v>
      </c>
      <c r="J193" s="1059"/>
    </row>
    <row r="194" spans="1:10" s="741" customFormat="1" ht="28.5" customHeight="1">
      <c r="A194" s="1055" t="s">
        <v>3907</v>
      </c>
      <c r="B194" s="991" t="s">
        <v>1369</v>
      </c>
      <c r="C194" s="991" t="s">
        <v>3519</v>
      </c>
      <c r="D194" s="1055" t="s">
        <v>2920</v>
      </c>
      <c r="E194" s="991" t="s">
        <v>3052</v>
      </c>
      <c r="F194" s="1056">
        <v>990</v>
      </c>
      <c r="G194" s="1057" t="s">
        <v>3502</v>
      </c>
      <c r="H194" s="1066">
        <v>696</v>
      </c>
      <c r="I194" s="1066">
        <v>696</v>
      </c>
      <c r="J194" s="1059"/>
    </row>
    <row r="195" spans="1:10" s="741" customFormat="1" ht="28.5" customHeight="1">
      <c r="A195" s="1055" t="s">
        <v>3907</v>
      </c>
      <c r="B195" s="991" t="s">
        <v>1370</v>
      </c>
      <c r="C195" s="991" t="s">
        <v>1371</v>
      </c>
      <c r="D195" s="1055" t="s">
        <v>2920</v>
      </c>
      <c r="E195" s="991" t="s">
        <v>3052</v>
      </c>
      <c r="F195" s="1056">
        <v>990</v>
      </c>
      <c r="G195" s="1057" t="s">
        <v>3502</v>
      </c>
      <c r="H195" s="1066">
        <v>835</v>
      </c>
      <c r="I195" s="1066">
        <v>835</v>
      </c>
      <c r="J195" s="1059"/>
    </row>
    <row r="196" spans="1:10" s="741" customFormat="1" ht="28.5" customHeight="1">
      <c r="A196" s="1055" t="s">
        <v>3907</v>
      </c>
      <c r="B196" s="991" t="s">
        <v>1372</v>
      </c>
      <c r="C196" s="991" t="s">
        <v>1373</v>
      </c>
      <c r="D196" s="1055" t="s">
        <v>2920</v>
      </c>
      <c r="E196" s="991" t="s">
        <v>3052</v>
      </c>
      <c r="F196" s="1056">
        <v>990</v>
      </c>
      <c r="G196" s="1057" t="s">
        <v>3502</v>
      </c>
      <c r="H196" s="1066">
        <v>279</v>
      </c>
      <c r="I196" s="1066">
        <v>279</v>
      </c>
      <c r="J196" s="1059"/>
    </row>
    <row r="197" spans="1:10" s="741" customFormat="1" ht="28.5" customHeight="1">
      <c r="A197" s="1055" t="s">
        <v>3907</v>
      </c>
      <c r="B197" s="991" t="s">
        <v>1374</v>
      </c>
      <c r="C197" s="991" t="s">
        <v>1375</v>
      </c>
      <c r="D197" s="1055" t="s">
        <v>2920</v>
      </c>
      <c r="E197" s="991" t="s">
        <v>3052</v>
      </c>
      <c r="F197" s="1056">
        <v>990</v>
      </c>
      <c r="G197" s="1057" t="s">
        <v>3502</v>
      </c>
      <c r="H197" s="1066">
        <v>418</v>
      </c>
      <c r="I197" s="1066">
        <v>418</v>
      </c>
      <c r="J197" s="1059"/>
    </row>
    <row r="198" spans="1:10" s="741" customFormat="1" ht="28.5" customHeight="1">
      <c r="A198" s="1055" t="s">
        <v>3907</v>
      </c>
      <c r="B198" s="991" t="s">
        <v>1376</v>
      </c>
      <c r="C198" s="991" t="s">
        <v>1377</v>
      </c>
      <c r="D198" s="1055" t="s">
        <v>2920</v>
      </c>
      <c r="E198" s="991" t="s">
        <v>3052</v>
      </c>
      <c r="F198" s="1056">
        <v>990</v>
      </c>
      <c r="G198" s="1057" t="s">
        <v>3502</v>
      </c>
      <c r="H198" s="1066">
        <v>418</v>
      </c>
      <c r="I198" s="1066">
        <v>418</v>
      </c>
      <c r="J198" s="1059"/>
    </row>
    <row r="199" spans="1:10" s="741" customFormat="1" ht="28.5" customHeight="1">
      <c r="A199" s="1055" t="s">
        <v>3907</v>
      </c>
      <c r="B199" s="991" t="s">
        <v>1378</v>
      </c>
      <c r="C199" s="991" t="s">
        <v>1379</v>
      </c>
      <c r="D199" s="1055" t="s">
        <v>2920</v>
      </c>
      <c r="E199" s="991" t="s">
        <v>3052</v>
      </c>
      <c r="F199" s="1056">
        <v>990</v>
      </c>
      <c r="G199" s="1057" t="s">
        <v>3502</v>
      </c>
      <c r="H199" s="1066">
        <v>418</v>
      </c>
      <c r="I199" s="1066">
        <v>418</v>
      </c>
      <c r="J199" s="1059"/>
    </row>
    <row r="200" spans="1:10" s="741" customFormat="1" ht="28.5" customHeight="1">
      <c r="A200" s="1055" t="s">
        <v>3907</v>
      </c>
      <c r="B200" s="991" t="s">
        <v>1380</v>
      </c>
      <c r="C200" s="991" t="s">
        <v>3520</v>
      </c>
      <c r="D200" s="1055" t="s">
        <v>2920</v>
      </c>
      <c r="E200" s="991" t="s">
        <v>3052</v>
      </c>
      <c r="F200" s="1056">
        <v>990</v>
      </c>
      <c r="G200" s="1057" t="s">
        <v>3502</v>
      </c>
      <c r="H200" s="1066">
        <v>448</v>
      </c>
      <c r="I200" s="1066">
        <v>448</v>
      </c>
      <c r="J200" s="1059"/>
    </row>
    <row r="201" spans="1:10" s="741" customFormat="1" ht="28.5" customHeight="1">
      <c r="A201" s="1055" t="s">
        <v>3907</v>
      </c>
      <c r="B201" s="991" t="s">
        <v>1381</v>
      </c>
      <c r="C201" s="991" t="s">
        <v>1382</v>
      </c>
      <c r="D201" s="1055" t="s">
        <v>2920</v>
      </c>
      <c r="E201" s="991" t="s">
        <v>3052</v>
      </c>
      <c r="F201" s="1056">
        <v>990</v>
      </c>
      <c r="G201" s="1057" t="s">
        <v>3502</v>
      </c>
      <c r="H201" s="1066">
        <v>1114</v>
      </c>
      <c r="I201" s="1066">
        <v>1114</v>
      </c>
      <c r="J201" s="1059"/>
    </row>
    <row r="202" spans="1:10" s="741" customFormat="1" ht="28.5" customHeight="1">
      <c r="A202" s="1055" t="s">
        <v>3907</v>
      </c>
      <c r="B202" s="991" t="s">
        <v>1383</v>
      </c>
      <c r="C202" s="991" t="s">
        <v>1384</v>
      </c>
      <c r="D202" s="1055" t="s">
        <v>2920</v>
      </c>
      <c r="E202" s="991" t="s">
        <v>3052</v>
      </c>
      <c r="F202" s="1056">
        <v>990</v>
      </c>
      <c r="G202" s="1057" t="s">
        <v>3502</v>
      </c>
      <c r="H202" s="1066">
        <v>1114</v>
      </c>
      <c r="I202" s="1066">
        <v>1114</v>
      </c>
      <c r="J202" s="1059"/>
    </row>
    <row r="203" spans="1:10" s="741" customFormat="1" ht="28.5" customHeight="1">
      <c r="A203" s="1055" t="s">
        <v>3907</v>
      </c>
      <c r="B203" s="991" t="s">
        <v>1385</v>
      </c>
      <c r="C203" s="991" t="s">
        <v>1386</v>
      </c>
      <c r="D203" s="1055" t="s">
        <v>2920</v>
      </c>
      <c r="E203" s="991" t="s">
        <v>3052</v>
      </c>
      <c r="F203" s="1056">
        <v>990</v>
      </c>
      <c r="G203" s="1057" t="s">
        <v>3502</v>
      </c>
      <c r="H203" s="1066">
        <v>1114</v>
      </c>
      <c r="I203" s="1066">
        <v>1114</v>
      </c>
      <c r="J203" s="1059"/>
    </row>
    <row r="204" spans="1:10" s="741" customFormat="1" ht="28.5" customHeight="1">
      <c r="A204" s="1055" t="s">
        <v>3907</v>
      </c>
      <c r="B204" s="991" t="s">
        <v>1387</v>
      </c>
      <c r="C204" s="991" t="s">
        <v>1388</v>
      </c>
      <c r="D204" s="1055" t="s">
        <v>2920</v>
      </c>
      <c r="E204" s="991" t="s">
        <v>3052</v>
      </c>
      <c r="F204" s="1056">
        <v>990</v>
      </c>
      <c r="G204" s="1057" t="s">
        <v>3502</v>
      </c>
      <c r="H204" s="1066">
        <v>835</v>
      </c>
      <c r="I204" s="1066">
        <v>835</v>
      </c>
      <c r="J204" s="1059"/>
    </row>
    <row r="205" spans="1:10" s="741" customFormat="1" ht="28.5" customHeight="1">
      <c r="A205" s="1055" t="s">
        <v>3907</v>
      </c>
      <c r="B205" s="991" t="s">
        <v>1389</v>
      </c>
      <c r="C205" s="991" t="s">
        <v>1390</v>
      </c>
      <c r="D205" s="1055" t="s">
        <v>2920</v>
      </c>
      <c r="E205" s="991" t="s">
        <v>3052</v>
      </c>
      <c r="F205" s="1056">
        <v>990</v>
      </c>
      <c r="G205" s="1057" t="s">
        <v>3502</v>
      </c>
      <c r="H205" s="1066">
        <v>835</v>
      </c>
      <c r="I205" s="1066">
        <v>835</v>
      </c>
      <c r="J205" s="1059"/>
    </row>
    <row r="206" spans="1:10" s="741" customFormat="1" ht="28.5" customHeight="1">
      <c r="A206" s="1055" t="s">
        <v>3907</v>
      </c>
      <c r="B206" s="991" t="s">
        <v>1391</v>
      </c>
      <c r="C206" s="991" t="s">
        <v>1392</v>
      </c>
      <c r="D206" s="1055" t="s">
        <v>2920</v>
      </c>
      <c r="E206" s="991" t="s">
        <v>3052</v>
      </c>
      <c r="F206" s="1056">
        <v>990</v>
      </c>
      <c r="G206" s="1057" t="s">
        <v>3502</v>
      </c>
      <c r="H206" s="1066">
        <v>418</v>
      </c>
      <c r="I206" s="1066">
        <v>418</v>
      </c>
      <c r="J206" s="1059"/>
    </row>
    <row r="207" spans="1:10" s="741" customFormat="1" ht="28.5" customHeight="1">
      <c r="A207" s="1055" t="s">
        <v>3907</v>
      </c>
      <c r="B207" s="991" t="s">
        <v>1393</v>
      </c>
      <c r="C207" s="991" t="s">
        <v>1394</v>
      </c>
      <c r="D207" s="1055" t="s">
        <v>2920</v>
      </c>
      <c r="E207" s="991" t="s">
        <v>3052</v>
      </c>
      <c r="F207" s="1056">
        <v>990</v>
      </c>
      <c r="G207" s="1057" t="s">
        <v>3502</v>
      </c>
      <c r="H207" s="1066">
        <v>835</v>
      </c>
      <c r="I207" s="1066">
        <v>835</v>
      </c>
      <c r="J207" s="1059"/>
    </row>
    <row r="208" spans="1:10" s="741" customFormat="1" ht="28.5" customHeight="1">
      <c r="A208" s="1055" t="s">
        <v>3907</v>
      </c>
      <c r="B208" s="991" t="s">
        <v>1395</v>
      </c>
      <c r="C208" s="991" t="s">
        <v>1396</v>
      </c>
      <c r="D208" s="1055" t="s">
        <v>2920</v>
      </c>
      <c r="E208" s="991" t="s">
        <v>3052</v>
      </c>
      <c r="F208" s="1056">
        <v>990</v>
      </c>
      <c r="G208" s="1057" t="s">
        <v>3502</v>
      </c>
      <c r="H208" s="1066">
        <v>835</v>
      </c>
      <c r="I208" s="1066">
        <v>835</v>
      </c>
      <c r="J208" s="1059"/>
    </row>
    <row r="209" spans="1:10" s="741" customFormat="1" ht="28.5" customHeight="1">
      <c r="A209" s="1055" t="s">
        <v>3907</v>
      </c>
      <c r="B209" s="991" t="s">
        <v>3684</v>
      </c>
      <c r="C209" s="991" t="s">
        <v>3685</v>
      </c>
      <c r="D209" s="1055" t="s">
        <v>2920</v>
      </c>
      <c r="E209" s="991" t="s">
        <v>3052</v>
      </c>
      <c r="F209" s="1056">
        <v>990</v>
      </c>
      <c r="G209" s="1057" t="s">
        <v>3502</v>
      </c>
      <c r="H209" s="1066">
        <v>448</v>
      </c>
      <c r="I209" s="1066">
        <v>448</v>
      </c>
      <c r="J209" s="1059"/>
    </row>
    <row r="210" spans="1:10" s="741" customFormat="1" ht="28.5" customHeight="1">
      <c r="A210" s="1055" t="s">
        <v>3907</v>
      </c>
      <c r="B210" s="991" t="s">
        <v>1397</v>
      </c>
      <c r="C210" s="991" t="s">
        <v>1398</v>
      </c>
      <c r="D210" s="1055" t="s">
        <v>2920</v>
      </c>
      <c r="E210" s="991" t="s">
        <v>3052</v>
      </c>
      <c r="F210" s="1056">
        <v>990</v>
      </c>
      <c r="G210" s="1057" t="s">
        <v>3502</v>
      </c>
      <c r="H210" s="1066">
        <v>139</v>
      </c>
      <c r="I210" s="1066">
        <v>139</v>
      </c>
      <c r="J210" s="1059"/>
    </row>
    <row r="211" spans="1:10" s="741" customFormat="1" ht="28.5" customHeight="1">
      <c r="A211" s="1055" t="s">
        <v>3907</v>
      </c>
      <c r="B211" s="991" t="s">
        <v>1399</v>
      </c>
      <c r="C211" s="991" t="s">
        <v>1400</v>
      </c>
      <c r="D211" s="1055" t="s">
        <v>2920</v>
      </c>
      <c r="E211" s="991" t="s">
        <v>3052</v>
      </c>
      <c r="F211" s="1056">
        <v>990</v>
      </c>
      <c r="G211" s="1057" t="s">
        <v>3502</v>
      </c>
      <c r="H211" s="1066">
        <v>448</v>
      </c>
      <c r="I211" s="1066">
        <v>448</v>
      </c>
      <c r="J211" s="1059"/>
    </row>
    <row r="212" spans="1:10" s="741" customFormat="1" ht="28.5" customHeight="1">
      <c r="A212" s="1055" t="s">
        <v>3907</v>
      </c>
      <c r="B212" s="991" t="s">
        <v>1401</v>
      </c>
      <c r="C212" s="991" t="s">
        <v>1402</v>
      </c>
      <c r="D212" s="1055" t="s">
        <v>2920</v>
      </c>
      <c r="E212" s="991" t="s">
        <v>3052</v>
      </c>
      <c r="F212" s="1056">
        <v>990</v>
      </c>
      <c r="G212" s="1057" t="s">
        <v>3502</v>
      </c>
      <c r="H212" s="1066">
        <v>558</v>
      </c>
      <c r="I212" s="1066">
        <v>558</v>
      </c>
      <c r="J212" s="1059"/>
    </row>
    <row r="213" spans="1:10" s="741" customFormat="1" ht="28.5" customHeight="1">
      <c r="A213" s="1055" t="s">
        <v>3907</v>
      </c>
      <c r="B213" s="991" t="s">
        <v>1403</v>
      </c>
      <c r="C213" s="991" t="s">
        <v>1404</v>
      </c>
      <c r="D213" s="1055" t="s">
        <v>2920</v>
      </c>
      <c r="E213" s="991" t="s">
        <v>3052</v>
      </c>
      <c r="F213" s="1056">
        <v>990</v>
      </c>
      <c r="G213" s="1057" t="s">
        <v>3502</v>
      </c>
      <c r="H213" s="1066">
        <v>835</v>
      </c>
      <c r="I213" s="1066">
        <v>835</v>
      </c>
      <c r="J213" s="1059"/>
    </row>
    <row r="214" spans="1:10" ht="28.5" customHeight="1">
      <c r="A214" s="1050" t="s">
        <v>148</v>
      </c>
      <c r="B214" s="1051"/>
      <c r="C214" s="1052" t="s">
        <v>3881</v>
      </c>
      <c r="D214" s="1051"/>
      <c r="E214" s="1051"/>
      <c r="F214" s="1051"/>
      <c r="G214" s="1051"/>
      <c r="H214" s="1051"/>
      <c r="I214" s="1053"/>
      <c r="J214" s="1054"/>
    </row>
    <row r="215" spans="1:10" s="741" customFormat="1" ht="28.5" customHeight="1">
      <c r="A215" s="1055" t="s">
        <v>148</v>
      </c>
      <c r="B215" s="991" t="s">
        <v>5175</v>
      </c>
      <c r="C215" s="991" t="s">
        <v>3580</v>
      </c>
      <c r="D215" s="1071" t="s">
        <v>4379</v>
      </c>
      <c r="E215" s="994" t="s">
        <v>4380</v>
      </c>
      <c r="F215" s="1056">
        <v>990</v>
      </c>
      <c r="G215" s="1057" t="s">
        <v>3502</v>
      </c>
      <c r="H215" s="1066">
        <v>2150</v>
      </c>
      <c r="I215" s="1066">
        <v>2150</v>
      </c>
      <c r="J215" s="1059"/>
    </row>
    <row r="216" spans="1:10" s="741" customFormat="1" ht="28.5" customHeight="1">
      <c r="A216" s="1217" t="s">
        <v>148</v>
      </c>
      <c r="B216" s="1218" t="s">
        <v>6115</v>
      </c>
      <c r="C216" s="1218" t="s">
        <v>6116</v>
      </c>
      <c r="D216" s="1219" t="s">
        <v>4379</v>
      </c>
      <c r="E216" s="1220" t="s">
        <v>4380</v>
      </c>
      <c r="F216" s="1221">
        <v>990</v>
      </c>
      <c r="G216" s="1222" t="s">
        <v>3502</v>
      </c>
      <c r="H216" s="1223">
        <v>2150</v>
      </c>
      <c r="I216" s="1223">
        <v>2150</v>
      </c>
      <c r="J216" s="1207"/>
    </row>
    <row r="217" spans="1:10" ht="28.5" customHeight="1">
      <c r="A217" s="1050" t="s">
        <v>3905</v>
      </c>
      <c r="B217" s="1051"/>
      <c r="C217" s="1052" t="s">
        <v>3906</v>
      </c>
      <c r="D217" s="1051"/>
      <c r="E217" s="1051"/>
      <c r="F217" s="1051"/>
      <c r="G217" s="1051"/>
      <c r="H217" s="1051"/>
      <c r="I217" s="1053"/>
      <c r="J217" s="1054"/>
    </row>
    <row r="218" spans="1:10" s="741" customFormat="1" ht="28.5" customHeight="1">
      <c r="A218" s="1055" t="s">
        <v>3905</v>
      </c>
      <c r="B218" s="991" t="s">
        <v>1407</v>
      </c>
      <c r="C218" s="991" t="s">
        <v>1408</v>
      </c>
      <c r="D218" s="1055" t="s">
        <v>2920</v>
      </c>
      <c r="E218" s="991" t="s">
        <v>3052</v>
      </c>
      <c r="F218" s="1056">
        <v>990</v>
      </c>
      <c r="G218" s="1057" t="s">
        <v>3502</v>
      </c>
      <c r="H218" s="1066">
        <v>418</v>
      </c>
      <c r="I218" s="1066">
        <v>418</v>
      </c>
      <c r="J218" s="1059"/>
    </row>
    <row r="219" spans="1:10" s="741" customFormat="1" ht="28.5" customHeight="1">
      <c r="A219" s="1224" t="s">
        <v>3905</v>
      </c>
      <c r="B219" s="1225" t="s">
        <v>6137</v>
      </c>
      <c r="C219" s="1225" t="s">
        <v>6135</v>
      </c>
      <c r="D219" s="1224" t="s">
        <v>2920</v>
      </c>
      <c r="E219" s="1225" t="s">
        <v>3052</v>
      </c>
      <c r="F219" s="1226">
        <v>990</v>
      </c>
      <c r="G219" s="1227" t="s">
        <v>3502</v>
      </c>
      <c r="H219" s="1228">
        <v>418</v>
      </c>
      <c r="I219" s="1228">
        <v>418</v>
      </c>
      <c r="J219" s="1207"/>
    </row>
    <row r="220" spans="1:10" s="741" customFormat="1" ht="28.5" customHeight="1">
      <c r="A220" s="1055" t="s">
        <v>3905</v>
      </c>
      <c r="B220" s="991" t="s">
        <v>4754</v>
      </c>
      <c r="C220" s="991" t="s">
        <v>4755</v>
      </c>
      <c r="D220" s="1055" t="s">
        <v>2920</v>
      </c>
      <c r="E220" s="991" t="s">
        <v>3052</v>
      </c>
      <c r="F220" s="1056">
        <v>990</v>
      </c>
      <c r="G220" s="1057" t="s">
        <v>3502</v>
      </c>
      <c r="H220" s="1066">
        <v>418</v>
      </c>
      <c r="I220" s="1066">
        <v>418</v>
      </c>
      <c r="J220" s="1313"/>
    </row>
    <row r="221" spans="1:10" s="741" customFormat="1" ht="28.5" customHeight="1">
      <c r="A221" s="1055" t="s">
        <v>3905</v>
      </c>
      <c r="B221" s="991" t="s">
        <v>1405</v>
      </c>
      <c r="C221" s="991" t="s">
        <v>1406</v>
      </c>
      <c r="D221" s="1055" t="s">
        <v>2920</v>
      </c>
      <c r="E221" s="991" t="s">
        <v>3052</v>
      </c>
      <c r="F221" s="1056">
        <v>990</v>
      </c>
      <c r="G221" s="1057" t="s">
        <v>3502</v>
      </c>
      <c r="H221" s="1066">
        <v>1514</v>
      </c>
      <c r="I221" s="1066">
        <v>1514</v>
      </c>
      <c r="J221" s="1313"/>
    </row>
    <row r="222" spans="1:10" s="741" customFormat="1" ht="28.5" customHeight="1">
      <c r="A222" s="1224" t="s">
        <v>3905</v>
      </c>
      <c r="B222" s="1225" t="s">
        <v>6138</v>
      </c>
      <c r="C222" s="1225" t="s">
        <v>6136</v>
      </c>
      <c r="D222" s="1224" t="s">
        <v>2920</v>
      </c>
      <c r="E222" s="1225" t="s">
        <v>3052</v>
      </c>
      <c r="F222" s="1226">
        <v>990</v>
      </c>
      <c r="G222" s="1227" t="s">
        <v>3502</v>
      </c>
      <c r="H222" s="1228">
        <v>1514</v>
      </c>
      <c r="I222" s="1228">
        <v>1514</v>
      </c>
      <c r="J222" s="1207"/>
    </row>
    <row r="223" spans="1:10" s="741" customFormat="1" ht="28.5" customHeight="1">
      <c r="A223" s="1055" t="s">
        <v>3905</v>
      </c>
      <c r="B223" s="991" t="s">
        <v>4756</v>
      </c>
      <c r="C223" s="991" t="s">
        <v>4757</v>
      </c>
      <c r="D223" s="1055" t="s">
        <v>2920</v>
      </c>
      <c r="E223" s="991" t="s">
        <v>3052</v>
      </c>
      <c r="F223" s="1056">
        <v>990</v>
      </c>
      <c r="G223" s="1057" t="s">
        <v>3502</v>
      </c>
      <c r="H223" s="1066">
        <v>1514</v>
      </c>
      <c r="I223" s="1066">
        <v>1514</v>
      </c>
      <c r="J223" s="1059"/>
    </row>
    <row r="224" spans="1:10" ht="28.5" customHeight="1">
      <c r="A224" s="1050" t="s">
        <v>2661</v>
      </c>
      <c r="B224" s="1051"/>
      <c r="C224" s="1052" t="s">
        <v>2427</v>
      </c>
      <c r="D224" s="1051"/>
      <c r="E224" s="1051"/>
      <c r="F224" s="1051"/>
      <c r="G224" s="1051"/>
      <c r="H224" s="1051"/>
      <c r="I224" s="1053"/>
      <c r="J224" s="1054"/>
    </row>
    <row r="225" spans="1:10" ht="28.5" customHeight="1">
      <c r="A225" s="1050" t="s">
        <v>136</v>
      </c>
      <c r="B225" s="1051"/>
      <c r="C225" s="1052" t="s">
        <v>3914</v>
      </c>
      <c r="D225" s="1051"/>
      <c r="E225" s="1051"/>
      <c r="F225" s="1051"/>
      <c r="G225" s="1051"/>
      <c r="H225" s="1051"/>
      <c r="I225" s="1053"/>
      <c r="J225" s="1054"/>
    </row>
    <row r="226" spans="1:10" s="741" customFormat="1" ht="28.5" customHeight="1">
      <c r="A226" s="1055" t="s">
        <v>136</v>
      </c>
      <c r="B226" s="991" t="s">
        <v>1409</v>
      </c>
      <c r="C226" s="991" t="s">
        <v>5176</v>
      </c>
      <c r="D226" s="1055" t="s">
        <v>2920</v>
      </c>
      <c r="E226" s="991" t="s">
        <v>3052</v>
      </c>
      <c r="F226" s="1056">
        <v>910</v>
      </c>
      <c r="G226" s="1057" t="s">
        <v>3502</v>
      </c>
      <c r="H226" s="1066">
        <v>184</v>
      </c>
      <c r="I226" s="1066">
        <v>184</v>
      </c>
      <c r="J226" s="1059"/>
    </row>
    <row r="227" spans="1:10" s="741" customFormat="1" ht="28.5" customHeight="1">
      <c r="A227" s="1055" t="s">
        <v>136</v>
      </c>
      <c r="B227" s="991" t="s">
        <v>5177</v>
      </c>
      <c r="C227" s="991" t="s">
        <v>1410</v>
      </c>
      <c r="D227" s="1055" t="s">
        <v>2920</v>
      </c>
      <c r="E227" s="991" t="s">
        <v>3052</v>
      </c>
      <c r="F227" s="1056">
        <v>910</v>
      </c>
      <c r="G227" s="1057" t="s">
        <v>3502</v>
      </c>
      <c r="H227" s="1066">
        <v>39</v>
      </c>
      <c r="I227" s="1066">
        <v>39</v>
      </c>
      <c r="J227" s="1059"/>
    </row>
    <row r="228" spans="1:10" s="741" customFormat="1" ht="28.5" customHeight="1">
      <c r="A228" s="1055" t="s">
        <v>136</v>
      </c>
      <c r="B228" s="991" t="s">
        <v>5178</v>
      </c>
      <c r="C228" s="991" t="s">
        <v>1412</v>
      </c>
      <c r="D228" s="1055" t="s">
        <v>2920</v>
      </c>
      <c r="E228" s="991" t="s">
        <v>3052</v>
      </c>
      <c r="F228" s="1056">
        <v>910</v>
      </c>
      <c r="G228" s="1057" t="s">
        <v>3502</v>
      </c>
      <c r="H228" s="1066">
        <v>123</v>
      </c>
      <c r="I228" s="1066">
        <v>123</v>
      </c>
      <c r="J228" s="1059"/>
    </row>
    <row r="229" spans="1:10" s="741" customFormat="1" ht="28.5" customHeight="1">
      <c r="A229" s="1055" t="s">
        <v>136</v>
      </c>
      <c r="B229" s="991" t="s">
        <v>1419</v>
      </c>
      <c r="C229" s="991" t="s">
        <v>1420</v>
      </c>
      <c r="D229" s="1055" t="s">
        <v>2920</v>
      </c>
      <c r="E229" s="991" t="s">
        <v>3052</v>
      </c>
      <c r="F229" s="1056">
        <v>910</v>
      </c>
      <c r="G229" s="1057" t="s">
        <v>3502</v>
      </c>
      <c r="H229" s="1066">
        <v>217</v>
      </c>
      <c r="I229" s="1066">
        <v>217</v>
      </c>
      <c r="J229" s="1059"/>
    </row>
    <row r="230" spans="1:10" s="1153" customFormat="1" ht="28.5" customHeight="1">
      <c r="A230" s="1148" t="s">
        <v>136</v>
      </c>
      <c r="B230" s="1149" t="s">
        <v>5963</v>
      </c>
      <c r="C230" s="1149" t="s">
        <v>5964</v>
      </c>
      <c r="D230" s="1148" t="s">
        <v>2920</v>
      </c>
      <c r="E230" s="1149" t="s">
        <v>3052</v>
      </c>
      <c r="F230" s="1154">
        <v>910</v>
      </c>
      <c r="G230" s="1150" t="s">
        <v>3502</v>
      </c>
      <c r="H230" s="1151">
        <v>153</v>
      </c>
      <c r="I230" s="1151">
        <v>153</v>
      </c>
      <c r="J230" s="1152"/>
    </row>
    <row r="231" spans="1:10" s="741" customFormat="1" ht="28.5" customHeight="1">
      <c r="A231" s="1055" t="s">
        <v>136</v>
      </c>
      <c r="B231" s="991" t="s">
        <v>5179</v>
      </c>
      <c r="C231" s="991" t="s">
        <v>1414</v>
      </c>
      <c r="D231" s="1055" t="s">
        <v>2920</v>
      </c>
      <c r="E231" s="991" t="s">
        <v>3052</v>
      </c>
      <c r="F231" s="1056">
        <v>910</v>
      </c>
      <c r="G231" s="1057" t="s">
        <v>3502</v>
      </c>
      <c r="H231" s="1066">
        <v>50</v>
      </c>
      <c r="I231" s="1066">
        <v>50</v>
      </c>
      <c r="J231" s="1059"/>
    </row>
    <row r="232" spans="1:10" s="741" customFormat="1" ht="28.5" customHeight="1">
      <c r="A232" s="1055" t="s">
        <v>136</v>
      </c>
      <c r="B232" s="991" t="s">
        <v>1415</v>
      </c>
      <c r="C232" s="991" t="s">
        <v>1416</v>
      </c>
      <c r="D232" s="1055" t="s">
        <v>2920</v>
      </c>
      <c r="E232" s="991" t="s">
        <v>3052</v>
      </c>
      <c r="F232" s="1056">
        <v>910</v>
      </c>
      <c r="G232" s="1057" t="s">
        <v>3502</v>
      </c>
      <c r="H232" s="1066">
        <v>20</v>
      </c>
      <c r="I232" s="1066">
        <v>20</v>
      </c>
      <c r="J232" s="1059"/>
    </row>
    <row r="233" spans="1:10" s="741" customFormat="1" ht="28.5" customHeight="1">
      <c r="A233" s="1055" t="s">
        <v>136</v>
      </c>
      <c r="B233" s="991" t="s">
        <v>1417</v>
      </c>
      <c r="C233" s="991" t="s">
        <v>1418</v>
      </c>
      <c r="D233" s="1055" t="s">
        <v>3224</v>
      </c>
      <c r="E233" s="991" t="s">
        <v>2643</v>
      </c>
      <c r="F233" s="1056">
        <v>910</v>
      </c>
      <c r="G233" s="1057" t="s">
        <v>3502</v>
      </c>
      <c r="H233" s="1066">
        <v>138</v>
      </c>
      <c r="I233" s="1066">
        <v>138</v>
      </c>
      <c r="J233" s="1059"/>
    </row>
    <row r="234" spans="1:10" s="741" customFormat="1" ht="28.5" customHeight="1">
      <c r="A234" s="1055" t="s">
        <v>136</v>
      </c>
      <c r="B234" s="991" t="s">
        <v>1417</v>
      </c>
      <c r="C234" s="991" t="s">
        <v>1418</v>
      </c>
      <c r="D234" s="1055" t="s">
        <v>3048</v>
      </c>
      <c r="E234" s="991" t="s">
        <v>3058</v>
      </c>
      <c r="F234" s="1056">
        <v>910</v>
      </c>
      <c r="G234" s="1057" t="s">
        <v>3502</v>
      </c>
      <c r="H234" s="1066">
        <v>323</v>
      </c>
      <c r="I234" s="1066">
        <v>323</v>
      </c>
      <c r="J234" s="1059"/>
    </row>
    <row r="235" spans="1:10" s="741" customFormat="1" ht="28.5" customHeight="1">
      <c r="A235" s="1055" t="s">
        <v>136</v>
      </c>
      <c r="B235" s="991" t="s">
        <v>5180</v>
      </c>
      <c r="C235" s="991" t="s">
        <v>1421</v>
      </c>
      <c r="D235" s="1055" t="s">
        <v>2920</v>
      </c>
      <c r="E235" s="991" t="s">
        <v>3052</v>
      </c>
      <c r="F235" s="1056">
        <v>910</v>
      </c>
      <c r="G235" s="1057" t="s">
        <v>3502</v>
      </c>
      <c r="H235" s="1066">
        <v>147</v>
      </c>
      <c r="I235" s="1066">
        <v>147</v>
      </c>
      <c r="J235" s="1059"/>
    </row>
    <row r="236" spans="1:10" s="741" customFormat="1" ht="28.5" customHeight="1">
      <c r="A236" s="1055" t="s">
        <v>136</v>
      </c>
      <c r="B236" s="991" t="s">
        <v>5181</v>
      </c>
      <c r="C236" s="991" t="s">
        <v>1422</v>
      </c>
      <c r="D236" s="1055" t="s">
        <v>2920</v>
      </c>
      <c r="E236" s="991" t="s">
        <v>3052</v>
      </c>
      <c r="F236" s="1056">
        <v>910</v>
      </c>
      <c r="G236" s="1057" t="s">
        <v>3502</v>
      </c>
      <c r="H236" s="1066">
        <v>147</v>
      </c>
      <c r="I236" s="1066">
        <v>147</v>
      </c>
      <c r="J236" s="1059"/>
    </row>
    <row r="237" spans="1:10" s="741" customFormat="1" ht="28.5" customHeight="1">
      <c r="A237" s="1055" t="s">
        <v>136</v>
      </c>
      <c r="B237" s="991" t="s">
        <v>1423</v>
      </c>
      <c r="C237" s="991" t="s">
        <v>1424</v>
      </c>
      <c r="D237" s="1055" t="s">
        <v>2920</v>
      </c>
      <c r="E237" s="991" t="s">
        <v>3052</v>
      </c>
      <c r="F237" s="1056">
        <v>910</v>
      </c>
      <c r="G237" s="1057" t="s">
        <v>3502</v>
      </c>
      <c r="H237" s="1066">
        <v>26</v>
      </c>
      <c r="I237" s="1066">
        <v>26</v>
      </c>
      <c r="J237" s="1059"/>
    </row>
    <row r="238" spans="1:10" s="741" customFormat="1" ht="28.5" customHeight="1">
      <c r="A238" s="1055" t="s">
        <v>136</v>
      </c>
      <c r="B238" s="991" t="s">
        <v>1423</v>
      </c>
      <c r="C238" s="991" t="s">
        <v>1424</v>
      </c>
      <c r="D238" s="1055" t="s">
        <v>3224</v>
      </c>
      <c r="E238" s="991" t="s">
        <v>2643</v>
      </c>
      <c r="F238" s="1056">
        <v>910</v>
      </c>
      <c r="G238" s="1057" t="s">
        <v>3502</v>
      </c>
      <c r="H238" s="1066">
        <v>17</v>
      </c>
      <c r="I238" s="1066">
        <v>17</v>
      </c>
      <c r="J238" s="1059"/>
    </row>
    <row r="239" spans="1:10" ht="28.5" customHeight="1">
      <c r="A239" s="1061" t="s">
        <v>136</v>
      </c>
      <c r="B239" s="992" t="s">
        <v>1423</v>
      </c>
      <c r="C239" s="992" t="s">
        <v>1424</v>
      </c>
      <c r="D239" s="1061" t="s">
        <v>3051</v>
      </c>
      <c r="E239" s="992" t="s">
        <v>3057</v>
      </c>
      <c r="F239" s="1062">
        <v>910</v>
      </c>
      <c r="G239" s="1063" t="s">
        <v>3502</v>
      </c>
      <c r="H239" s="1072">
        <v>875</v>
      </c>
      <c r="I239" s="1072">
        <v>875</v>
      </c>
      <c r="J239" s="1073"/>
    </row>
    <row r="240" spans="1:10" s="741" customFormat="1" ht="28.5" customHeight="1">
      <c r="A240" s="1055" t="s">
        <v>136</v>
      </c>
      <c r="B240" s="991" t="s">
        <v>1806</v>
      </c>
      <c r="C240" s="991" t="s">
        <v>1807</v>
      </c>
      <c r="D240" s="1055" t="s">
        <v>3053</v>
      </c>
      <c r="E240" s="991" t="s">
        <v>2644</v>
      </c>
      <c r="F240" s="1056">
        <v>910</v>
      </c>
      <c r="G240" s="1057" t="s">
        <v>3502</v>
      </c>
      <c r="H240" s="1066">
        <v>222</v>
      </c>
      <c r="I240" s="1066">
        <v>222</v>
      </c>
      <c r="J240" s="1059"/>
    </row>
    <row r="241" spans="1:10" s="741" customFormat="1" ht="28.5" customHeight="1">
      <c r="A241" s="1055" t="s">
        <v>136</v>
      </c>
      <c r="B241" s="991" t="s">
        <v>5965</v>
      </c>
      <c r="C241" s="991" t="s">
        <v>5966</v>
      </c>
      <c r="D241" s="1055" t="s">
        <v>2920</v>
      </c>
      <c r="E241" s="991" t="s">
        <v>3052</v>
      </c>
      <c r="F241" s="1056">
        <v>910</v>
      </c>
      <c r="G241" s="1057" t="s">
        <v>3502</v>
      </c>
      <c r="H241" s="1066">
        <v>84</v>
      </c>
      <c r="I241" s="1066">
        <v>84</v>
      </c>
      <c r="J241" s="1059"/>
    </row>
    <row r="242" spans="1:10" s="741" customFormat="1" ht="28.5" customHeight="1">
      <c r="A242" s="1055" t="s">
        <v>136</v>
      </c>
      <c r="B242" s="991" t="s">
        <v>1464</v>
      </c>
      <c r="C242" s="991" t="s">
        <v>1425</v>
      </c>
      <c r="D242" s="1055" t="s">
        <v>3224</v>
      </c>
      <c r="E242" s="991" t="s">
        <v>2643</v>
      </c>
      <c r="F242" s="1056">
        <v>910</v>
      </c>
      <c r="G242" s="1057" t="s">
        <v>3502</v>
      </c>
      <c r="H242" s="1066">
        <v>84</v>
      </c>
      <c r="I242" s="1066">
        <v>84</v>
      </c>
      <c r="J242" s="1059"/>
    </row>
    <row r="243" spans="1:10" s="741" customFormat="1" ht="28.5" customHeight="1">
      <c r="A243" s="1055" t="s">
        <v>136</v>
      </c>
      <c r="B243" s="991" t="s">
        <v>1686</v>
      </c>
      <c r="C243" s="991" t="s">
        <v>1687</v>
      </c>
      <c r="D243" s="1055" t="s">
        <v>2920</v>
      </c>
      <c r="E243" s="991" t="s">
        <v>3052</v>
      </c>
      <c r="F243" s="1056">
        <v>910</v>
      </c>
      <c r="G243" s="1057" t="s">
        <v>3502</v>
      </c>
      <c r="H243" s="1066">
        <v>118</v>
      </c>
      <c r="I243" s="1066">
        <v>118</v>
      </c>
      <c r="J243" s="1059"/>
    </row>
    <row r="244" spans="1:10" s="741" customFormat="1" ht="28.5" customHeight="1">
      <c r="A244" s="1055" t="s">
        <v>136</v>
      </c>
      <c r="B244" s="991" t="s">
        <v>1426</v>
      </c>
      <c r="C244" s="991" t="s">
        <v>1427</v>
      </c>
      <c r="D244" s="1055" t="s">
        <v>2920</v>
      </c>
      <c r="E244" s="991" t="s">
        <v>3052</v>
      </c>
      <c r="F244" s="1056">
        <v>910</v>
      </c>
      <c r="G244" s="1057" t="s">
        <v>3502</v>
      </c>
      <c r="H244" s="1066">
        <v>26</v>
      </c>
      <c r="I244" s="1066">
        <v>26</v>
      </c>
      <c r="J244" s="1059"/>
    </row>
    <row r="245" spans="1:10" s="741" customFormat="1" ht="28.5" customHeight="1">
      <c r="A245" s="1055" t="s">
        <v>136</v>
      </c>
      <c r="B245" s="991" t="s">
        <v>5967</v>
      </c>
      <c r="C245" s="991" t="s">
        <v>5968</v>
      </c>
      <c r="D245" s="1055" t="s">
        <v>2920</v>
      </c>
      <c r="E245" s="991" t="s">
        <v>3052</v>
      </c>
      <c r="F245" s="1056">
        <v>910</v>
      </c>
      <c r="G245" s="1057" t="s">
        <v>3502</v>
      </c>
      <c r="H245" s="1066">
        <v>61</v>
      </c>
      <c r="I245" s="1066">
        <v>61</v>
      </c>
      <c r="J245" s="1059"/>
    </row>
    <row r="246" spans="1:10" s="741" customFormat="1" ht="28.5" customHeight="1">
      <c r="A246" s="1055" t="s">
        <v>136</v>
      </c>
      <c r="B246" s="991" t="s">
        <v>5182</v>
      </c>
      <c r="C246" s="991" t="s">
        <v>1431</v>
      </c>
      <c r="D246" s="1055" t="s">
        <v>2920</v>
      </c>
      <c r="E246" s="991" t="s">
        <v>3052</v>
      </c>
      <c r="F246" s="1056">
        <v>910</v>
      </c>
      <c r="G246" s="1057" t="s">
        <v>3502</v>
      </c>
      <c r="H246" s="1066">
        <v>32</v>
      </c>
      <c r="I246" s="1066">
        <v>32</v>
      </c>
      <c r="J246" s="1059"/>
    </row>
    <row r="247" spans="1:10" s="741" customFormat="1" ht="28.5" customHeight="1">
      <c r="A247" s="1055" t="s">
        <v>136</v>
      </c>
      <c r="B247" s="991" t="s">
        <v>1433</v>
      </c>
      <c r="C247" s="991" t="s">
        <v>1434</v>
      </c>
      <c r="D247" s="1055" t="s">
        <v>2920</v>
      </c>
      <c r="E247" s="991" t="s">
        <v>3052</v>
      </c>
      <c r="F247" s="1056">
        <v>910</v>
      </c>
      <c r="G247" s="1057" t="s">
        <v>3502</v>
      </c>
      <c r="H247" s="1066">
        <v>78</v>
      </c>
      <c r="I247" s="1066">
        <v>78</v>
      </c>
      <c r="J247" s="1059"/>
    </row>
    <row r="248" spans="1:10" s="741" customFormat="1" ht="28.5" customHeight="1">
      <c r="A248" s="1055" t="s">
        <v>136</v>
      </c>
      <c r="B248" s="991" t="s">
        <v>1435</v>
      </c>
      <c r="C248" s="991" t="s">
        <v>1436</v>
      </c>
      <c r="D248" s="1055" t="s">
        <v>2920</v>
      </c>
      <c r="E248" s="991" t="s">
        <v>3052</v>
      </c>
      <c r="F248" s="1056">
        <v>910</v>
      </c>
      <c r="G248" s="1057" t="s">
        <v>3502</v>
      </c>
      <c r="H248" s="1066">
        <v>78</v>
      </c>
      <c r="I248" s="1066">
        <v>78</v>
      </c>
      <c r="J248" s="1059"/>
    </row>
    <row r="249" spans="1:10" s="741" customFormat="1" ht="28.5" customHeight="1">
      <c r="A249" s="1055" t="s">
        <v>136</v>
      </c>
      <c r="B249" s="991" t="s">
        <v>1439</v>
      </c>
      <c r="C249" s="991" t="s">
        <v>1440</v>
      </c>
      <c r="D249" s="1055" t="s">
        <v>2920</v>
      </c>
      <c r="E249" s="991" t="s">
        <v>3052</v>
      </c>
      <c r="F249" s="1056">
        <v>910</v>
      </c>
      <c r="G249" s="1057" t="s">
        <v>3502</v>
      </c>
      <c r="H249" s="1066">
        <v>180</v>
      </c>
      <c r="I249" s="1066">
        <v>180</v>
      </c>
      <c r="J249" s="1059"/>
    </row>
    <row r="250" spans="1:10" s="741" customFormat="1" ht="28.5" customHeight="1">
      <c r="A250" s="1055" t="s">
        <v>136</v>
      </c>
      <c r="B250" s="991" t="s">
        <v>1441</v>
      </c>
      <c r="C250" s="991" t="s">
        <v>1442</v>
      </c>
      <c r="D250" s="1055" t="s">
        <v>3453</v>
      </c>
      <c r="E250" s="991" t="s">
        <v>3521</v>
      </c>
      <c r="F250" s="1056">
        <v>910</v>
      </c>
      <c r="G250" s="1057" t="s">
        <v>3502</v>
      </c>
      <c r="H250" s="1066">
        <v>12</v>
      </c>
      <c r="I250" s="1066">
        <v>12</v>
      </c>
      <c r="J250" s="1059"/>
    </row>
    <row r="251" spans="1:10" s="741" customFormat="1" ht="28.5" customHeight="1">
      <c r="A251" s="1055" t="s">
        <v>136</v>
      </c>
      <c r="B251" s="991" t="s">
        <v>1443</v>
      </c>
      <c r="C251" s="991" t="s">
        <v>1444</v>
      </c>
      <c r="D251" s="1055" t="s">
        <v>2920</v>
      </c>
      <c r="E251" s="991" t="s">
        <v>3052</v>
      </c>
      <c r="F251" s="1056">
        <v>910</v>
      </c>
      <c r="G251" s="1057" t="s">
        <v>3502</v>
      </c>
      <c r="H251" s="1066">
        <v>78</v>
      </c>
      <c r="I251" s="1066">
        <v>78</v>
      </c>
      <c r="J251" s="1059"/>
    </row>
    <row r="252" spans="1:10" s="741" customFormat="1" ht="28.5" customHeight="1">
      <c r="A252" s="1055" t="s">
        <v>136</v>
      </c>
      <c r="B252" s="991" t="s">
        <v>1445</v>
      </c>
      <c r="C252" s="991" t="s">
        <v>1446</v>
      </c>
      <c r="D252" s="1055" t="s">
        <v>2920</v>
      </c>
      <c r="E252" s="991" t="s">
        <v>3052</v>
      </c>
      <c r="F252" s="1056">
        <v>910</v>
      </c>
      <c r="G252" s="1057" t="s">
        <v>3502</v>
      </c>
      <c r="H252" s="1066">
        <v>93</v>
      </c>
      <c r="I252" s="1066">
        <v>93</v>
      </c>
      <c r="J252" s="1059"/>
    </row>
    <row r="253" spans="1:10" s="741" customFormat="1" ht="28.5" customHeight="1">
      <c r="A253" s="1055" t="s">
        <v>136</v>
      </c>
      <c r="B253" s="991" t="s">
        <v>1447</v>
      </c>
      <c r="C253" s="991" t="s">
        <v>1448</v>
      </c>
      <c r="D253" s="1055" t="s">
        <v>2920</v>
      </c>
      <c r="E253" s="991" t="s">
        <v>3052</v>
      </c>
      <c r="F253" s="1056">
        <v>910</v>
      </c>
      <c r="G253" s="1057" t="s">
        <v>3502</v>
      </c>
      <c r="H253" s="1066">
        <v>12</v>
      </c>
      <c r="I253" s="1066">
        <v>12</v>
      </c>
      <c r="J253" s="1059"/>
    </row>
    <row r="254" spans="1:10" s="741" customFormat="1" ht="28.5" customHeight="1">
      <c r="A254" s="1055" t="s">
        <v>136</v>
      </c>
      <c r="B254" s="991" t="s">
        <v>1449</v>
      </c>
      <c r="C254" s="991" t="s">
        <v>1450</v>
      </c>
      <c r="D254" s="1055" t="s">
        <v>2920</v>
      </c>
      <c r="E254" s="991" t="s">
        <v>3052</v>
      </c>
      <c r="F254" s="1056">
        <v>910</v>
      </c>
      <c r="G254" s="1057" t="s">
        <v>3502</v>
      </c>
      <c r="H254" s="1066">
        <v>192</v>
      </c>
      <c r="I254" s="1066">
        <v>192</v>
      </c>
      <c r="J254" s="1059"/>
    </row>
    <row r="255" spans="1:10" s="741" customFormat="1" ht="28.5" customHeight="1">
      <c r="A255" s="1055" t="s">
        <v>136</v>
      </c>
      <c r="B255" s="991" t="s">
        <v>1451</v>
      </c>
      <c r="C255" s="991" t="s">
        <v>1452</v>
      </c>
      <c r="D255" s="1055" t="s">
        <v>2920</v>
      </c>
      <c r="E255" s="991" t="s">
        <v>3052</v>
      </c>
      <c r="F255" s="1056">
        <v>910</v>
      </c>
      <c r="G255" s="1057" t="s">
        <v>3502</v>
      </c>
      <c r="H255" s="1066">
        <v>115</v>
      </c>
      <c r="I255" s="1066">
        <v>115</v>
      </c>
      <c r="J255" s="1059"/>
    </row>
    <row r="256" spans="1:10" s="741" customFormat="1" ht="28.5" customHeight="1">
      <c r="A256" s="1055" t="s">
        <v>136</v>
      </c>
      <c r="B256" s="991" t="s">
        <v>1453</v>
      </c>
      <c r="C256" s="991" t="s">
        <v>1454</v>
      </c>
      <c r="D256" s="1055" t="s">
        <v>2920</v>
      </c>
      <c r="E256" s="991" t="s">
        <v>3052</v>
      </c>
      <c r="F256" s="1056">
        <v>910</v>
      </c>
      <c r="G256" s="1057" t="s">
        <v>3502</v>
      </c>
      <c r="H256" s="1066">
        <v>78</v>
      </c>
      <c r="I256" s="1066">
        <v>78</v>
      </c>
      <c r="J256" s="1059"/>
    </row>
    <row r="257" spans="1:10" s="741" customFormat="1" ht="28.5" customHeight="1">
      <c r="A257" s="1055" t="s">
        <v>136</v>
      </c>
      <c r="B257" s="991" t="s">
        <v>1455</v>
      </c>
      <c r="C257" s="991" t="s">
        <v>1456</v>
      </c>
      <c r="D257" s="1055" t="s">
        <v>2920</v>
      </c>
      <c r="E257" s="991" t="s">
        <v>3052</v>
      </c>
      <c r="F257" s="1056">
        <v>910</v>
      </c>
      <c r="G257" s="1057" t="s">
        <v>3502</v>
      </c>
      <c r="H257" s="1066">
        <v>291</v>
      </c>
      <c r="I257" s="1066">
        <v>291</v>
      </c>
      <c r="J257" s="1059"/>
    </row>
    <row r="258" spans="1:10" s="741" customFormat="1" ht="28.5" customHeight="1">
      <c r="A258" s="1055" t="s">
        <v>136</v>
      </c>
      <c r="B258" s="991" t="s">
        <v>4978</v>
      </c>
      <c r="C258" s="991" t="s">
        <v>1411</v>
      </c>
      <c r="D258" s="1055" t="s">
        <v>2920</v>
      </c>
      <c r="E258" s="991" t="s">
        <v>3052</v>
      </c>
      <c r="F258" s="1056">
        <v>910</v>
      </c>
      <c r="G258" s="1057" t="s">
        <v>3502</v>
      </c>
      <c r="H258" s="1066">
        <v>114</v>
      </c>
      <c r="I258" s="1066">
        <v>114</v>
      </c>
      <c r="J258" s="1059"/>
    </row>
    <row r="259" spans="1:10" s="741" customFormat="1" ht="28.5" customHeight="1">
      <c r="A259" s="1055" t="s">
        <v>136</v>
      </c>
      <c r="B259" s="991" t="s">
        <v>3596</v>
      </c>
      <c r="C259" s="991" t="s">
        <v>3595</v>
      </c>
      <c r="D259" s="1055" t="s">
        <v>2920</v>
      </c>
      <c r="E259" s="991" t="s">
        <v>3052</v>
      </c>
      <c r="F259" s="1056">
        <v>910</v>
      </c>
      <c r="G259" s="1057" t="s">
        <v>3502</v>
      </c>
      <c r="H259" s="1066">
        <v>104</v>
      </c>
      <c r="I259" s="1066">
        <v>104</v>
      </c>
      <c r="J259" s="1059"/>
    </row>
    <row r="260" spans="1:10" s="741" customFormat="1" ht="28.5" customHeight="1">
      <c r="A260" s="1055" t="s">
        <v>136</v>
      </c>
      <c r="B260" s="991" t="s">
        <v>3596</v>
      </c>
      <c r="C260" s="991" t="s">
        <v>3595</v>
      </c>
      <c r="D260" s="1055" t="s">
        <v>3224</v>
      </c>
      <c r="E260" s="991" t="s">
        <v>2643</v>
      </c>
      <c r="F260" s="1056">
        <v>910</v>
      </c>
      <c r="G260" s="1057" t="s">
        <v>3502</v>
      </c>
      <c r="H260" s="1066">
        <v>104</v>
      </c>
      <c r="I260" s="1066">
        <v>104</v>
      </c>
      <c r="J260" s="1059"/>
    </row>
    <row r="261" spans="1:10" s="741" customFormat="1" ht="28.5" customHeight="1">
      <c r="A261" s="1055" t="s">
        <v>136</v>
      </c>
      <c r="B261" s="991" t="s">
        <v>4979</v>
      </c>
      <c r="C261" s="991" t="s">
        <v>1413</v>
      </c>
      <c r="D261" s="1055" t="s">
        <v>2920</v>
      </c>
      <c r="E261" s="991" t="s">
        <v>3052</v>
      </c>
      <c r="F261" s="1056">
        <v>910</v>
      </c>
      <c r="G261" s="1057" t="s">
        <v>3502</v>
      </c>
      <c r="H261" s="1066">
        <v>252</v>
      </c>
      <c r="I261" s="1066">
        <v>252</v>
      </c>
      <c r="J261" s="1059"/>
    </row>
    <row r="262" spans="1:10" s="741" customFormat="1" ht="28.5" customHeight="1">
      <c r="A262" s="1055" t="s">
        <v>136</v>
      </c>
      <c r="B262" s="991" t="s">
        <v>1457</v>
      </c>
      <c r="C262" s="991" t="s">
        <v>2975</v>
      </c>
      <c r="D262" s="1055" t="s">
        <v>2920</v>
      </c>
      <c r="E262" s="991" t="s">
        <v>3052</v>
      </c>
      <c r="F262" s="1056">
        <v>910</v>
      </c>
      <c r="G262" s="1057" t="s">
        <v>3502</v>
      </c>
      <c r="H262" s="1066">
        <v>231</v>
      </c>
      <c r="I262" s="1066">
        <v>231</v>
      </c>
      <c r="J262" s="1059"/>
    </row>
    <row r="263" spans="1:10" s="741" customFormat="1" ht="28.5" customHeight="1">
      <c r="A263" s="1055" t="s">
        <v>136</v>
      </c>
      <c r="B263" s="991" t="s">
        <v>4980</v>
      </c>
      <c r="C263" s="991" t="s">
        <v>3599</v>
      </c>
      <c r="D263" s="1055" t="s">
        <v>3224</v>
      </c>
      <c r="E263" s="991" t="s">
        <v>2643</v>
      </c>
      <c r="F263" s="1056">
        <v>910</v>
      </c>
      <c r="G263" s="1057" t="s">
        <v>3502</v>
      </c>
      <c r="H263" s="1066">
        <v>35</v>
      </c>
      <c r="I263" s="1066">
        <v>35</v>
      </c>
      <c r="J263" s="1059"/>
    </row>
    <row r="264" spans="1:10" s="741" customFormat="1" ht="28.5" customHeight="1">
      <c r="A264" s="1055" t="s">
        <v>136</v>
      </c>
      <c r="B264" s="991" t="s">
        <v>4980</v>
      </c>
      <c r="C264" s="991" t="s">
        <v>3599</v>
      </c>
      <c r="D264" s="1055" t="s">
        <v>3048</v>
      </c>
      <c r="E264" s="991" t="s">
        <v>3058</v>
      </c>
      <c r="F264" s="1056">
        <v>910</v>
      </c>
      <c r="G264" s="1057" t="s">
        <v>3502</v>
      </c>
      <c r="H264" s="1066">
        <v>153</v>
      </c>
      <c r="I264" s="1066">
        <v>153</v>
      </c>
      <c r="J264" s="1059"/>
    </row>
    <row r="265" spans="1:10" s="741" customFormat="1" ht="28.5" customHeight="1">
      <c r="A265" s="1055" t="s">
        <v>136</v>
      </c>
      <c r="B265" s="991" t="s">
        <v>3597</v>
      </c>
      <c r="C265" s="991" t="s">
        <v>1428</v>
      </c>
      <c r="D265" s="1055" t="s">
        <v>2920</v>
      </c>
      <c r="E265" s="991" t="s">
        <v>3052</v>
      </c>
      <c r="F265" s="1056">
        <v>910</v>
      </c>
      <c r="G265" s="1057" t="s">
        <v>3502</v>
      </c>
      <c r="H265" s="1066">
        <v>156</v>
      </c>
      <c r="I265" s="1066">
        <v>156</v>
      </c>
      <c r="J265" s="1059"/>
    </row>
    <row r="266" spans="1:10" s="741" customFormat="1" ht="28.5" customHeight="1">
      <c r="A266" s="1055" t="s">
        <v>136</v>
      </c>
      <c r="B266" s="991" t="s">
        <v>3597</v>
      </c>
      <c r="C266" s="991" t="s">
        <v>1428</v>
      </c>
      <c r="D266" s="1055" t="s">
        <v>3224</v>
      </c>
      <c r="E266" s="991" t="s">
        <v>2643</v>
      </c>
      <c r="F266" s="1056">
        <v>910</v>
      </c>
      <c r="G266" s="1057" t="s">
        <v>3502</v>
      </c>
      <c r="H266" s="1066">
        <v>156</v>
      </c>
      <c r="I266" s="1066">
        <v>156</v>
      </c>
      <c r="J266" s="1059"/>
    </row>
    <row r="267" spans="1:10" s="741" customFormat="1" ht="28.5" customHeight="1">
      <c r="A267" s="1055" t="s">
        <v>136</v>
      </c>
      <c r="B267" s="991" t="s">
        <v>3597</v>
      </c>
      <c r="C267" s="991" t="s">
        <v>1428</v>
      </c>
      <c r="D267" s="1055" t="s">
        <v>3046</v>
      </c>
      <c r="E267" s="991" t="s">
        <v>3045</v>
      </c>
      <c r="F267" s="1056">
        <v>910</v>
      </c>
      <c r="G267" s="1057" t="s">
        <v>3502</v>
      </c>
      <c r="H267" s="1066">
        <v>156</v>
      </c>
      <c r="I267" s="1066">
        <v>156</v>
      </c>
      <c r="J267" s="1059"/>
    </row>
    <row r="268" spans="1:10" s="741" customFormat="1" ht="28.5" customHeight="1">
      <c r="A268" s="1055" t="s">
        <v>136</v>
      </c>
      <c r="B268" s="991" t="s">
        <v>2983</v>
      </c>
      <c r="C268" s="991" t="s">
        <v>1429</v>
      </c>
      <c r="D268" s="1055" t="s">
        <v>2920</v>
      </c>
      <c r="E268" s="991" t="s">
        <v>3052</v>
      </c>
      <c r="F268" s="1056">
        <v>910</v>
      </c>
      <c r="G268" s="1057" t="s">
        <v>3502</v>
      </c>
      <c r="H268" s="1066">
        <v>61</v>
      </c>
      <c r="I268" s="1066">
        <v>61</v>
      </c>
      <c r="J268" s="1059"/>
    </row>
    <row r="269" spans="1:10" s="741" customFormat="1" ht="28.5" customHeight="1">
      <c r="A269" s="1055" t="s">
        <v>136</v>
      </c>
      <c r="B269" s="991" t="s">
        <v>4981</v>
      </c>
      <c r="C269" s="991" t="s">
        <v>1430</v>
      </c>
      <c r="D269" s="1055" t="s">
        <v>2920</v>
      </c>
      <c r="E269" s="991" t="s">
        <v>3052</v>
      </c>
      <c r="F269" s="1056">
        <v>910</v>
      </c>
      <c r="G269" s="1057" t="s">
        <v>3502</v>
      </c>
      <c r="H269" s="1066">
        <v>197</v>
      </c>
      <c r="I269" s="1066">
        <v>197</v>
      </c>
      <c r="J269" s="1059"/>
    </row>
    <row r="270" spans="1:10" s="741" customFormat="1" ht="28.5" customHeight="1">
      <c r="A270" s="1055" t="s">
        <v>136</v>
      </c>
      <c r="B270" s="991" t="s">
        <v>3594</v>
      </c>
      <c r="C270" s="991" t="s">
        <v>1432</v>
      </c>
      <c r="D270" s="1055" t="s">
        <v>2920</v>
      </c>
      <c r="E270" s="991" t="s">
        <v>3052</v>
      </c>
      <c r="F270" s="1056">
        <v>910</v>
      </c>
      <c r="G270" s="1057" t="s">
        <v>3502</v>
      </c>
      <c r="H270" s="1066">
        <v>46</v>
      </c>
      <c r="I270" s="1066">
        <v>46</v>
      </c>
      <c r="J270" s="1059"/>
    </row>
    <row r="271" spans="1:10" s="741" customFormat="1" ht="28.5" customHeight="1">
      <c r="A271" s="1055" t="s">
        <v>136</v>
      </c>
      <c r="B271" s="991" t="s">
        <v>3656</v>
      </c>
      <c r="C271" s="991" t="s">
        <v>1437</v>
      </c>
      <c r="D271" s="1055" t="s">
        <v>2920</v>
      </c>
      <c r="E271" s="991" t="s">
        <v>3052</v>
      </c>
      <c r="F271" s="1056">
        <v>910</v>
      </c>
      <c r="G271" s="1057" t="s">
        <v>3502</v>
      </c>
      <c r="H271" s="1066">
        <v>280</v>
      </c>
      <c r="I271" s="1066">
        <v>280</v>
      </c>
      <c r="J271" s="1059"/>
    </row>
    <row r="272" spans="1:10" s="741" customFormat="1" ht="28.5" customHeight="1">
      <c r="A272" s="1055" t="s">
        <v>136</v>
      </c>
      <c r="B272" s="991" t="s">
        <v>4962</v>
      </c>
      <c r="C272" s="991" t="s">
        <v>1438</v>
      </c>
      <c r="D272" s="1055" t="s">
        <v>2920</v>
      </c>
      <c r="E272" s="991" t="s">
        <v>3052</v>
      </c>
      <c r="F272" s="1056">
        <v>910</v>
      </c>
      <c r="G272" s="1057" t="s">
        <v>3502</v>
      </c>
      <c r="H272" s="1066">
        <v>35</v>
      </c>
      <c r="I272" s="1066">
        <v>35</v>
      </c>
      <c r="J272" s="1059"/>
    </row>
    <row r="273" spans="1:10" s="741" customFormat="1" ht="28.5" customHeight="1">
      <c r="A273" s="1055" t="s">
        <v>136</v>
      </c>
      <c r="B273" s="991" t="s">
        <v>4962</v>
      </c>
      <c r="C273" s="991" t="s">
        <v>1438</v>
      </c>
      <c r="D273" s="1055" t="s">
        <v>3224</v>
      </c>
      <c r="E273" s="991" t="s">
        <v>2643</v>
      </c>
      <c r="F273" s="1056">
        <v>910</v>
      </c>
      <c r="G273" s="1057" t="s">
        <v>3502</v>
      </c>
      <c r="H273" s="1066">
        <v>112</v>
      </c>
      <c r="I273" s="1066">
        <v>112</v>
      </c>
      <c r="J273" s="1059"/>
    </row>
    <row r="274" spans="1:10" s="741" customFormat="1" ht="28.5" customHeight="1">
      <c r="A274" s="1055" t="s">
        <v>136</v>
      </c>
      <c r="B274" s="991" t="s">
        <v>4982</v>
      </c>
      <c r="C274" s="991" t="s">
        <v>4986</v>
      </c>
      <c r="D274" s="1055" t="s">
        <v>2920</v>
      </c>
      <c r="E274" s="991" t="s">
        <v>4988</v>
      </c>
      <c r="F274" s="1056">
        <v>910</v>
      </c>
      <c r="G274" s="1057" t="s">
        <v>3502</v>
      </c>
      <c r="H274" s="1066">
        <v>156</v>
      </c>
      <c r="I274" s="1066">
        <v>156</v>
      </c>
      <c r="J274" s="1059"/>
    </row>
    <row r="275" spans="1:10" s="741" customFormat="1" ht="28.5" customHeight="1">
      <c r="A275" s="1055" t="s">
        <v>136</v>
      </c>
      <c r="B275" s="991" t="s">
        <v>2979</v>
      </c>
      <c r="C275" s="991" t="s">
        <v>2980</v>
      </c>
      <c r="D275" s="1055" t="s">
        <v>2920</v>
      </c>
      <c r="E275" s="991" t="s">
        <v>3052</v>
      </c>
      <c r="F275" s="1056">
        <v>910</v>
      </c>
      <c r="G275" s="1057" t="s">
        <v>3502</v>
      </c>
      <c r="H275" s="1066">
        <v>58</v>
      </c>
      <c r="I275" s="1066">
        <v>58</v>
      </c>
      <c r="J275" s="1059"/>
    </row>
    <row r="276" spans="1:10" s="741" customFormat="1" ht="28.5" customHeight="1">
      <c r="A276" s="1055" t="s">
        <v>136</v>
      </c>
      <c r="B276" s="991" t="s">
        <v>1458</v>
      </c>
      <c r="C276" s="991" t="s">
        <v>2976</v>
      </c>
      <c r="D276" s="1055" t="s">
        <v>2920</v>
      </c>
      <c r="E276" s="991" t="s">
        <v>3052</v>
      </c>
      <c r="F276" s="1056">
        <v>910</v>
      </c>
      <c r="G276" s="1057" t="s">
        <v>3502</v>
      </c>
      <c r="H276" s="1066">
        <v>58</v>
      </c>
      <c r="I276" s="1066">
        <v>58</v>
      </c>
      <c r="J276" s="1059"/>
    </row>
    <row r="277" spans="1:10" s="741" customFormat="1" ht="28.5" customHeight="1">
      <c r="A277" s="1055" t="s">
        <v>136</v>
      </c>
      <c r="B277" s="991" t="s">
        <v>1459</v>
      </c>
      <c r="C277" s="991" t="s">
        <v>1460</v>
      </c>
      <c r="D277" s="1055" t="s">
        <v>2920</v>
      </c>
      <c r="E277" s="991" t="s">
        <v>3052</v>
      </c>
      <c r="F277" s="1056">
        <v>910</v>
      </c>
      <c r="G277" s="1057" t="s">
        <v>3502</v>
      </c>
      <c r="H277" s="1066">
        <v>98</v>
      </c>
      <c r="I277" s="1066">
        <v>98</v>
      </c>
      <c r="J277" s="1059"/>
    </row>
    <row r="278" spans="1:10" s="741" customFormat="1" ht="28.5" customHeight="1">
      <c r="A278" s="1055" t="s">
        <v>136</v>
      </c>
      <c r="B278" s="991" t="s">
        <v>4983</v>
      </c>
      <c r="C278" s="991" t="s">
        <v>4987</v>
      </c>
      <c r="D278" s="1055" t="s">
        <v>2920</v>
      </c>
      <c r="E278" s="991" t="s">
        <v>4988</v>
      </c>
      <c r="F278" s="1056">
        <v>910</v>
      </c>
      <c r="G278" s="1057" t="s">
        <v>3502</v>
      </c>
      <c r="H278" s="1066">
        <v>83</v>
      </c>
      <c r="I278" s="1066">
        <v>83</v>
      </c>
      <c r="J278" s="1059"/>
    </row>
    <row r="279" spans="1:10" s="741" customFormat="1" ht="28.5" customHeight="1">
      <c r="A279" s="1055" t="s">
        <v>136</v>
      </c>
      <c r="B279" s="991" t="s">
        <v>2981</v>
      </c>
      <c r="C279" s="991" t="s">
        <v>2982</v>
      </c>
      <c r="D279" s="1055" t="s">
        <v>2920</v>
      </c>
      <c r="E279" s="991" t="s">
        <v>3052</v>
      </c>
      <c r="F279" s="1056">
        <v>910</v>
      </c>
      <c r="G279" s="1057" t="s">
        <v>3502</v>
      </c>
      <c r="H279" s="1066">
        <v>58</v>
      </c>
      <c r="I279" s="1066">
        <v>58</v>
      </c>
      <c r="J279" s="1059"/>
    </row>
    <row r="280" spans="1:10" s="741" customFormat="1" ht="28.5" customHeight="1">
      <c r="A280" s="1055" t="s">
        <v>136</v>
      </c>
      <c r="B280" s="991" t="s">
        <v>1461</v>
      </c>
      <c r="C280" s="991" t="s">
        <v>5183</v>
      </c>
      <c r="D280" s="1055" t="s">
        <v>2920</v>
      </c>
      <c r="E280" s="991" t="s">
        <v>3052</v>
      </c>
      <c r="F280" s="1056">
        <v>910</v>
      </c>
      <c r="G280" s="1057" t="s">
        <v>3502</v>
      </c>
      <c r="H280" s="1066">
        <v>153</v>
      </c>
      <c r="I280" s="1066">
        <v>153</v>
      </c>
      <c r="J280" s="1059"/>
    </row>
    <row r="281" spans="1:10" s="741" customFormat="1" ht="28.5" customHeight="1">
      <c r="A281" s="1055" t="s">
        <v>136</v>
      </c>
      <c r="B281" s="991" t="s">
        <v>4984</v>
      </c>
      <c r="C281" s="991" t="s">
        <v>3598</v>
      </c>
      <c r="D281" s="1055" t="s">
        <v>2920</v>
      </c>
      <c r="E281" s="991" t="s">
        <v>3052</v>
      </c>
      <c r="F281" s="1056">
        <v>910</v>
      </c>
      <c r="G281" s="1057" t="s">
        <v>3502</v>
      </c>
      <c r="H281" s="1066">
        <v>132</v>
      </c>
      <c r="I281" s="1066">
        <v>132</v>
      </c>
      <c r="J281" s="1059"/>
    </row>
    <row r="282" spans="1:10" s="741" customFormat="1" ht="28.5" customHeight="1">
      <c r="A282" s="1055" t="s">
        <v>136</v>
      </c>
      <c r="B282" s="991" t="s">
        <v>1462</v>
      </c>
      <c r="C282" s="991" t="s">
        <v>1463</v>
      </c>
      <c r="D282" s="1055" t="s">
        <v>2920</v>
      </c>
      <c r="E282" s="991" t="s">
        <v>3052</v>
      </c>
      <c r="F282" s="1056">
        <v>910</v>
      </c>
      <c r="G282" s="1057" t="s">
        <v>3502</v>
      </c>
      <c r="H282" s="1066">
        <v>58</v>
      </c>
      <c r="I282" s="1066">
        <v>58</v>
      </c>
      <c r="J282" s="1059"/>
    </row>
    <row r="283" spans="1:10" s="741" customFormat="1" ht="28.5" customHeight="1">
      <c r="A283" s="1055" t="s">
        <v>136</v>
      </c>
      <c r="B283" s="991" t="s">
        <v>2977</v>
      </c>
      <c r="C283" s="991" t="s">
        <v>2978</v>
      </c>
      <c r="D283" s="1055" t="s">
        <v>2920</v>
      </c>
      <c r="E283" s="991" t="s">
        <v>3052</v>
      </c>
      <c r="F283" s="1056">
        <v>910</v>
      </c>
      <c r="G283" s="1057" t="s">
        <v>3502</v>
      </c>
      <c r="H283" s="1066">
        <v>58</v>
      </c>
      <c r="I283" s="1066">
        <v>58</v>
      </c>
      <c r="J283" s="1059"/>
    </row>
    <row r="284" spans="1:10" s="741" customFormat="1" ht="28.5" customHeight="1">
      <c r="A284" s="1055" t="s">
        <v>136</v>
      </c>
      <c r="B284" s="991" t="s">
        <v>1464</v>
      </c>
      <c r="C284" s="991" t="s">
        <v>1425</v>
      </c>
      <c r="D284" s="1055" t="s">
        <v>2920</v>
      </c>
      <c r="E284" s="991" t="s">
        <v>3052</v>
      </c>
      <c r="F284" s="1056">
        <v>910</v>
      </c>
      <c r="G284" s="1057" t="s">
        <v>3502</v>
      </c>
      <c r="H284" s="1066">
        <v>29</v>
      </c>
      <c r="I284" s="1066">
        <v>29</v>
      </c>
      <c r="J284" s="1059"/>
    </row>
    <row r="285" spans="1:10" s="741" customFormat="1" ht="28.5" customHeight="1">
      <c r="A285" s="1055" t="s">
        <v>136</v>
      </c>
      <c r="B285" s="991" t="s">
        <v>1465</v>
      </c>
      <c r="C285" s="991" t="s">
        <v>1466</v>
      </c>
      <c r="D285" s="1055" t="s">
        <v>2920</v>
      </c>
      <c r="E285" s="991" t="s">
        <v>3052</v>
      </c>
      <c r="F285" s="1056">
        <v>910</v>
      </c>
      <c r="G285" s="1057" t="s">
        <v>3502</v>
      </c>
      <c r="H285" s="1066">
        <v>61</v>
      </c>
      <c r="I285" s="1066">
        <v>61</v>
      </c>
      <c r="J285" s="1059"/>
    </row>
    <row r="286" spans="1:10" s="741" customFormat="1" ht="28.5" customHeight="1">
      <c r="A286" s="1055" t="s">
        <v>136</v>
      </c>
      <c r="B286" s="991" t="s">
        <v>5969</v>
      </c>
      <c r="C286" s="991" t="s">
        <v>5970</v>
      </c>
      <c r="D286" s="1055" t="s">
        <v>2920</v>
      </c>
      <c r="E286" s="991" t="s">
        <v>3052</v>
      </c>
      <c r="F286" s="1056">
        <v>910</v>
      </c>
      <c r="G286" s="1057" t="s">
        <v>3502</v>
      </c>
      <c r="H286" s="1066">
        <v>61</v>
      </c>
      <c r="I286" s="1066">
        <v>61</v>
      </c>
      <c r="J286" s="1059"/>
    </row>
    <row r="287" spans="1:10" s="741" customFormat="1" ht="28.5" customHeight="1">
      <c r="A287" s="1055" t="s">
        <v>136</v>
      </c>
      <c r="B287" s="991" t="s">
        <v>1467</v>
      </c>
      <c r="C287" s="991" t="s">
        <v>1468</v>
      </c>
      <c r="D287" s="1055" t="s">
        <v>3224</v>
      </c>
      <c r="E287" s="991" t="s">
        <v>2643</v>
      </c>
      <c r="F287" s="1056">
        <v>910</v>
      </c>
      <c r="G287" s="1057" t="s">
        <v>3502</v>
      </c>
      <c r="H287" s="1066">
        <v>105</v>
      </c>
      <c r="I287" s="1066">
        <v>105</v>
      </c>
      <c r="J287" s="1059"/>
    </row>
    <row r="288" spans="1:10" s="741" customFormat="1" ht="28.5" customHeight="1">
      <c r="A288" s="1055" t="s">
        <v>136</v>
      </c>
      <c r="B288" s="991" t="s">
        <v>4963</v>
      </c>
      <c r="C288" s="991" t="s">
        <v>1469</v>
      </c>
      <c r="D288" s="1055" t="s">
        <v>2920</v>
      </c>
      <c r="E288" s="991" t="s">
        <v>3052</v>
      </c>
      <c r="F288" s="1056">
        <v>910</v>
      </c>
      <c r="G288" s="1057" t="s">
        <v>3502</v>
      </c>
      <c r="H288" s="1066">
        <v>252</v>
      </c>
      <c r="I288" s="1066">
        <v>252</v>
      </c>
      <c r="J288" s="1059"/>
    </row>
    <row r="289" spans="1:10" s="741" customFormat="1" ht="28.5" customHeight="1">
      <c r="A289" s="1055" t="s">
        <v>136</v>
      </c>
      <c r="B289" s="991" t="s">
        <v>4964</v>
      </c>
      <c r="C289" s="991" t="s">
        <v>1471</v>
      </c>
      <c r="D289" s="1055" t="s">
        <v>2920</v>
      </c>
      <c r="E289" s="991" t="s">
        <v>3052</v>
      </c>
      <c r="F289" s="1056">
        <v>910</v>
      </c>
      <c r="G289" s="1057" t="s">
        <v>3502</v>
      </c>
      <c r="H289" s="1066">
        <v>252</v>
      </c>
      <c r="I289" s="1066">
        <v>252</v>
      </c>
      <c r="J289" s="1059"/>
    </row>
    <row r="290" spans="1:10" s="741" customFormat="1" ht="28.5" customHeight="1">
      <c r="A290" s="1055" t="s">
        <v>136</v>
      </c>
      <c r="B290" s="991" t="s">
        <v>4965</v>
      </c>
      <c r="C290" s="991" t="s">
        <v>3977</v>
      </c>
      <c r="D290" s="1055" t="s">
        <v>2920</v>
      </c>
      <c r="E290" s="991" t="s">
        <v>3052</v>
      </c>
      <c r="F290" s="1056">
        <v>910</v>
      </c>
      <c r="G290" s="1057" t="s">
        <v>3502</v>
      </c>
      <c r="H290" s="1066">
        <v>126</v>
      </c>
      <c r="I290" s="1066">
        <v>126</v>
      </c>
      <c r="J290" s="1059"/>
    </row>
    <row r="291" spans="1:10" ht="28.5" customHeight="1">
      <c r="A291" s="1055" t="s">
        <v>136</v>
      </c>
      <c r="B291" s="1074" t="s">
        <v>4965</v>
      </c>
      <c r="C291" s="1075" t="s">
        <v>3977</v>
      </c>
      <c r="D291" s="1075" t="s">
        <v>3224</v>
      </c>
      <c r="E291" s="1075" t="s">
        <v>2643</v>
      </c>
      <c r="F291" s="1056">
        <v>910</v>
      </c>
      <c r="G291" s="1076" t="s">
        <v>3502</v>
      </c>
      <c r="H291" s="1077">
        <v>126</v>
      </c>
      <c r="I291" s="1078">
        <v>126</v>
      </c>
      <c r="J291" s="1079"/>
    </row>
    <row r="292" spans="1:10" s="741" customFormat="1" ht="28.5" customHeight="1">
      <c r="A292" s="1055" t="s">
        <v>136</v>
      </c>
      <c r="B292" s="991" t="s">
        <v>4966</v>
      </c>
      <c r="C292" s="991" t="s">
        <v>1472</v>
      </c>
      <c r="D292" s="1055" t="s">
        <v>2920</v>
      </c>
      <c r="E292" s="991" t="s">
        <v>3052</v>
      </c>
      <c r="F292" s="1056">
        <v>910</v>
      </c>
      <c r="G292" s="1057" t="s">
        <v>3502</v>
      </c>
      <c r="H292" s="1066">
        <v>128</v>
      </c>
      <c r="I292" s="1066">
        <v>128</v>
      </c>
      <c r="J292" s="1059"/>
    </row>
    <row r="293" spans="1:10" s="741" customFormat="1" ht="28.5" customHeight="1">
      <c r="A293" s="1061" t="s">
        <v>136</v>
      </c>
      <c r="B293" s="992" t="s">
        <v>5502</v>
      </c>
      <c r="C293" s="992" t="s">
        <v>5503</v>
      </c>
      <c r="D293" s="1061" t="s">
        <v>3224</v>
      </c>
      <c r="E293" s="992" t="s">
        <v>2643</v>
      </c>
      <c r="F293" s="1062">
        <v>910</v>
      </c>
      <c r="G293" s="1063" t="s">
        <v>3502</v>
      </c>
      <c r="H293" s="1072">
        <v>103</v>
      </c>
      <c r="I293" s="1072">
        <v>103</v>
      </c>
      <c r="J293" s="1073"/>
    </row>
    <row r="294" spans="1:10" s="741" customFormat="1" ht="28.5" customHeight="1">
      <c r="A294" s="1061" t="s">
        <v>136</v>
      </c>
      <c r="B294" s="992" t="s">
        <v>5504</v>
      </c>
      <c r="C294" s="992" t="s">
        <v>5505</v>
      </c>
      <c r="D294" s="1061" t="s">
        <v>3224</v>
      </c>
      <c r="E294" s="992" t="s">
        <v>2643</v>
      </c>
      <c r="F294" s="1062">
        <v>910</v>
      </c>
      <c r="G294" s="1063" t="s">
        <v>3502</v>
      </c>
      <c r="H294" s="1072">
        <v>116</v>
      </c>
      <c r="I294" s="1072">
        <v>116</v>
      </c>
      <c r="J294" s="1073"/>
    </row>
    <row r="295" spans="1:10" s="741" customFormat="1" ht="28.5" customHeight="1">
      <c r="A295" s="1055" t="s">
        <v>136</v>
      </c>
      <c r="B295" s="991" t="s">
        <v>4985</v>
      </c>
      <c r="C295" s="991" t="s">
        <v>2984</v>
      </c>
      <c r="D295" s="1055" t="s">
        <v>2920</v>
      </c>
      <c r="E295" s="991" t="s">
        <v>3052</v>
      </c>
      <c r="F295" s="1056">
        <v>910</v>
      </c>
      <c r="G295" s="1057" t="s">
        <v>3502</v>
      </c>
      <c r="H295" s="1066">
        <v>1008</v>
      </c>
      <c r="I295" s="1066">
        <v>0</v>
      </c>
      <c r="J295" s="1059"/>
    </row>
    <row r="296" spans="1:10" s="741" customFormat="1" ht="28.5" customHeight="1">
      <c r="A296" s="1050" t="s">
        <v>137</v>
      </c>
      <c r="B296" s="1051"/>
      <c r="C296" s="1052" t="s">
        <v>3915</v>
      </c>
      <c r="D296" s="1051"/>
      <c r="E296" s="1051"/>
      <c r="F296" s="1051"/>
      <c r="G296" s="1051"/>
      <c r="H296" s="1051"/>
      <c r="I296" s="1053"/>
      <c r="J296" s="1054"/>
    </row>
    <row r="297" spans="1:10" s="741" customFormat="1" ht="28.5" customHeight="1">
      <c r="A297" s="1055" t="s">
        <v>137</v>
      </c>
      <c r="B297" s="991" t="s">
        <v>1473</v>
      </c>
      <c r="C297" s="991" t="s">
        <v>1474</v>
      </c>
      <c r="D297" s="1055" t="s">
        <v>2920</v>
      </c>
      <c r="E297" s="991" t="s">
        <v>3052</v>
      </c>
      <c r="F297" s="1056">
        <v>910</v>
      </c>
      <c r="G297" s="1057" t="s">
        <v>3502</v>
      </c>
      <c r="H297" s="1066">
        <v>128</v>
      </c>
      <c r="I297" s="1066">
        <v>128</v>
      </c>
      <c r="J297" s="1059"/>
    </row>
    <row r="298" spans="1:10" s="741" customFormat="1" ht="28.5" customHeight="1">
      <c r="A298" s="1055" t="s">
        <v>137</v>
      </c>
      <c r="B298" s="991" t="s">
        <v>1475</v>
      </c>
      <c r="C298" s="991" t="s">
        <v>1476</v>
      </c>
      <c r="D298" s="1055" t="s">
        <v>2920</v>
      </c>
      <c r="E298" s="991" t="s">
        <v>3052</v>
      </c>
      <c r="F298" s="1056">
        <v>910</v>
      </c>
      <c r="G298" s="1057" t="s">
        <v>3502</v>
      </c>
      <c r="H298" s="1066">
        <v>31</v>
      </c>
      <c r="I298" s="1066">
        <v>31</v>
      </c>
      <c r="J298" s="1059"/>
    </row>
    <row r="299" spans="1:10" s="741" customFormat="1" ht="28.5" customHeight="1">
      <c r="A299" s="1055" t="s">
        <v>137</v>
      </c>
      <c r="B299" s="991" t="s">
        <v>1606</v>
      </c>
      <c r="C299" s="991" t="s">
        <v>4961</v>
      </c>
      <c r="D299" s="1055" t="s">
        <v>3054</v>
      </c>
      <c r="E299" s="991" t="s">
        <v>3455</v>
      </c>
      <c r="F299" s="1056">
        <v>910</v>
      </c>
      <c r="G299" s="1057" t="s">
        <v>3502</v>
      </c>
      <c r="H299" s="1066">
        <v>20</v>
      </c>
      <c r="I299" s="1066">
        <v>20</v>
      </c>
      <c r="J299" s="1059"/>
    </row>
    <row r="300" spans="1:10" s="741" customFormat="1" ht="28.5" customHeight="1">
      <c r="A300" s="1055" t="s">
        <v>137</v>
      </c>
      <c r="B300" s="991" t="s">
        <v>1606</v>
      </c>
      <c r="C300" s="991" t="s">
        <v>4961</v>
      </c>
      <c r="D300" s="1055" t="s">
        <v>2920</v>
      </c>
      <c r="E300" s="991" t="s">
        <v>4988</v>
      </c>
      <c r="F300" s="1056">
        <v>910</v>
      </c>
      <c r="G300" s="1057" t="s">
        <v>3502</v>
      </c>
      <c r="H300" s="1066">
        <v>168</v>
      </c>
      <c r="I300" s="1066">
        <v>168</v>
      </c>
      <c r="J300" s="1059"/>
    </row>
    <row r="301" spans="1:10" s="741" customFormat="1" ht="28.5" customHeight="1">
      <c r="A301" s="1055" t="s">
        <v>137</v>
      </c>
      <c r="B301" s="991" t="s">
        <v>1606</v>
      </c>
      <c r="C301" s="991" t="s">
        <v>4961</v>
      </c>
      <c r="D301" s="1055" t="s">
        <v>3053</v>
      </c>
      <c r="E301" s="991" t="s">
        <v>2644</v>
      </c>
      <c r="F301" s="1056">
        <v>910</v>
      </c>
      <c r="G301" s="1057" t="s">
        <v>3502</v>
      </c>
      <c r="H301" s="1066">
        <v>396</v>
      </c>
      <c r="I301" s="1066">
        <v>396</v>
      </c>
      <c r="J301" s="1059"/>
    </row>
    <row r="302" spans="1:10" s="741" customFormat="1" ht="28.5" customHeight="1">
      <c r="A302" s="1055" t="s">
        <v>137</v>
      </c>
      <c r="B302" s="991" t="s">
        <v>1477</v>
      </c>
      <c r="C302" s="991" t="s">
        <v>1478</v>
      </c>
      <c r="D302" s="1055" t="s">
        <v>2920</v>
      </c>
      <c r="E302" s="991" t="s">
        <v>3052</v>
      </c>
      <c r="F302" s="1056">
        <v>910</v>
      </c>
      <c r="G302" s="1057" t="s">
        <v>3502</v>
      </c>
      <c r="H302" s="1066">
        <v>20</v>
      </c>
      <c r="I302" s="1066">
        <v>20</v>
      </c>
      <c r="J302" s="1059"/>
    </row>
    <row r="303" spans="1:10" s="741" customFormat="1" ht="28.5" customHeight="1">
      <c r="A303" s="1055" t="s">
        <v>137</v>
      </c>
      <c r="B303" s="991" t="s">
        <v>1479</v>
      </c>
      <c r="C303" s="991" t="s">
        <v>1480</v>
      </c>
      <c r="D303" s="1055" t="s">
        <v>2920</v>
      </c>
      <c r="E303" s="991" t="s">
        <v>3052</v>
      </c>
      <c r="F303" s="1056">
        <v>910</v>
      </c>
      <c r="G303" s="1057" t="s">
        <v>3502</v>
      </c>
      <c r="H303" s="1066">
        <v>30</v>
      </c>
      <c r="I303" s="1066">
        <v>30</v>
      </c>
      <c r="J303" s="1059"/>
    </row>
    <row r="304" spans="1:10" s="741" customFormat="1" ht="28.5" customHeight="1">
      <c r="A304" s="1055" t="s">
        <v>137</v>
      </c>
      <c r="B304" s="991" t="s">
        <v>1481</v>
      </c>
      <c r="C304" s="991" t="s">
        <v>1482</v>
      </c>
      <c r="D304" s="1055" t="s">
        <v>2920</v>
      </c>
      <c r="E304" s="991" t="s">
        <v>3052</v>
      </c>
      <c r="F304" s="1056">
        <v>910</v>
      </c>
      <c r="G304" s="1057" t="s">
        <v>3502</v>
      </c>
      <c r="H304" s="1066">
        <v>298</v>
      </c>
      <c r="I304" s="1066">
        <v>298</v>
      </c>
      <c r="J304" s="1059"/>
    </row>
    <row r="305" spans="1:10" s="741" customFormat="1" ht="28.5" customHeight="1">
      <c r="A305" s="1055" t="s">
        <v>137</v>
      </c>
      <c r="B305" s="991" t="s">
        <v>1483</v>
      </c>
      <c r="C305" s="991" t="s">
        <v>1484</v>
      </c>
      <c r="D305" s="1055" t="s">
        <v>2920</v>
      </c>
      <c r="E305" s="991" t="s">
        <v>3052</v>
      </c>
      <c r="F305" s="1056">
        <v>910</v>
      </c>
      <c r="G305" s="1057" t="s">
        <v>3502</v>
      </c>
      <c r="H305" s="1066">
        <v>18</v>
      </c>
      <c r="I305" s="1066">
        <v>18</v>
      </c>
      <c r="J305" s="1059"/>
    </row>
    <row r="306" spans="1:10" s="741" customFormat="1" ht="28.5" customHeight="1">
      <c r="A306" s="1055" t="s">
        <v>137</v>
      </c>
      <c r="B306" s="991" t="s">
        <v>1485</v>
      </c>
      <c r="C306" s="991" t="s">
        <v>1486</v>
      </c>
      <c r="D306" s="1055" t="s">
        <v>2920</v>
      </c>
      <c r="E306" s="991" t="s">
        <v>3052</v>
      </c>
      <c r="F306" s="1056">
        <v>910</v>
      </c>
      <c r="G306" s="1057" t="s">
        <v>3502</v>
      </c>
      <c r="H306" s="1066">
        <v>38</v>
      </c>
      <c r="I306" s="1066">
        <v>38</v>
      </c>
      <c r="J306" s="1059"/>
    </row>
    <row r="307" spans="1:10" s="741" customFormat="1" ht="28.5" customHeight="1">
      <c r="A307" s="1055" t="s">
        <v>137</v>
      </c>
      <c r="B307" s="991" t="s">
        <v>1487</v>
      </c>
      <c r="C307" s="991" t="s">
        <v>1488</v>
      </c>
      <c r="D307" s="1055" t="s">
        <v>2920</v>
      </c>
      <c r="E307" s="991" t="s">
        <v>3052</v>
      </c>
      <c r="F307" s="1056">
        <v>910</v>
      </c>
      <c r="G307" s="1057" t="s">
        <v>3502</v>
      </c>
      <c r="H307" s="1066">
        <v>20</v>
      </c>
      <c r="I307" s="1066">
        <v>20</v>
      </c>
      <c r="J307" s="1059"/>
    </row>
    <row r="308" spans="1:10" s="741" customFormat="1" ht="28.5" customHeight="1">
      <c r="A308" s="1055" t="s">
        <v>137</v>
      </c>
      <c r="B308" s="991" t="s">
        <v>1489</v>
      </c>
      <c r="C308" s="991" t="s">
        <v>1490</v>
      </c>
      <c r="D308" s="1055" t="s">
        <v>2920</v>
      </c>
      <c r="E308" s="991" t="s">
        <v>3052</v>
      </c>
      <c r="F308" s="1056">
        <v>910</v>
      </c>
      <c r="G308" s="1057" t="s">
        <v>3502</v>
      </c>
      <c r="H308" s="1066">
        <v>32</v>
      </c>
      <c r="I308" s="1066">
        <v>32</v>
      </c>
      <c r="J308" s="1059"/>
    </row>
    <row r="309" spans="1:10" s="741" customFormat="1" ht="28.5" customHeight="1">
      <c r="A309" s="1055" t="s">
        <v>137</v>
      </c>
      <c r="B309" s="991" t="s">
        <v>1489</v>
      </c>
      <c r="C309" s="991" t="s">
        <v>1490</v>
      </c>
      <c r="D309" s="1055" t="s">
        <v>3051</v>
      </c>
      <c r="E309" s="991" t="s">
        <v>3057</v>
      </c>
      <c r="F309" s="1056">
        <v>910</v>
      </c>
      <c r="G309" s="1057" t="s">
        <v>3502</v>
      </c>
      <c r="H309" s="1066">
        <v>32</v>
      </c>
      <c r="I309" s="1066">
        <v>32</v>
      </c>
      <c r="J309" s="1059"/>
    </row>
    <row r="310" spans="1:10" s="741" customFormat="1" ht="28.5" customHeight="1">
      <c r="A310" s="1055" t="s">
        <v>137</v>
      </c>
      <c r="B310" s="991" t="s">
        <v>3657</v>
      </c>
      <c r="C310" s="991" t="s">
        <v>1491</v>
      </c>
      <c r="D310" s="1055" t="s">
        <v>2920</v>
      </c>
      <c r="E310" s="991" t="s">
        <v>3052</v>
      </c>
      <c r="F310" s="1056">
        <v>910</v>
      </c>
      <c r="G310" s="1057" t="s">
        <v>3502</v>
      </c>
      <c r="H310" s="1066">
        <v>17</v>
      </c>
      <c r="I310" s="1066">
        <v>17</v>
      </c>
      <c r="J310" s="1059"/>
    </row>
    <row r="311" spans="1:10" s="741" customFormat="1" ht="28.5" customHeight="1">
      <c r="A311" s="1055" t="s">
        <v>137</v>
      </c>
      <c r="B311" s="991" t="s">
        <v>3658</v>
      </c>
      <c r="C311" s="991" t="s">
        <v>1492</v>
      </c>
      <c r="D311" s="1055" t="s">
        <v>2920</v>
      </c>
      <c r="E311" s="991" t="s">
        <v>3052</v>
      </c>
      <c r="F311" s="1056">
        <v>910</v>
      </c>
      <c r="G311" s="1057" t="s">
        <v>3502</v>
      </c>
      <c r="H311" s="1066">
        <v>25</v>
      </c>
      <c r="I311" s="1066">
        <v>25</v>
      </c>
      <c r="J311" s="1059"/>
    </row>
    <row r="312" spans="1:10" s="741" customFormat="1" ht="28.5" customHeight="1">
      <c r="A312" s="1055" t="s">
        <v>137</v>
      </c>
      <c r="B312" s="991" t="s">
        <v>1493</v>
      </c>
      <c r="C312" s="991" t="s">
        <v>1494</v>
      </c>
      <c r="D312" s="1055" t="s">
        <v>2920</v>
      </c>
      <c r="E312" s="991" t="s">
        <v>3052</v>
      </c>
      <c r="F312" s="1056">
        <v>910</v>
      </c>
      <c r="G312" s="1057" t="s">
        <v>3502</v>
      </c>
      <c r="H312" s="1066">
        <v>28</v>
      </c>
      <c r="I312" s="1066">
        <v>28</v>
      </c>
      <c r="J312" s="1059"/>
    </row>
    <row r="313" spans="1:10" s="741" customFormat="1" ht="28.5" customHeight="1">
      <c r="A313" s="1055" t="s">
        <v>137</v>
      </c>
      <c r="B313" s="1080" t="s">
        <v>1493</v>
      </c>
      <c r="C313" s="991" t="s">
        <v>4960</v>
      </c>
      <c r="D313" s="1055">
        <v>515</v>
      </c>
      <c r="E313" s="991" t="s">
        <v>3521</v>
      </c>
      <c r="F313" s="1056">
        <v>910</v>
      </c>
      <c r="G313" s="1057" t="s">
        <v>3502</v>
      </c>
      <c r="H313" s="1066">
        <v>76</v>
      </c>
      <c r="I313" s="1066">
        <v>76</v>
      </c>
      <c r="J313" s="1059"/>
    </row>
    <row r="314" spans="1:10" s="741" customFormat="1" ht="28.5" customHeight="1">
      <c r="A314" s="1055" t="s">
        <v>137</v>
      </c>
      <c r="B314" s="991" t="s">
        <v>1495</v>
      </c>
      <c r="C314" s="991" t="s">
        <v>1496</v>
      </c>
      <c r="D314" s="1055" t="s">
        <v>2920</v>
      </c>
      <c r="E314" s="991" t="s">
        <v>3052</v>
      </c>
      <c r="F314" s="1056">
        <v>910</v>
      </c>
      <c r="G314" s="1057" t="s">
        <v>3502</v>
      </c>
      <c r="H314" s="1066">
        <v>47</v>
      </c>
      <c r="I314" s="1066">
        <v>47</v>
      </c>
      <c r="J314" s="1059"/>
    </row>
    <row r="315" spans="1:10" s="741" customFormat="1" ht="28.5" customHeight="1">
      <c r="A315" s="1055" t="s">
        <v>137</v>
      </c>
      <c r="B315" s="991" t="s">
        <v>1497</v>
      </c>
      <c r="C315" s="991" t="s">
        <v>1498</v>
      </c>
      <c r="D315" s="1055" t="s">
        <v>2920</v>
      </c>
      <c r="E315" s="991" t="s">
        <v>3052</v>
      </c>
      <c r="F315" s="1056">
        <v>910</v>
      </c>
      <c r="G315" s="1057" t="s">
        <v>3502</v>
      </c>
      <c r="H315" s="1066">
        <v>25</v>
      </c>
      <c r="I315" s="1066">
        <v>25</v>
      </c>
      <c r="J315" s="1059"/>
    </row>
    <row r="316" spans="1:10" s="741" customFormat="1" ht="28.5" customHeight="1">
      <c r="A316" s="1354" t="s">
        <v>137</v>
      </c>
      <c r="B316" s="1355" t="s">
        <v>1497</v>
      </c>
      <c r="C316" s="1355" t="s">
        <v>6225</v>
      </c>
      <c r="D316" s="1354" t="s">
        <v>3453</v>
      </c>
      <c r="E316" s="1355" t="s">
        <v>3521</v>
      </c>
      <c r="F316" s="1354" t="s">
        <v>3894</v>
      </c>
      <c r="G316" s="1356" t="s">
        <v>3502</v>
      </c>
      <c r="H316" s="1357">
        <v>150</v>
      </c>
      <c r="I316" s="1357">
        <v>150</v>
      </c>
      <c r="J316" s="1358"/>
    </row>
    <row r="317" spans="1:10" s="741" customFormat="1" ht="28.5" customHeight="1">
      <c r="A317" s="1055" t="s">
        <v>137</v>
      </c>
      <c r="B317" s="991" t="s">
        <v>1499</v>
      </c>
      <c r="C317" s="991" t="s">
        <v>1500</v>
      </c>
      <c r="D317" s="1055" t="s">
        <v>2920</v>
      </c>
      <c r="E317" s="991" t="s">
        <v>3052</v>
      </c>
      <c r="F317" s="1056">
        <v>910</v>
      </c>
      <c r="G317" s="1057" t="s">
        <v>3502</v>
      </c>
      <c r="H317" s="1066">
        <v>159</v>
      </c>
      <c r="I317" s="1066">
        <v>159</v>
      </c>
      <c r="J317" s="1059"/>
    </row>
    <row r="318" spans="1:10" s="741" customFormat="1" ht="28.5" customHeight="1">
      <c r="A318" s="1055" t="s">
        <v>137</v>
      </c>
      <c r="B318" s="991" t="s">
        <v>1499</v>
      </c>
      <c r="C318" s="991" t="s">
        <v>1500</v>
      </c>
      <c r="D318" s="1055" t="s">
        <v>3051</v>
      </c>
      <c r="E318" s="991" t="s">
        <v>3057</v>
      </c>
      <c r="F318" s="1056">
        <v>910</v>
      </c>
      <c r="G318" s="1057" t="s">
        <v>3502</v>
      </c>
      <c r="H318" s="1066">
        <v>123</v>
      </c>
      <c r="I318" s="1066">
        <v>123</v>
      </c>
      <c r="J318" s="1059"/>
    </row>
    <row r="319" spans="1:10" s="741" customFormat="1" ht="28.5" customHeight="1">
      <c r="A319" s="1055" t="s">
        <v>137</v>
      </c>
      <c r="B319" s="991" t="s">
        <v>1501</v>
      </c>
      <c r="C319" s="991" t="s">
        <v>1502</v>
      </c>
      <c r="D319" s="1055" t="s">
        <v>2920</v>
      </c>
      <c r="E319" s="991" t="s">
        <v>3052</v>
      </c>
      <c r="F319" s="1056">
        <v>910</v>
      </c>
      <c r="G319" s="1057" t="s">
        <v>3502</v>
      </c>
      <c r="H319" s="1066">
        <v>123</v>
      </c>
      <c r="I319" s="1066">
        <v>123</v>
      </c>
      <c r="J319" s="1059"/>
    </row>
    <row r="320" spans="1:10" s="741" customFormat="1" ht="28.5" customHeight="1">
      <c r="A320" s="1055" t="s">
        <v>137</v>
      </c>
      <c r="B320" s="991" t="s">
        <v>1503</v>
      </c>
      <c r="C320" s="991" t="s">
        <v>1504</v>
      </c>
      <c r="D320" s="1055" t="s">
        <v>2920</v>
      </c>
      <c r="E320" s="991" t="s">
        <v>3052</v>
      </c>
      <c r="F320" s="1056">
        <v>910</v>
      </c>
      <c r="G320" s="1057" t="s">
        <v>3502</v>
      </c>
      <c r="H320" s="1066">
        <v>38</v>
      </c>
      <c r="I320" s="1066">
        <v>38</v>
      </c>
      <c r="J320" s="1059"/>
    </row>
    <row r="321" spans="1:10" s="741" customFormat="1" ht="28.5" customHeight="1">
      <c r="A321" s="1055" t="s">
        <v>137</v>
      </c>
      <c r="B321" s="991" t="s">
        <v>1505</v>
      </c>
      <c r="C321" s="991" t="s">
        <v>1506</v>
      </c>
      <c r="D321" s="1055" t="s">
        <v>2920</v>
      </c>
      <c r="E321" s="991" t="s">
        <v>3052</v>
      </c>
      <c r="F321" s="1056">
        <v>910</v>
      </c>
      <c r="G321" s="1057" t="s">
        <v>3502</v>
      </c>
      <c r="H321" s="1066">
        <v>38</v>
      </c>
      <c r="I321" s="1066">
        <v>38</v>
      </c>
      <c r="J321" s="1059"/>
    </row>
    <row r="322" spans="1:10" s="741" customFormat="1" ht="28.5" customHeight="1">
      <c r="A322" s="1055" t="s">
        <v>137</v>
      </c>
      <c r="B322" s="991" t="s">
        <v>1507</v>
      </c>
      <c r="C322" s="991" t="s">
        <v>1508</v>
      </c>
      <c r="D322" s="1055" t="s">
        <v>2920</v>
      </c>
      <c r="E322" s="991" t="s">
        <v>3052</v>
      </c>
      <c r="F322" s="1056">
        <v>910</v>
      </c>
      <c r="G322" s="1057" t="s">
        <v>3502</v>
      </c>
      <c r="H322" s="1066">
        <v>27</v>
      </c>
      <c r="I322" s="1066">
        <v>27</v>
      </c>
      <c r="J322" s="1059"/>
    </row>
    <row r="323" spans="1:10" s="741" customFormat="1" ht="28.5" customHeight="1">
      <c r="A323" s="1055" t="s">
        <v>137</v>
      </c>
      <c r="B323" s="991" t="s">
        <v>1509</v>
      </c>
      <c r="C323" s="991" t="s">
        <v>1510</v>
      </c>
      <c r="D323" s="1055" t="s">
        <v>2920</v>
      </c>
      <c r="E323" s="991" t="s">
        <v>3052</v>
      </c>
      <c r="F323" s="1056">
        <v>910</v>
      </c>
      <c r="G323" s="1057" t="s">
        <v>3502</v>
      </c>
      <c r="H323" s="1066">
        <v>28</v>
      </c>
      <c r="I323" s="1066">
        <v>28</v>
      </c>
      <c r="J323" s="1059"/>
    </row>
    <row r="324" spans="1:10" s="741" customFormat="1" ht="28.5" customHeight="1">
      <c r="A324" s="1055" t="s">
        <v>137</v>
      </c>
      <c r="B324" s="991" t="s">
        <v>1509</v>
      </c>
      <c r="C324" s="991" t="s">
        <v>1511</v>
      </c>
      <c r="D324" s="1055" t="s">
        <v>3224</v>
      </c>
      <c r="E324" s="991" t="s">
        <v>2643</v>
      </c>
      <c r="F324" s="1056">
        <v>910</v>
      </c>
      <c r="G324" s="1057" t="s">
        <v>3502</v>
      </c>
      <c r="H324" s="1066">
        <v>17</v>
      </c>
      <c r="I324" s="1066">
        <v>17</v>
      </c>
      <c r="J324" s="1059"/>
    </row>
    <row r="325" spans="1:10" s="741" customFormat="1" ht="28.5" customHeight="1">
      <c r="A325" s="1055" t="s">
        <v>137</v>
      </c>
      <c r="B325" s="991" t="s">
        <v>3659</v>
      </c>
      <c r="C325" s="991" t="s">
        <v>1512</v>
      </c>
      <c r="D325" s="1055" t="s">
        <v>2920</v>
      </c>
      <c r="E325" s="991" t="s">
        <v>3052</v>
      </c>
      <c r="F325" s="1056">
        <v>910</v>
      </c>
      <c r="G325" s="1057" t="s">
        <v>3502</v>
      </c>
      <c r="H325" s="1066">
        <v>38</v>
      </c>
      <c r="I325" s="1066">
        <v>38</v>
      </c>
      <c r="J325" s="1059"/>
    </row>
    <row r="326" spans="1:10" s="741" customFormat="1" ht="28.5" customHeight="1">
      <c r="A326" s="1055" t="s">
        <v>137</v>
      </c>
      <c r="B326" s="991" t="s">
        <v>1513</v>
      </c>
      <c r="C326" s="991" t="s">
        <v>1514</v>
      </c>
      <c r="D326" s="1055" t="s">
        <v>2920</v>
      </c>
      <c r="E326" s="991" t="s">
        <v>3052</v>
      </c>
      <c r="F326" s="1056">
        <v>910</v>
      </c>
      <c r="G326" s="1057" t="s">
        <v>3502</v>
      </c>
      <c r="H326" s="1066">
        <v>88</v>
      </c>
      <c r="I326" s="1066">
        <v>88</v>
      </c>
      <c r="J326" s="1059"/>
    </row>
    <row r="327" spans="1:10" s="741" customFormat="1" ht="28.5" customHeight="1">
      <c r="A327" s="1055" t="s">
        <v>137</v>
      </c>
      <c r="B327" s="991" t="s">
        <v>1513</v>
      </c>
      <c r="C327" s="991" t="s">
        <v>1514</v>
      </c>
      <c r="D327" s="1055" t="s">
        <v>3224</v>
      </c>
      <c r="E327" s="991" t="s">
        <v>2643</v>
      </c>
      <c r="F327" s="1056">
        <v>910</v>
      </c>
      <c r="G327" s="1057" t="s">
        <v>3502</v>
      </c>
      <c r="H327" s="1066">
        <v>88</v>
      </c>
      <c r="I327" s="1066">
        <v>88</v>
      </c>
      <c r="J327" s="1059"/>
    </row>
    <row r="328" spans="1:10" s="741" customFormat="1" ht="28.5" customHeight="1">
      <c r="A328" s="1055" t="s">
        <v>137</v>
      </c>
      <c r="B328" s="991" t="s">
        <v>1515</v>
      </c>
      <c r="C328" s="991" t="s">
        <v>1516</v>
      </c>
      <c r="D328" s="1055" t="s">
        <v>2920</v>
      </c>
      <c r="E328" s="991" t="s">
        <v>3052</v>
      </c>
      <c r="F328" s="1056">
        <v>910</v>
      </c>
      <c r="G328" s="1057" t="s">
        <v>3502</v>
      </c>
      <c r="H328" s="1066">
        <v>17</v>
      </c>
      <c r="I328" s="1066">
        <v>17</v>
      </c>
      <c r="J328" s="1059"/>
    </row>
    <row r="329" spans="1:10" s="741" customFormat="1" ht="28.5" customHeight="1">
      <c r="A329" s="1055" t="s">
        <v>137</v>
      </c>
      <c r="B329" s="991" t="s">
        <v>1517</v>
      </c>
      <c r="C329" s="991" t="s">
        <v>1518</v>
      </c>
      <c r="D329" s="1055" t="s">
        <v>2920</v>
      </c>
      <c r="E329" s="991" t="s">
        <v>3052</v>
      </c>
      <c r="F329" s="1056">
        <v>910</v>
      </c>
      <c r="G329" s="1057" t="s">
        <v>3502</v>
      </c>
      <c r="H329" s="1066">
        <v>30</v>
      </c>
      <c r="I329" s="1066">
        <v>30</v>
      </c>
      <c r="J329" s="1059"/>
    </row>
    <row r="330" spans="1:10" s="741" customFormat="1" ht="28.5" customHeight="1">
      <c r="A330" s="1055" t="s">
        <v>137</v>
      </c>
      <c r="B330" s="991" t="s">
        <v>1517</v>
      </c>
      <c r="C330" s="991" t="s">
        <v>1518</v>
      </c>
      <c r="D330" s="1055" t="s">
        <v>3224</v>
      </c>
      <c r="E330" s="991" t="s">
        <v>2643</v>
      </c>
      <c r="F330" s="1056">
        <v>910</v>
      </c>
      <c r="G330" s="1057" t="s">
        <v>3502</v>
      </c>
      <c r="H330" s="1066">
        <v>16</v>
      </c>
      <c r="I330" s="1066">
        <v>16</v>
      </c>
      <c r="J330" s="1059"/>
    </row>
    <row r="331" spans="1:10" s="741" customFormat="1" ht="28.5" customHeight="1">
      <c r="A331" s="1055" t="s">
        <v>137</v>
      </c>
      <c r="B331" s="991" t="s">
        <v>1519</v>
      </c>
      <c r="C331" s="991" t="s">
        <v>1520</v>
      </c>
      <c r="D331" s="1055" t="s">
        <v>2920</v>
      </c>
      <c r="E331" s="991" t="s">
        <v>3052</v>
      </c>
      <c r="F331" s="1056">
        <v>910</v>
      </c>
      <c r="G331" s="1057" t="s">
        <v>3502</v>
      </c>
      <c r="H331" s="1066">
        <v>31</v>
      </c>
      <c r="I331" s="1066">
        <v>31</v>
      </c>
      <c r="J331" s="1059"/>
    </row>
    <row r="332" spans="1:10" s="741" customFormat="1" ht="28.5" customHeight="1">
      <c r="A332" s="1055" t="s">
        <v>137</v>
      </c>
      <c r="B332" s="991" t="s">
        <v>1519</v>
      </c>
      <c r="C332" s="991" t="s">
        <v>1520</v>
      </c>
      <c r="D332" s="1055" t="s">
        <v>3224</v>
      </c>
      <c r="E332" s="991" t="s">
        <v>2643</v>
      </c>
      <c r="F332" s="1056">
        <v>910</v>
      </c>
      <c r="G332" s="1057" t="s">
        <v>3502</v>
      </c>
      <c r="H332" s="1066">
        <v>17</v>
      </c>
      <c r="I332" s="1066">
        <v>17</v>
      </c>
      <c r="J332" s="1059"/>
    </row>
    <row r="333" spans="1:10" s="741" customFormat="1" ht="28.5" customHeight="1">
      <c r="A333" s="1055" t="s">
        <v>137</v>
      </c>
      <c r="B333" s="991" t="s">
        <v>1521</v>
      </c>
      <c r="C333" s="991" t="s">
        <v>1522</v>
      </c>
      <c r="D333" s="1055" t="s">
        <v>2920</v>
      </c>
      <c r="E333" s="991" t="s">
        <v>3052</v>
      </c>
      <c r="F333" s="1056">
        <v>910</v>
      </c>
      <c r="G333" s="1057" t="s">
        <v>3502</v>
      </c>
      <c r="H333" s="1066">
        <v>72</v>
      </c>
      <c r="I333" s="1066">
        <v>72</v>
      </c>
      <c r="J333" s="1059"/>
    </row>
    <row r="334" spans="1:10" s="741" customFormat="1" ht="28.5" customHeight="1">
      <c r="A334" s="1055" t="s">
        <v>137</v>
      </c>
      <c r="B334" s="991" t="s">
        <v>1523</v>
      </c>
      <c r="C334" s="991" t="s">
        <v>1524</v>
      </c>
      <c r="D334" s="1055" t="s">
        <v>2920</v>
      </c>
      <c r="E334" s="991" t="s">
        <v>3052</v>
      </c>
      <c r="F334" s="1056">
        <v>910</v>
      </c>
      <c r="G334" s="1057" t="s">
        <v>3502</v>
      </c>
      <c r="H334" s="1066">
        <v>25</v>
      </c>
      <c r="I334" s="1066">
        <v>25</v>
      </c>
      <c r="J334" s="1059"/>
    </row>
    <row r="335" spans="1:10" s="741" customFormat="1" ht="28.5" customHeight="1">
      <c r="A335" s="1055" t="s">
        <v>137</v>
      </c>
      <c r="B335" s="991" t="s">
        <v>1525</v>
      </c>
      <c r="C335" s="991" t="s">
        <v>1526</v>
      </c>
      <c r="D335" s="1055" t="s">
        <v>2920</v>
      </c>
      <c r="E335" s="991" t="s">
        <v>3052</v>
      </c>
      <c r="F335" s="1056">
        <v>910</v>
      </c>
      <c r="G335" s="1057" t="s">
        <v>3502</v>
      </c>
      <c r="H335" s="1066">
        <v>84</v>
      </c>
      <c r="I335" s="1066">
        <v>84</v>
      </c>
      <c r="J335" s="1059"/>
    </row>
    <row r="336" spans="1:10" s="741" customFormat="1" ht="28.5" customHeight="1">
      <c r="A336" s="1055" t="s">
        <v>137</v>
      </c>
      <c r="B336" s="991" t="s">
        <v>1417</v>
      </c>
      <c r="C336" s="991" t="s">
        <v>1418</v>
      </c>
      <c r="D336" s="1055" t="s">
        <v>2920</v>
      </c>
      <c r="E336" s="991" t="s">
        <v>3052</v>
      </c>
      <c r="F336" s="1056">
        <v>910</v>
      </c>
      <c r="G336" s="1057" t="s">
        <v>3502</v>
      </c>
      <c r="H336" s="1066">
        <v>22</v>
      </c>
      <c r="I336" s="1066">
        <v>22</v>
      </c>
      <c r="J336" s="1059"/>
    </row>
    <row r="337" spans="1:10" s="741" customFormat="1" ht="28.5" customHeight="1">
      <c r="A337" s="1055" t="s">
        <v>137</v>
      </c>
      <c r="B337" s="991" t="s">
        <v>1529</v>
      </c>
      <c r="C337" s="991" t="s">
        <v>1530</v>
      </c>
      <c r="D337" s="1055" t="s">
        <v>2920</v>
      </c>
      <c r="E337" s="991" t="s">
        <v>3052</v>
      </c>
      <c r="F337" s="1056">
        <v>910</v>
      </c>
      <c r="G337" s="1057" t="s">
        <v>3502</v>
      </c>
      <c r="H337" s="1066">
        <v>264</v>
      </c>
      <c r="I337" s="1066">
        <v>264</v>
      </c>
      <c r="J337" s="1059"/>
    </row>
    <row r="338" spans="1:10" s="741" customFormat="1" ht="28.5" customHeight="1">
      <c r="A338" s="1055" t="s">
        <v>137</v>
      </c>
      <c r="B338" s="991" t="s">
        <v>1531</v>
      </c>
      <c r="C338" s="991" t="s">
        <v>1532</v>
      </c>
      <c r="D338" s="1055" t="s">
        <v>2920</v>
      </c>
      <c r="E338" s="991" t="s">
        <v>3052</v>
      </c>
      <c r="F338" s="1056">
        <v>910</v>
      </c>
      <c r="G338" s="1057" t="s">
        <v>3502</v>
      </c>
      <c r="H338" s="1066">
        <v>147</v>
      </c>
      <c r="I338" s="1066">
        <v>147</v>
      </c>
      <c r="J338" s="1059"/>
    </row>
    <row r="339" spans="1:10" s="741" customFormat="1" ht="28.5" customHeight="1">
      <c r="A339" s="1055" t="s">
        <v>137</v>
      </c>
      <c r="B339" s="991" t="s">
        <v>1533</v>
      </c>
      <c r="C339" s="991" t="s">
        <v>1534</v>
      </c>
      <c r="D339" s="1055" t="s">
        <v>2920</v>
      </c>
      <c r="E339" s="991" t="s">
        <v>3052</v>
      </c>
      <c r="F339" s="1056">
        <v>910</v>
      </c>
      <c r="G339" s="1057" t="s">
        <v>3502</v>
      </c>
      <c r="H339" s="1066">
        <v>137</v>
      </c>
      <c r="I339" s="1066">
        <v>137</v>
      </c>
      <c r="J339" s="1059"/>
    </row>
    <row r="340" spans="1:10" s="741" customFormat="1" ht="28.5" customHeight="1">
      <c r="A340" s="1055" t="s">
        <v>137</v>
      </c>
      <c r="B340" s="991" t="s">
        <v>1533</v>
      </c>
      <c r="C340" s="991" t="s">
        <v>1534</v>
      </c>
      <c r="D340" s="1055" t="s">
        <v>3224</v>
      </c>
      <c r="E340" s="991" t="s">
        <v>2643</v>
      </c>
      <c r="F340" s="1056">
        <v>910</v>
      </c>
      <c r="G340" s="1057" t="s">
        <v>3502</v>
      </c>
      <c r="H340" s="1066">
        <v>137</v>
      </c>
      <c r="I340" s="1066">
        <v>137</v>
      </c>
      <c r="J340" s="1059"/>
    </row>
    <row r="341" spans="1:10" s="741" customFormat="1" ht="28.5" customHeight="1">
      <c r="A341" s="1055" t="s">
        <v>137</v>
      </c>
      <c r="B341" s="991" t="s">
        <v>4416</v>
      </c>
      <c r="C341" s="991" t="s">
        <v>2992</v>
      </c>
      <c r="D341" s="1055" t="s">
        <v>2920</v>
      </c>
      <c r="E341" s="991" t="s">
        <v>3052</v>
      </c>
      <c r="F341" s="1056">
        <v>910</v>
      </c>
      <c r="G341" s="1057" t="s">
        <v>3502</v>
      </c>
      <c r="H341" s="1066">
        <v>813</v>
      </c>
      <c r="I341" s="1066">
        <v>813</v>
      </c>
      <c r="J341" s="1059"/>
    </row>
    <row r="342" spans="1:10" s="741" customFormat="1" ht="28.5" customHeight="1">
      <c r="A342" s="1055" t="s">
        <v>137</v>
      </c>
      <c r="B342" s="991" t="s">
        <v>3660</v>
      </c>
      <c r="C342" s="991" t="s">
        <v>1577</v>
      </c>
      <c r="D342" s="1055" t="s">
        <v>2920</v>
      </c>
      <c r="E342" s="991" t="s">
        <v>3052</v>
      </c>
      <c r="F342" s="1056">
        <v>910</v>
      </c>
      <c r="G342" s="1057" t="s">
        <v>3502</v>
      </c>
      <c r="H342" s="1066">
        <v>85</v>
      </c>
      <c r="I342" s="1066">
        <v>85</v>
      </c>
      <c r="J342" s="1059"/>
    </row>
    <row r="343" spans="1:10" s="741" customFormat="1" ht="28.5" customHeight="1">
      <c r="A343" s="1055" t="s">
        <v>137</v>
      </c>
      <c r="B343" s="991" t="s">
        <v>1535</v>
      </c>
      <c r="C343" s="991" t="s">
        <v>1536</v>
      </c>
      <c r="D343" s="1055" t="s">
        <v>2920</v>
      </c>
      <c r="E343" s="991" t="s">
        <v>3052</v>
      </c>
      <c r="F343" s="1056">
        <v>910</v>
      </c>
      <c r="G343" s="1057" t="s">
        <v>3502</v>
      </c>
      <c r="H343" s="1066">
        <v>197</v>
      </c>
      <c r="I343" s="1066">
        <v>197</v>
      </c>
      <c r="J343" s="1059"/>
    </row>
    <row r="344" spans="1:10" s="741" customFormat="1" ht="28.5" customHeight="1">
      <c r="A344" s="1055" t="s">
        <v>137</v>
      </c>
      <c r="B344" s="991" t="s">
        <v>1610</v>
      </c>
      <c r="C344" s="991" t="s">
        <v>1611</v>
      </c>
      <c r="D344" s="1055" t="s">
        <v>2920</v>
      </c>
      <c r="E344" s="991" t="s">
        <v>3052</v>
      </c>
      <c r="F344" s="1056">
        <v>910</v>
      </c>
      <c r="G344" s="1057" t="s">
        <v>3502</v>
      </c>
      <c r="H344" s="1066">
        <v>105</v>
      </c>
      <c r="I344" s="1066">
        <v>105</v>
      </c>
      <c r="J344" s="1059"/>
    </row>
    <row r="345" spans="1:10" s="741" customFormat="1" ht="28.5" customHeight="1">
      <c r="A345" s="1055" t="s">
        <v>137</v>
      </c>
      <c r="B345" s="991" t="s">
        <v>1612</v>
      </c>
      <c r="C345" s="991" t="s">
        <v>1613</v>
      </c>
      <c r="D345" s="1055" t="s">
        <v>3054</v>
      </c>
      <c r="E345" s="991" t="s">
        <v>3455</v>
      </c>
      <c r="F345" s="1056">
        <v>910</v>
      </c>
      <c r="G345" s="1057" t="s">
        <v>3502</v>
      </c>
      <c r="H345" s="1066">
        <v>118</v>
      </c>
      <c r="I345" s="1066">
        <v>118</v>
      </c>
      <c r="J345" s="1059"/>
    </row>
    <row r="346" spans="1:10" s="741" customFormat="1" ht="28.5" customHeight="1">
      <c r="A346" s="1055" t="s">
        <v>137</v>
      </c>
      <c r="B346" s="991" t="s">
        <v>3663</v>
      </c>
      <c r="C346" s="991" t="s">
        <v>1769</v>
      </c>
      <c r="D346" s="1055" t="s">
        <v>3054</v>
      </c>
      <c r="E346" s="991" t="s">
        <v>3455</v>
      </c>
      <c r="F346" s="1056">
        <v>910</v>
      </c>
      <c r="G346" s="1057" t="s">
        <v>3502</v>
      </c>
      <c r="H346" s="1066">
        <v>20</v>
      </c>
      <c r="I346" s="1066">
        <v>20</v>
      </c>
      <c r="J346" s="1059"/>
    </row>
    <row r="347" spans="1:10" s="741" customFormat="1" ht="28.5" customHeight="1">
      <c r="A347" s="1055" t="s">
        <v>137</v>
      </c>
      <c r="B347" s="991" t="s">
        <v>3663</v>
      </c>
      <c r="C347" s="991" t="s">
        <v>1769</v>
      </c>
      <c r="D347" s="1055" t="s">
        <v>2920</v>
      </c>
      <c r="E347" s="991" t="s">
        <v>4988</v>
      </c>
      <c r="F347" s="1056">
        <v>910</v>
      </c>
      <c r="G347" s="1057" t="s">
        <v>3502</v>
      </c>
      <c r="H347" s="1066">
        <v>262</v>
      </c>
      <c r="I347" s="1066">
        <v>262</v>
      </c>
      <c r="J347" s="1059"/>
    </row>
    <row r="348" spans="1:10" s="741" customFormat="1" ht="28.5" customHeight="1">
      <c r="A348" s="1055" t="s">
        <v>137</v>
      </c>
      <c r="B348" s="991" t="s">
        <v>3664</v>
      </c>
      <c r="C348" s="991" t="s">
        <v>1767</v>
      </c>
      <c r="D348" s="1055" t="s">
        <v>3054</v>
      </c>
      <c r="E348" s="991" t="s">
        <v>3455</v>
      </c>
      <c r="F348" s="1056">
        <v>910</v>
      </c>
      <c r="G348" s="1057" t="s">
        <v>3502</v>
      </c>
      <c r="H348" s="1066">
        <v>20</v>
      </c>
      <c r="I348" s="1066">
        <v>20</v>
      </c>
      <c r="J348" s="1059"/>
    </row>
    <row r="349" spans="1:10" s="741" customFormat="1" ht="28.5" customHeight="1">
      <c r="A349" s="1055" t="s">
        <v>137</v>
      </c>
      <c r="B349" s="991" t="s">
        <v>3664</v>
      </c>
      <c r="C349" s="991" t="s">
        <v>1767</v>
      </c>
      <c r="D349" s="1055" t="s">
        <v>2920</v>
      </c>
      <c r="E349" s="991" t="s">
        <v>4988</v>
      </c>
      <c r="F349" s="1056">
        <v>910</v>
      </c>
      <c r="G349" s="1057" t="s">
        <v>3502</v>
      </c>
      <c r="H349" s="1066">
        <v>262</v>
      </c>
      <c r="I349" s="1066">
        <v>262</v>
      </c>
      <c r="J349" s="1059"/>
    </row>
    <row r="350" spans="1:10" s="741" customFormat="1" ht="28.5" customHeight="1">
      <c r="A350" s="1055" t="s">
        <v>137</v>
      </c>
      <c r="B350" s="991" t="s">
        <v>3665</v>
      </c>
      <c r="C350" s="991" t="s">
        <v>1768</v>
      </c>
      <c r="D350" s="1055" t="s">
        <v>3054</v>
      </c>
      <c r="E350" s="991" t="s">
        <v>3455</v>
      </c>
      <c r="F350" s="1056">
        <v>910</v>
      </c>
      <c r="G350" s="1057" t="s">
        <v>3502</v>
      </c>
      <c r="H350" s="1066">
        <v>20</v>
      </c>
      <c r="I350" s="1066">
        <v>20</v>
      </c>
      <c r="J350" s="1059"/>
    </row>
    <row r="351" spans="1:10" s="741" customFormat="1" ht="28.5" customHeight="1">
      <c r="A351" s="1055" t="s">
        <v>137</v>
      </c>
      <c r="B351" s="991" t="s">
        <v>3665</v>
      </c>
      <c r="C351" s="991" t="s">
        <v>1768</v>
      </c>
      <c r="D351" s="1055" t="s">
        <v>2920</v>
      </c>
      <c r="E351" s="991" t="s">
        <v>4988</v>
      </c>
      <c r="F351" s="1056">
        <v>910</v>
      </c>
      <c r="G351" s="1057" t="s">
        <v>3502</v>
      </c>
      <c r="H351" s="1066">
        <v>215</v>
      </c>
      <c r="I351" s="1066">
        <v>215</v>
      </c>
      <c r="J351" s="1059"/>
    </row>
    <row r="352" spans="1:10" s="741" customFormat="1" ht="28.5" customHeight="1">
      <c r="A352" s="1055" t="s">
        <v>137</v>
      </c>
      <c r="B352" s="991" t="s">
        <v>1612</v>
      </c>
      <c r="C352" s="991" t="s">
        <v>1613</v>
      </c>
      <c r="D352" s="1055" t="s">
        <v>3053</v>
      </c>
      <c r="E352" s="991" t="s">
        <v>2644</v>
      </c>
      <c r="F352" s="1056">
        <v>910</v>
      </c>
      <c r="G352" s="1057" t="s">
        <v>3502</v>
      </c>
      <c r="H352" s="1066">
        <v>626</v>
      </c>
      <c r="I352" s="1066">
        <v>626</v>
      </c>
      <c r="J352" s="1059"/>
    </row>
    <row r="353" spans="1:10" s="741" customFormat="1" ht="28.5" customHeight="1">
      <c r="A353" s="1055" t="s">
        <v>137</v>
      </c>
      <c r="B353" s="991" t="s">
        <v>1634</v>
      </c>
      <c r="C353" s="991" t="s">
        <v>1635</v>
      </c>
      <c r="D353" s="1055" t="s">
        <v>3054</v>
      </c>
      <c r="E353" s="991" t="s">
        <v>3455</v>
      </c>
      <c r="F353" s="1056">
        <v>910</v>
      </c>
      <c r="G353" s="1057" t="s">
        <v>3502</v>
      </c>
      <c r="H353" s="1066">
        <v>118</v>
      </c>
      <c r="I353" s="1066">
        <v>118</v>
      </c>
      <c r="J353" s="1059"/>
    </row>
    <row r="354" spans="1:10" s="741" customFormat="1" ht="28.5" customHeight="1">
      <c r="A354" s="1055" t="s">
        <v>137</v>
      </c>
      <c r="B354" s="991" t="s">
        <v>1634</v>
      </c>
      <c r="C354" s="991" t="s">
        <v>1635</v>
      </c>
      <c r="D354" s="1055" t="s">
        <v>3053</v>
      </c>
      <c r="E354" s="991" t="s">
        <v>2644</v>
      </c>
      <c r="F354" s="1056">
        <v>910</v>
      </c>
      <c r="G354" s="1057" t="s">
        <v>3502</v>
      </c>
      <c r="H354" s="1066">
        <v>565</v>
      </c>
      <c r="I354" s="1066">
        <v>565</v>
      </c>
      <c r="J354" s="1059"/>
    </row>
    <row r="355" spans="1:10" s="741" customFormat="1" ht="28.5" customHeight="1">
      <c r="A355" s="1055" t="s">
        <v>137</v>
      </c>
      <c r="B355" s="991" t="s">
        <v>5066</v>
      </c>
      <c r="C355" s="991" t="s">
        <v>1773</v>
      </c>
      <c r="D355" s="1055" t="s">
        <v>3053</v>
      </c>
      <c r="E355" s="991" t="s">
        <v>2644</v>
      </c>
      <c r="F355" s="1056">
        <v>910</v>
      </c>
      <c r="G355" s="1057" t="s">
        <v>3502</v>
      </c>
      <c r="H355" s="1066">
        <v>396</v>
      </c>
      <c r="I355" s="1066">
        <v>396</v>
      </c>
      <c r="J355" s="1059"/>
    </row>
    <row r="356" spans="1:10" s="741" customFormat="1" ht="28.5" customHeight="1">
      <c r="A356" s="1055" t="s">
        <v>137</v>
      </c>
      <c r="B356" s="1080" t="s">
        <v>3661</v>
      </c>
      <c r="C356" s="991" t="s">
        <v>1576</v>
      </c>
      <c r="D356" s="1055" t="s">
        <v>2920</v>
      </c>
      <c r="E356" s="991" t="s">
        <v>3052</v>
      </c>
      <c r="F356" s="1056">
        <v>910</v>
      </c>
      <c r="G356" s="1057" t="s">
        <v>3502</v>
      </c>
      <c r="H356" s="1066">
        <v>384</v>
      </c>
      <c r="I356" s="1066">
        <v>384</v>
      </c>
      <c r="J356" s="1059"/>
    </row>
    <row r="357" spans="1:10" s="741" customFormat="1" ht="28.5" customHeight="1">
      <c r="A357" s="1055" t="s">
        <v>137</v>
      </c>
      <c r="B357" s="991" t="s">
        <v>1537</v>
      </c>
      <c r="C357" s="991" t="s">
        <v>1538</v>
      </c>
      <c r="D357" s="1055" t="s">
        <v>2920</v>
      </c>
      <c r="E357" s="991" t="s">
        <v>3052</v>
      </c>
      <c r="F357" s="1056">
        <v>910</v>
      </c>
      <c r="G357" s="1057" t="s">
        <v>3502</v>
      </c>
      <c r="H357" s="1066">
        <v>588</v>
      </c>
      <c r="I357" s="1066">
        <v>588</v>
      </c>
      <c r="J357" s="1059"/>
    </row>
    <row r="358" spans="1:10" s="741" customFormat="1" ht="28.5" customHeight="1">
      <c r="A358" s="1055" t="s">
        <v>137</v>
      </c>
      <c r="B358" s="991" t="s">
        <v>1539</v>
      </c>
      <c r="C358" s="991" t="s">
        <v>1540</v>
      </c>
      <c r="D358" s="1055" t="s">
        <v>2920</v>
      </c>
      <c r="E358" s="991" t="s">
        <v>3052</v>
      </c>
      <c r="F358" s="1056">
        <v>910</v>
      </c>
      <c r="G358" s="1057" t="s">
        <v>3502</v>
      </c>
      <c r="H358" s="1066">
        <v>60</v>
      </c>
      <c r="I358" s="1066">
        <v>60</v>
      </c>
      <c r="J358" s="1059"/>
    </row>
    <row r="359" spans="1:10" s="741" customFormat="1" ht="28.5" customHeight="1">
      <c r="A359" s="1055" t="s">
        <v>137</v>
      </c>
      <c r="B359" s="991" t="s">
        <v>1541</v>
      </c>
      <c r="C359" s="991" t="s">
        <v>1542</v>
      </c>
      <c r="D359" s="1055" t="s">
        <v>2920</v>
      </c>
      <c r="E359" s="991" t="s">
        <v>3052</v>
      </c>
      <c r="F359" s="1056">
        <v>910</v>
      </c>
      <c r="G359" s="1057" t="s">
        <v>3502</v>
      </c>
      <c r="H359" s="1066">
        <v>157</v>
      </c>
      <c r="I359" s="1066">
        <v>157</v>
      </c>
      <c r="J359" s="1059"/>
    </row>
    <row r="360" spans="1:10" s="741" customFormat="1" ht="28.5" customHeight="1">
      <c r="A360" s="1055" t="s">
        <v>137</v>
      </c>
      <c r="B360" s="991" t="s">
        <v>1543</v>
      </c>
      <c r="C360" s="991" t="s">
        <v>1544</v>
      </c>
      <c r="D360" s="1055" t="s">
        <v>2920</v>
      </c>
      <c r="E360" s="991" t="s">
        <v>3052</v>
      </c>
      <c r="F360" s="1056">
        <v>910</v>
      </c>
      <c r="G360" s="1057" t="s">
        <v>3502</v>
      </c>
      <c r="H360" s="1066">
        <v>173</v>
      </c>
      <c r="I360" s="1066">
        <v>173</v>
      </c>
      <c r="J360" s="1059"/>
    </row>
    <row r="361" spans="1:10" s="741" customFormat="1" ht="28.5" customHeight="1">
      <c r="A361" s="1055" t="s">
        <v>137</v>
      </c>
      <c r="B361" s="991" t="s">
        <v>1543</v>
      </c>
      <c r="C361" s="991" t="s">
        <v>1544</v>
      </c>
      <c r="D361" s="1055" t="s">
        <v>3224</v>
      </c>
      <c r="E361" s="991" t="s">
        <v>2643</v>
      </c>
      <c r="F361" s="1056">
        <v>910</v>
      </c>
      <c r="G361" s="1057" t="s">
        <v>3502</v>
      </c>
      <c r="H361" s="1066">
        <v>173</v>
      </c>
      <c r="I361" s="1066">
        <v>173</v>
      </c>
      <c r="J361" s="1059"/>
    </row>
    <row r="362" spans="1:10" s="741" customFormat="1" ht="28.5" customHeight="1">
      <c r="A362" s="1055" t="s">
        <v>137</v>
      </c>
      <c r="B362" s="991" t="s">
        <v>1527</v>
      </c>
      <c r="C362" s="991" t="s">
        <v>1528</v>
      </c>
      <c r="D362" s="1055" t="s">
        <v>2920</v>
      </c>
      <c r="E362" s="991" t="s">
        <v>3052</v>
      </c>
      <c r="F362" s="1056">
        <v>910</v>
      </c>
      <c r="G362" s="1057" t="s">
        <v>3502</v>
      </c>
      <c r="H362" s="1066">
        <v>108</v>
      </c>
      <c r="I362" s="1066">
        <v>108</v>
      </c>
      <c r="J362" s="1059"/>
    </row>
    <row r="363" spans="1:10" s="741" customFormat="1" ht="28.5" customHeight="1">
      <c r="A363" s="1055" t="s">
        <v>137</v>
      </c>
      <c r="B363" s="991" t="s">
        <v>1546</v>
      </c>
      <c r="C363" s="991" t="s">
        <v>1547</v>
      </c>
      <c r="D363" s="1055" t="s">
        <v>2920</v>
      </c>
      <c r="E363" s="991" t="s">
        <v>3052</v>
      </c>
      <c r="F363" s="1056">
        <v>910</v>
      </c>
      <c r="G363" s="1057" t="s">
        <v>3502</v>
      </c>
      <c r="H363" s="1066">
        <v>217</v>
      </c>
      <c r="I363" s="1066">
        <v>217</v>
      </c>
      <c r="J363" s="1059"/>
    </row>
    <row r="364" spans="1:10" s="741" customFormat="1" ht="28.5" customHeight="1">
      <c r="A364" s="1055" t="s">
        <v>137</v>
      </c>
      <c r="B364" s="991" t="s">
        <v>1548</v>
      </c>
      <c r="C364" s="991" t="s">
        <v>1549</v>
      </c>
      <c r="D364" s="1055" t="s">
        <v>2920</v>
      </c>
      <c r="E364" s="991" t="s">
        <v>3052</v>
      </c>
      <c r="F364" s="1056">
        <v>910</v>
      </c>
      <c r="G364" s="1057" t="s">
        <v>3502</v>
      </c>
      <c r="H364" s="1066">
        <v>224</v>
      </c>
      <c r="I364" s="1066">
        <v>224</v>
      </c>
      <c r="J364" s="1059"/>
    </row>
    <row r="365" spans="1:10" s="741" customFormat="1" ht="28.5" customHeight="1">
      <c r="A365" s="1055" t="s">
        <v>137</v>
      </c>
      <c r="B365" s="991" t="s">
        <v>1550</v>
      </c>
      <c r="C365" s="991" t="s">
        <v>1551</v>
      </c>
      <c r="D365" s="1055" t="s">
        <v>2920</v>
      </c>
      <c r="E365" s="991" t="s">
        <v>3052</v>
      </c>
      <c r="F365" s="1056">
        <v>910</v>
      </c>
      <c r="G365" s="1057" t="s">
        <v>3502</v>
      </c>
      <c r="H365" s="1066">
        <v>192</v>
      </c>
      <c r="I365" s="1066">
        <v>192</v>
      </c>
      <c r="J365" s="1059"/>
    </row>
    <row r="366" spans="1:10" s="741" customFormat="1" ht="28.5" customHeight="1">
      <c r="A366" s="1055" t="s">
        <v>137</v>
      </c>
      <c r="B366" s="991" t="s">
        <v>1552</v>
      </c>
      <c r="C366" s="991" t="s">
        <v>1553</v>
      </c>
      <c r="D366" s="1055" t="s">
        <v>2920</v>
      </c>
      <c r="E366" s="991" t="s">
        <v>3052</v>
      </c>
      <c r="F366" s="1056">
        <v>910</v>
      </c>
      <c r="G366" s="1057" t="s">
        <v>3502</v>
      </c>
      <c r="H366" s="1066">
        <v>192</v>
      </c>
      <c r="I366" s="1066">
        <v>192</v>
      </c>
      <c r="J366" s="1059"/>
    </row>
    <row r="367" spans="1:10" s="741" customFormat="1" ht="28.5" customHeight="1">
      <c r="A367" s="1055" t="s">
        <v>137</v>
      </c>
      <c r="B367" s="991" t="s">
        <v>2993</v>
      </c>
      <c r="C367" s="991" t="s">
        <v>2994</v>
      </c>
      <c r="D367" s="1055" t="s">
        <v>2920</v>
      </c>
      <c r="E367" s="991" t="s">
        <v>3052</v>
      </c>
      <c r="F367" s="1056">
        <v>910</v>
      </c>
      <c r="G367" s="1057" t="s">
        <v>3502</v>
      </c>
      <c r="H367" s="1066">
        <v>192</v>
      </c>
      <c r="I367" s="1066">
        <v>192</v>
      </c>
      <c r="J367" s="1059"/>
    </row>
    <row r="368" spans="1:10" s="741" customFormat="1" ht="28.5" customHeight="1">
      <c r="A368" s="1055" t="s">
        <v>137</v>
      </c>
      <c r="B368" s="991" t="s">
        <v>1554</v>
      </c>
      <c r="C368" s="991" t="s">
        <v>1555</v>
      </c>
      <c r="D368" s="1055" t="s">
        <v>2920</v>
      </c>
      <c r="E368" s="991" t="s">
        <v>3052</v>
      </c>
      <c r="F368" s="1056">
        <v>910</v>
      </c>
      <c r="G368" s="1057" t="s">
        <v>3502</v>
      </c>
      <c r="H368" s="1066">
        <v>224</v>
      </c>
      <c r="I368" s="1066">
        <v>224</v>
      </c>
      <c r="J368" s="1059"/>
    </row>
    <row r="369" spans="1:10" s="741" customFormat="1" ht="28.5" customHeight="1">
      <c r="A369" s="1055" t="s">
        <v>137</v>
      </c>
      <c r="B369" s="991" t="s">
        <v>1556</v>
      </c>
      <c r="C369" s="991" t="s">
        <v>1557</v>
      </c>
      <c r="D369" s="1055" t="s">
        <v>2920</v>
      </c>
      <c r="E369" s="991" t="s">
        <v>3052</v>
      </c>
      <c r="F369" s="1056">
        <v>910</v>
      </c>
      <c r="G369" s="1057" t="s">
        <v>3502</v>
      </c>
      <c r="H369" s="1066">
        <v>17</v>
      </c>
      <c r="I369" s="1066">
        <v>17</v>
      </c>
      <c r="J369" s="1059"/>
    </row>
    <row r="370" spans="1:10" s="741" customFormat="1" ht="28.5" customHeight="1">
      <c r="A370" s="1055" t="s">
        <v>137</v>
      </c>
      <c r="B370" s="991" t="s">
        <v>2995</v>
      </c>
      <c r="C370" s="991" t="s">
        <v>2996</v>
      </c>
      <c r="D370" s="1055" t="s">
        <v>2920</v>
      </c>
      <c r="E370" s="991" t="s">
        <v>3052</v>
      </c>
      <c r="F370" s="1056">
        <v>910</v>
      </c>
      <c r="G370" s="1057" t="s">
        <v>3502</v>
      </c>
      <c r="H370" s="1066">
        <v>192</v>
      </c>
      <c r="I370" s="1066">
        <v>192</v>
      </c>
      <c r="J370" s="1059"/>
    </row>
    <row r="371" spans="1:10" s="741" customFormat="1" ht="28.5" customHeight="1">
      <c r="A371" s="1055" t="s">
        <v>137</v>
      </c>
      <c r="B371" s="991" t="s">
        <v>3662</v>
      </c>
      <c r="C371" s="991" t="s">
        <v>1545</v>
      </c>
      <c r="D371" s="1055" t="s">
        <v>2920</v>
      </c>
      <c r="E371" s="991" t="s">
        <v>3052</v>
      </c>
      <c r="F371" s="1056">
        <v>910</v>
      </c>
      <c r="G371" s="1057" t="s">
        <v>3502</v>
      </c>
      <c r="H371" s="1066">
        <v>17</v>
      </c>
      <c r="I371" s="1066">
        <v>17</v>
      </c>
      <c r="J371" s="1059"/>
    </row>
    <row r="372" spans="1:10" s="741" customFormat="1" ht="28.5" customHeight="1">
      <c r="A372" s="1055" t="s">
        <v>137</v>
      </c>
      <c r="B372" s="991" t="s">
        <v>2997</v>
      </c>
      <c r="C372" s="991" t="s">
        <v>2998</v>
      </c>
      <c r="D372" s="1055" t="s">
        <v>2920</v>
      </c>
      <c r="E372" s="991" t="s">
        <v>3052</v>
      </c>
      <c r="F372" s="1056">
        <v>910</v>
      </c>
      <c r="G372" s="1057" t="s">
        <v>3502</v>
      </c>
      <c r="H372" s="1066">
        <v>192</v>
      </c>
      <c r="I372" s="1066">
        <v>192</v>
      </c>
      <c r="J372" s="1059"/>
    </row>
    <row r="373" spans="1:10" s="741" customFormat="1" ht="28.5" customHeight="1">
      <c r="A373" s="1061" t="s">
        <v>137</v>
      </c>
      <c r="B373" s="992" t="s">
        <v>5506</v>
      </c>
      <c r="C373" s="992" t="s">
        <v>5507</v>
      </c>
      <c r="D373" s="1061" t="s">
        <v>2920</v>
      </c>
      <c r="E373" s="992" t="s">
        <v>3052</v>
      </c>
      <c r="F373" s="1062">
        <v>910</v>
      </c>
      <c r="G373" s="1063" t="s">
        <v>3502</v>
      </c>
      <c r="H373" s="1072">
        <v>19</v>
      </c>
      <c r="I373" s="1072">
        <v>19</v>
      </c>
      <c r="J373" s="1073"/>
    </row>
    <row r="374" spans="1:10" s="741" customFormat="1" ht="28.5" customHeight="1">
      <c r="A374" s="1061" t="s">
        <v>137</v>
      </c>
      <c r="B374" s="992" t="s">
        <v>5508</v>
      </c>
      <c r="C374" s="992" t="s">
        <v>5509</v>
      </c>
      <c r="D374" s="1061" t="s">
        <v>2920</v>
      </c>
      <c r="E374" s="992" t="s">
        <v>3052</v>
      </c>
      <c r="F374" s="1062">
        <v>910</v>
      </c>
      <c r="G374" s="1063" t="s">
        <v>3502</v>
      </c>
      <c r="H374" s="1072">
        <v>35</v>
      </c>
      <c r="I374" s="1072">
        <v>35</v>
      </c>
      <c r="J374" s="1073"/>
    </row>
    <row r="375" spans="1:10" s="741" customFormat="1" ht="28.5" customHeight="1">
      <c r="A375" s="1061" t="s">
        <v>137</v>
      </c>
      <c r="B375" s="992" t="s">
        <v>5510</v>
      </c>
      <c r="C375" s="992" t="s">
        <v>5511</v>
      </c>
      <c r="D375" s="1061" t="s">
        <v>2920</v>
      </c>
      <c r="E375" s="992" t="s">
        <v>3052</v>
      </c>
      <c r="F375" s="1062">
        <v>910</v>
      </c>
      <c r="G375" s="1063" t="s">
        <v>3502</v>
      </c>
      <c r="H375" s="1072">
        <v>35</v>
      </c>
      <c r="I375" s="1072">
        <v>35</v>
      </c>
      <c r="J375" s="1073"/>
    </row>
    <row r="376" spans="1:10" s="741" customFormat="1" ht="28.5" customHeight="1">
      <c r="A376" s="1061" t="s">
        <v>137</v>
      </c>
      <c r="B376" s="992" t="s">
        <v>5512</v>
      </c>
      <c r="C376" s="992" t="s">
        <v>5513</v>
      </c>
      <c r="D376" s="1061" t="s">
        <v>2920</v>
      </c>
      <c r="E376" s="992" t="s">
        <v>3052</v>
      </c>
      <c r="F376" s="1062">
        <v>910</v>
      </c>
      <c r="G376" s="1063" t="s">
        <v>3502</v>
      </c>
      <c r="H376" s="1072">
        <v>35</v>
      </c>
      <c r="I376" s="1072">
        <v>35</v>
      </c>
      <c r="J376" s="1073"/>
    </row>
    <row r="377" spans="1:10" s="741" customFormat="1" ht="28.5" customHeight="1">
      <c r="A377" s="1055" t="s">
        <v>137</v>
      </c>
      <c r="B377" s="991" t="s">
        <v>1558</v>
      </c>
      <c r="C377" s="991" t="s">
        <v>1559</v>
      </c>
      <c r="D377" s="1055" t="s">
        <v>2920</v>
      </c>
      <c r="E377" s="991" t="s">
        <v>3052</v>
      </c>
      <c r="F377" s="1056">
        <v>910</v>
      </c>
      <c r="G377" s="1057" t="s">
        <v>3502</v>
      </c>
      <c r="H377" s="1066">
        <v>132</v>
      </c>
      <c r="I377" s="1066">
        <v>132</v>
      </c>
      <c r="J377" s="1059"/>
    </row>
    <row r="378" spans="1:10" s="741" customFormat="1" ht="28.5" customHeight="1">
      <c r="A378" s="1055" t="s">
        <v>137</v>
      </c>
      <c r="B378" s="991" t="s">
        <v>1688</v>
      </c>
      <c r="C378" s="991" t="s">
        <v>1689</v>
      </c>
      <c r="D378" s="1055" t="s">
        <v>2920</v>
      </c>
      <c r="E378" s="991" t="s">
        <v>3052</v>
      </c>
      <c r="F378" s="1056">
        <v>910</v>
      </c>
      <c r="G378" s="1057" t="s">
        <v>3502</v>
      </c>
      <c r="H378" s="1066">
        <v>371</v>
      </c>
      <c r="I378" s="1066">
        <v>371</v>
      </c>
      <c r="J378" s="1059"/>
    </row>
    <row r="379" spans="1:10" s="741" customFormat="1" ht="28.5" customHeight="1">
      <c r="A379" s="1055" t="s">
        <v>137</v>
      </c>
      <c r="B379" s="991" t="s">
        <v>1560</v>
      </c>
      <c r="C379" s="991" t="s">
        <v>1561</v>
      </c>
      <c r="D379" s="1055" t="s">
        <v>2920</v>
      </c>
      <c r="E379" s="991" t="s">
        <v>3052</v>
      </c>
      <c r="F379" s="1056">
        <v>910</v>
      </c>
      <c r="G379" s="1057" t="s">
        <v>3502</v>
      </c>
      <c r="H379" s="1066">
        <v>17</v>
      </c>
      <c r="I379" s="1066">
        <v>17</v>
      </c>
      <c r="J379" s="1059"/>
    </row>
    <row r="380" spans="1:10" s="741" customFormat="1" ht="28.5" customHeight="1">
      <c r="A380" s="1055" t="s">
        <v>137</v>
      </c>
      <c r="B380" s="991" t="s">
        <v>1563</v>
      </c>
      <c r="C380" s="991" t="s">
        <v>1564</v>
      </c>
      <c r="D380" s="1055" t="s">
        <v>2920</v>
      </c>
      <c r="E380" s="991" t="s">
        <v>3052</v>
      </c>
      <c r="F380" s="1056">
        <v>910</v>
      </c>
      <c r="G380" s="1057" t="s">
        <v>3502</v>
      </c>
      <c r="H380" s="1066">
        <v>17</v>
      </c>
      <c r="I380" s="1066">
        <v>17</v>
      </c>
      <c r="J380" s="1059"/>
    </row>
    <row r="381" spans="1:10" s="741" customFormat="1" ht="28.5" customHeight="1">
      <c r="A381" s="1055" t="s">
        <v>137</v>
      </c>
      <c r="B381" s="991" t="s">
        <v>1565</v>
      </c>
      <c r="C381" s="991" t="s">
        <v>1566</v>
      </c>
      <c r="D381" s="1055" t="s">
        <v>2920</v>
      </c>
      <c r="E381" s="991" t="s">
        <v>3052</v>
      </c>
      <c r="F381" s="1056">
        <v>910</v>
      </c>
      <c r="G381" s="1057" t="s">
        <v>3502</v>
      </c>
      <c r="H381" s="1066">
        <v>17</v>
      </c>
      <c r="I381" s="1066">
        <v>17</v>
      </c>
      <c r="J381" s="1059"/>
    </row>
    <row r="382" spans="1:10" s="741" customFormat="1" ht="28.5" customHeight="1">
      <c r="A382" s="1055" t="s">
        <v>137</v>
      </c>
      <c r="B382" s="991" t="s">
        <v>1441</v>
      </c>
      <c r="C382" s="991" t="s">
        <v>1442</v>
      </c>
      <c r="D382" s="1055" t="s">
        <v>2920</v>
      </c>
      <c r="E382" s="991" t="s">
        <v>3052</v>
      </c>
      <c r="F382" s="1056">
        <v>910</v>
      </c>
      <c r="G382" s="1057" t="s">
        <v>3502</v>
      </c>
      <c r="H382" s="1066">
        <v>17</v>
      </c>
      <c r="I382" s="1066">
        <v>17</v>
      </c>
      <c r="J382" s="1059"/>
    </row>
    <row r="383" spans="1:10" s="741" customFormat="1" ht="28.5" customHeight="1">
      <c r="A383" s="1055" t="s">
        <v>137</v>
      </c>
      <c r="B383" s="991" t="s">
        <v>1567</v>
      </c>
      <c r="C383" s="991" t="s">
        <v>1568</v>
      </c>
      <c r="D383" s="1055" t="s">
        <v>2920</v>
      </c>
      <c r="E383" s="991" t="s">
        <v>3052</v>
      </c>
      <c r="F383" s="1056">
        <v>910</v>
      </c>
      <c r="G383" s="1057" t="s">
        <v>3502</v>
      </c>
      <c r="H383" s="1066">
        <v>17</v>
      </c>
      <c r="I383" s="1066">
        <v>17</v>
      </c>
      <c r="J383" s="1059"/>
    </row>
    <row r="384" spans="1:10" s="741" customFormat="1" ht="28.5" customHeight="1">
      <c r="A384" s="1055" t="s">
        <v>137</v>
      </c>
      <c r="B384" s="991" t="s">
        <v>1569</v>
      </c>
      <c r="C384" s="991" t="s">
        <v>1570</v>
      </c>
      <c r="D384" s="1055" t="s">
        <v>2920</v>
      </c>
      <c r="E384" s="991" t="s">
        <v>3052</v>
      </c>
      <c r="F384" s="1056">
        <v>910</v>
      </c>
      <c r="G384" s="1057" t="s">
        <v>3502</v>
      </c>
      <c r="H384" s="1066">
        <v>304</v>
      </c>
      <c r="I384" s="1066">
        <v>304</v>
      </c>
      <c r="J384" s="1059"/>
    </row>
    <row r="385" spans="1:10" s="741" customFormat="1" ht="28.5" customHeight="1">
      <c r="A385" s="1055" t="s">
        <v>137</v>
      </c>
      <c r="B385" s="991" t="s">
        <v>1571</v>
      </c>
      <c r="C385" s="991" t="s">
        <v>1572</v>
      </c>
      <c r="D385" s="1055" t="s">
        <v>2920</v>
      </c>
      <c r="E385" s="991" t="s">
        <v>3052</v>
      </c>
      <c r="F385" s="1056">
        <v>910</v>
      </c>
      <c r="G385" s="1057" t="s">
        <v>3502</v>
      </c>
      <c r="H385" s="1066">
        <v>17</v>
      </c>
      <c r="I385" s="1066">
        <v>17</v>
      </c>
      <c r="J385" s="1059"/>
    </row>
    <row r="386" spans="1:10" s="741" customFormat="1" ht="28.5" customHeight="1">
      <c r="A386" s="1055" t="s">
        <v>137</v>
      </c>
      <c r="B386" s="991" t="s">
        <v>1573</v>
      </c>
      <c r="C386" s="991" t="s">
        <v>1574</v>
      </c>
      <c r="D386" s="1055" t="s">
        <v>2920</v>
      </c>
      <c r="E386" s="991" t="s">
        <v>3052</v>
      </c>
      <c r="F386" s="1056">
        <v>910</v>
      </c>
      <c r="G386" s="1057" t="s">
        <v>3502</v>
      </c>
      <c r="H386" s="1066">
        <v>17</v>
      </c>
      <c r="I386" s="1066">
        <v>17</v>
      </c>
      <c r="J386" s="1059"/>
    </row>
    <row r="387" spans="1:10" s="741" customFormat="1" ht="28.5" customHeight="1">
      <c r="A387" s="1055" t="s">
        <v>137</v>
      </c>
      <c r="B387" s="991" t="s">
        <v>5184</v>
      </c>
      <c r="C387" s="991" t="s">
        <v>1575</v>
      </c>
      <c r="D387" s="1055" t="s">
        <v>2920</v>
      </c>
      <c r="E387" s="991" t="s">
        <v>3052</v>
      </c>
      <c r="F387" s="1056">
        <v>910</v>
      </c>
      <c r="G387" s="1057" t="s">
        <v>3502</v>
      </c>
      <c r="H387" s="1066">
        <v>17</v>
      </c>
      <c r="I387" s="1066">
        <v>17</v>
      </c>
      <c r="J387" s="1059"/>
    </row>
    <row r="388" spans="1:10" s="741" customFormat="1" ht="28.5" customHeight="1">
      <c r="A388" s="1055" t="s">
        <v>137</v>
      </c>
      <c r="B388" s="991" t="s">
        <v>4989</v>
      </c>
      <c r="C388" s="991" t="s">
        <v>154</v>
      </c>
      <c r="D388" s="1055" t="s">
        <v>2920</v>
      </c>
      <c r="E388" s="991" t="s">
        <v>3052</v>
      </c>
      <c r="F388" s="1056">
        <v>910</v>
      </c>
      <c r="G388" s="1057" t="s">
        <v>3502</v>
      </c>
      <c r="H388" s="1066">
        <v>159</v>
      </c>
      <c r="I388" s="1066">
        <v>159</v>
      </c>
      <c r="J388" s="1059"/>
    </row>
    <row r="389" spans="1:10" s="741" customFormat="1" ht="28.5" customHeight="1">
      <c r="A389" s="1055" t="s">
        <v>137</v>
      </c>
      <c r="B389" s="991" t="s">
        <v>3031</v>
      </c>
      <c r="C389" s="991" t="s">
        <v>3032</v>
      </c>
      <c r="D389" s="1055" t="s">
        <v>3054</v>
      </c>
      <c r="E389" s="991" t="s">
        <v>3455</v>
      </c>
      <c r="F389" s="1056">
        <v>910</v>
      </c>
      <c r="G389" s="1057" t="s">
        <v>3502</v>
      </c>
      <c r="H389" s="1066">
        <v>20</v>
      </c>
      <c r="I389" s="1066">
        <v>20</v>
      </c>
      <c r="J389" s="1059"/>
    </row>
    <row r="390" spans="1:10" s="741" customFormat="1" ht="28.5" customHeight="1">
      <c r="A390" s="1055" t="s">
        <v>137</v>
      </c>
      <c r="B390" s="991" t="s">
        <v>3031</v>
      </c>
      <c r="C390" s="991" t="s">
        <v>3032</v>
      </c>
      <c r="D390" s="1055" t="s">
        <v>2920</v>
      </c>
      <c r="E390" s="991" t="s">
        <v>4988</v>
      </c>
      <c r="F390" s="1056">
        <v>910</v>
      </c>
      <c r="G390" s="1057" t="s">
        <v>3502</v>
      </c>
      <c r="H390" s="1066">
        <v>787</v>
      </c>
      <c r="I390" s="1066">
        <v>787</v>
      </c>
      <c r="J390" s="1059"/>
    </row>
    <row r="391" spans="1:10" s="741" customFormat="1" ht="28.5" customHeight="1">
      <c r="A391" s="1055" t="s">
        <v>137</v>
      </c>
      <c r="B391" s="991" t="s">
        <v>1578</v>
      </c>
      <c r="C391" s="991" t="s">
        <v>1579</v>
      </c>
      <c r="D391" s="1055" t="s">
        <v>2920</v>
      </c>
      <c r="E391" s="991" t="s">
        <v>3052</v>
      </c>
      <c r="F391" s="1056">
        <v>910</v>
      </c>
      <c r="G391" s="1057" t="s">
        <v>3502</v>
      </c>
      <c r="H391" s="1066">
        <v>87</v>
      </c>
      <c r="I391" s="1066">
        <v>87</v>
      </c>
      <c r="J391" s="1059"/>
    </row>
    <row r="392" spans="1:10" s="741" customFormat="1" ht="28.5" customHeight="1">
      <c r="A392" s="1055" t="s">
        <v>137</v>
      </c>
      <c r="B392" s="991" t="s">
        <v>1451</v>
      </c>
      <c r="C392" s="991" t="s">
        <v>1452</v>
      </c>
      <c r="D392" s="1055" t="s">
        <v>3224</v>
      </c>
      <c r="E392" s="991" t="s">
        <v>2643</v>
      </c>
      <c r="F392" s="1056">
        <v>910</v>
      </c>
      <c r="G392" s="1057" t="s">
        <v>3502</v>
      </c>
      <c r="H392" s="1066">
        <v>98</v>
      </c>
      <c r="I392" s="1066">
        <v>98</v>
      </c>
      <c r="J392" s="1059"/>
    </row>
    <row r="393" spans="1:10" s="741" customFormat="1" ht="28.5" customHeight="1">
      <c r="A393" s="1055" t="s">
        <v>137</v>
      </c>
      <c r="B393" s="991" t="s">
        <v>1580</v>
      </c>
      <c r="C393" s="991" t="s">
        <v>1581</v>
      </c>
      <c r="D393" s="1055" t="s">
        <v>3224</v>
      </c>
      <c r="E393" s="991" t="s">
        <v>2643</v>
      </c>
      <c r="F393" s="1056">
        <v>910</v>
      </c>
      <c r="G393" s="1057" t="s">
        <v>3502</v>
      </c>
      <c r="H393" s="1066">
        <v>224</v>
      </c>
      <c r="I393" s="1066">
        <v>224</v>
      </c>
      <c r="J393" s="1059"/>
    </row>
    <row r="394" spans="1:10" s="741" customFormat="1" ht="28.5" customHeight="1">
      <c r="A394" s="1055" t="s">
        <v>137</v>
      </c>
      <c r="B394" s="991" t="s">
        <v>1580</v>
      </c>
      <c r="C394" s="991" t="s">
        <v>1581</v>
      </c>
      <c r="D394" s="1055" t="s">
        <v>2920</v>
      </c>
      <c r="E394" s="991" t="s">
        <v>3052</v>
      </c>
      <c r="F394" s="1056">
        <v>910</v>
      </c>
      <c r="G394" s="1057" t="s">
        <v>3502</v>
      </c>
      <c r="H394" s="1066">
        <v>197</v>
      </c>
      <c r="I394" s="1066">
        <v>197</v>
      </c>
      <c r="J394" s="1059"/>
    </row>
    <row r="395" spans="1:10" s="741" customFormat="1" ht="28.5" customHeight="1">
      <c r="A395" s="1055" t="s">
        <v>137</v>
      </c>
      <c r="B395" s="991" t="s">
        <v>1582</v>
      </c>
      <c r="C395" s="991" t="s">
        <v>1583</v>
      </c>
      <c r="D395" s="1055" t="s">
        <v>2920</v>
      </c>
      <c r="E395" s="991" t="s">
        <v>3052</v>
      </c>
      <c r="F395" s="1056">
        <v>910</v>
      </c>
      <c r="G395" s="1057" t="s">
        <v>3502</v>
      </c>
      <c r="H395" s="1066">
        <v>75</v>
      </c>
      <c r="I395" s="1066">
        <v>75</v>
      </c>
      <c r="J395" s="1059"/>
    </row>
    <row r="396" spans="1:10" s="741" customFormat="1" ht="28.5" customHeight="1">
      <c r="A396" s="1055" t="s">
        <v>137</v>
      </c>
      <c r="B396" s="991" t="s">
        <v>1584</v>
      </c>
      <c r="C396" s="991" t="s">
        <v>1585</v>
      </c>
      <c r="D396" s="1055" t="s">
        <v>2920</v>
      </c>
      <c r="E396" s="991" t="s">
        <v>3052</v>
      </c>
      <c r="F396" s="1056">
        <v>910</v>
      </c>
      <c r="G396" s="1057" t="s">
        <v>3502</v>
      </c>
      <c r="H396" s="1066">
        <v>67</v>
      </c>
      <c r="I396" s="1066">
        <v>67</v>
      </c>
      <c r="J396" s="1059"/>
    </row>
    <row r="397" spans="1:10" s="741" customFormat="1" ht="28.5" customHeight="1">
      <c r="A397" s="1055" t="s">
        <v>137</v>
      </c>
      <c r="B397" s="991" t="s">
        <v>1584</v>
      </c>
      <c r="C397" s="991" t="s">
        <v>1585</v>
      </c>
      <c r="D397" s="1055" t="s">
        <v>3224</v>
      </c>
      <c r="E397" s="991" t="s">
        <v>2643</v>
      </c>
      <c r="F397" s="1056">
        <v>910</v>
      </c>
      <c r="G397" s="1057" t="s">
        <v>3502</v>
      </c>
      <c r="H397" s="1066">
        <v>67</v>
      </c>
      <c r="I397" s="1066">
        <v>67</v>
      </c>
      <c r="J397" s="1059"/>
    </row>
    <row r="398" spans="1:10" s="741" customFormat="1" ht="28.5" customHeight="1">
      <c r="A398" s="1055" t="s">
        <v>137</v>
      </c>
      <c r="B398" s="991" t="s">
        <v>1586</v>
      </c>
      <c r="C398" s="991" t="s">
        <v>1587</v>
      </c>
      <c r="D398" s="1055" t="s">
        <v>2920</v>
      </c>
      <c r="E398" s="991" t="s">
        <v>3052</v>
      </c>
      <c r="F398" s="1056">
        <v>910</v>
      </c>
      <c r="G398" s="1057" t="s">
        <v>3502</v>
      </c>
      <c r="H398" s="1066">
        <v>72</v>
      </c>
      <c r="I398" s="1066">
        <v>72</v>
      </c>
      <c r="J398" s="1059"/>
    </row>
    <row r="399" spans="1:10" s="741" customFormat="1" ht="28.5" customHeight="1">
      <c r="A399" s="1055" t="s">
        <v>137</v>
      </c>
      <c r="B399" s="991" t="s">
        <v>1588</v>
      </c>
      <c r="C399" s="991" t="s">
        <v>1589</v>
      </c>
      <c r="D399" s="1055" t="s">
        <v>2920</v>
      </c>
      <c r="E399" s="991" t="s">
        <v>3052</v>
      </c>
      <c r="F399" s="1056">
        <v>910</v>
      </c>
      <c r="G399" s="1057" t="s">
        <v>3502</v>
      </c>
      <c r="H399" s="1066">
        <v>32</v>
      </c>
      <c r="I399" s="1066">
        <v>32</v>
      </c>
      <c r="J399" s="1059"/>
    </row>
    <row r="400" spans="1:10" s="741" customFormat="1" ht="28.5" customHeight="1">
      <c r="A400" s="1055" t="s">
        <v>137</v>
      </c>
      <c r="B400" s="991" t="s">
        <v>2988</v>
      </c>
      <c r="C400" s="991" t="s">
        <v>2989</v>
      </c>
      <c r="D400" s="1055" t="s">
        <v>2920</v>
      </c>
      <c r="E400" s="991" t="s">
        <v>3052</v>
      </c>
      <c r="F400" s="1056">
        <v>910</v>
      </c>
      <c r="G400" s="1057" t="s">
        <v>3502</v>
      </c>
      <c r="H400" s="1066">
        <v>62</v>
      </c>
      <c r="I400" s="1066">
        <v>62</v>
      </c>
      <c r="J400" s="1059"/>
    </row>
    <row r="401" spans="1:10" s="741" customFormat="1" ht="28.5" customHeight="1">
      <c r="A401" s="1055" t="s">
        <v>137</v>
      </c>
      <c r="B401" s="991" t="s">
        <v>1590</v>
      </c>
      <c r="C401" s="991" t="s">
        <v>1591</v>
      </c>
      <c r="D401" s="1055" t="s">
        <v>2920</v>
      </c>
      <c r="E401" s="991" t="s">
        <v>3052</v>
      </c>
      <c r="F401" s="1056">
        <v>910</v>
      </c>
      <c r="G401" s="1057" t="s">
        <v>3502</v>
      </c>
      <c r="H401" s="1066">
        <v>224</v>
      </c>
      <c r="I401" s="1066">
        <v>224</v>
      </c>
      <c r="J401" s="1059"/>
    </row>
    <row r="402" spans="1:10" s="741" customFormat="1" ht="28.5" customHeight="1">
      <c r="A402" s="1055" t="s">
        <v>137</v>
      </c>
      <c r="B402" s="991" t="s">
        <v>1592</v>
      </c>
      <c r="C402" s="991" t="s">
        <v>2985</v>
      </c>
      <c r="D402" s="1055" t="s">
        <v>2920</v>
      </c>
      <c r="E402" s="991" t="s">
        <v>3052</v>
      </c>
      <c r="F402" s="1056">
        <v>910</v>
      </c>
      <c r="G402" s="1057" t="s">
        <v>3502</v>
      </c>
      <c r="H402" s="1066">
        <v>165</v>
      </c>
      <c r="I402" s="1066">
        <v>165</v>
      </c>
      <c r="J402" s="1059"/>
    </row>
    <row r="403" spans="1:10" s="741" customFormat="1" ht="28.5" customHeight="1">
      <c r="A403" s="1055" t="s">
        <v>137</v>
      </c>
      <c r="B403" s="991" t="s">
        <v>1593</v>
      </c>
      <c r="C403" s="991" t="s">
        <v>1594</v>
      </c>
      <c r="D403" s="1055" t="s">
        <v>2920</v>
      </c>
      <c r="E403" s="991" t="s">
        <v>3052</v>
      </c>
      <c r="F403" s="1056">
        <v>910</v>
      </c>
      <c r="G403" s="1057" t="s">
        <v>3502</v>
      </c>
      <c r="H403" s="1066">
        <v>197</v>
      </c>
      <c r="I403" s="1066">
        <v>197</v>
      </c>
      <c r="J403" s="1059"/>
    </row>
    <row r="404" spans="1:10" s="741" customFormat="1" ht="28.5" customHeight="1">
      <c r="A404" s="1055" t="s">
        <v>137</v>
      </c>
      <c r="B404" s="991" t="s">
        <v>1457</v>
      </c>
      <c r="C404" s="991" t="s">
        <v>2975</v>
      </c>
      <c r="D404" s="1055" t="s">
        <v>3224</v>
      </c>
      <c r="E404" s="991" t="s">
        <v>2643</v>
      </c>
      <c r="F404" s="1056">
        <v>910</v>
      </c>
      <c r="G404" s="1057" t="s">
        <v>3502</v>
      </c>
      <c r="H404" s="1066">
        <v>291</v>
      </c>
      <c r="I404" s="1066">
        <v>291</v>
      </c>
      <c r="J404" s="1059"/>
    </row>
    <row r="405" spans="1:10" s="741" customFormat="1" ht="28.5" customHeight="1">
      <c r="A405" s="1055" t="s">
        <v>137</v>
      </c>
      <c r="B405" s="991" t="s">
        <v>1457</v>
      </c>
      <c r="C405" s="991" t="s">
        <v>2975</v>
      </c>
      <c r="D405" s="1055" t="s">
        <v>3048</v>
      </c>
      <c r="E405" s="991" t="s">
        <v>3058</v>
      </c>
      <c r="F405" s="1056">
        <v>910</v>
      </c>
      <c r="G405" s="1057" t="s">
        <v>3502</v>
      </c>
      <c r="H405" s="1066">
        <v>661</v>
      </c>
      <c r="I405" s="1066">
        <v>661</v>
      </c>
      <c r="J405" s="1059"/>
    </row>
    <row r="406" spans="1:10" s="741" customFormat="1" ht="28.5" customHeight="1">
      <c r="A406" s="1055" t="s">
        <v>137</v>
      </c>
      <c r="B406" s="991" t="s">
        <v>1595</v>
      </c>
      <c r="C406" s="991" t="s">
        <v>1596</v>
      </c>
      <c r="D406" s="1055" t="s">
        <v>2920</v>
      </c>
      <c r="E406" s="991" t="s">
        <v>3052</v>
      </c>
      <c r="F406" s="1056">
        <v>910</v>
      </c>
      <c r="G406" s="1057" t="s">
        <v>3502</v>
      </c>
      <c r="H406" s="1066">
        <v>277</v>
      </c>
      <c r="I406" s="1066">
        <v>277</v>
      </c>
      <c r="J406" s="1059"/>
    </row>
    <row r="407" spans="1:10" s="741" customFormat="1" ht="28.5" customHeight="1">
      <c r="A407" s="1055" t="s">
        <v>137</v>
      </c>
      <c r="B407" s="991" t="s">
        <v>1597</v>
      </c>
      <c r="C407" s="991" t="s">
        <v>1598</v>
      </c>
      <c r="D407" s="1055" t="s">
        <v>2920</v>
      </c>
      <c r="E407" s="991" t="s">
        <v>3052</v>
      </c>
      <c r="F407" s="1056">
        <v>910</v>
      </c>
      <c r="G407" s="1057" t="s">
        <v>3502</v>
      </c>
      <c r="H407" s="1066">
        <v>93</v>
      </c>
      <c r="I407" s="1066">
        <v>93</v>
      </c>
      <c r="J407" s="1059"/>
    </row>
    <row r="408" spans="1:10" s="741" customFormat="1" ht="28.5" customHeight="1">
      <c r="A408" s="1055" t="s">
        <v>137</v>
      </c>
      <c r="B408" s="991" t="s">
        <v>4990</v>
      </c>
      <c r="C408" s="991" t="s">
        <v>1562</v>
      </c>
      <c r="D408" s="1055" t="s">
        <v>2920</v>
      </c>
      <c r="E408" s="991" t="s">
        <v>3052</v>
      </c>
      <c r="F408" s="1056">
        <v>910</v>
      </c>
      <c r="G408" s="1057" t="s">
        <v>3502</v>
      </c>
      <c r="H408" s="1066">
        <v>138</v>
      </c>
      <c r="I408" s="1066">
        <v>138</v>
      </c>
      <c r="J408" s="1059"/>
    </row>
    <row r="409" spans="1:10" s="741" customFormat="1" ht="28.5" customHeight="1">
      <c r="A409" s="1055" t="s">
        <v>137</v>
      </c>
      <c r="B409" s="991" t="s">
        <v>2986</v>
      </c>
      <c r="C409" s="991" t="s">
        <v>2987</v>
      </c>
      <c r="D409" s="1055" t="s">
        <v>2920</v>
      </c>
      <c r="E409" s="991" t="s">
        <v>3052</v>
      </c>
      <c r="F409" s="1056">
        <v>910</v>
      </c>
      <c r="G409" s="1057" t="s">
        <v>3502</v>
      </c>
      <c r="H409" s="1066">
        <v>75</v>
      </c>
      <c r="I409" s="1066">
        <v>75</v>
      </c>
      <c r="J409" s="1059"/>
    </row>
    <row r="410" spans="1:10" s="741" customFormat="1" ht="28.5" customHeight="1">
      <c r="A410" s="1061" t="s">
        <v>137</v>
      </c>
      <c r="B410" s="991" t="s">
        <v>1795</v>
      </c>
      <c r="C410" s="991" t="s">
        <v>1796</v>
      </c>
      <c r="D410" s="1055" t="s">
        <v>3053</v>
      </c>
      <c r="E410" s="991" t="s">
        <v>2644</v>
      </c>
      <c r="F410" s="1056">
        <v>910</v>
      </c>
      <c r="G410" s="1057" t="s">
        <v>3502</v>
      </c>
      <c r="H410" s="1066">
        <v>396</v>
      </c>
      <c r="I410" s="1066">
        <v>396</v>
      </c>
      <c r="J410" s="1059"/>
    </row>
    <row r="411" spans="1:10" s="741" customFormat="1" ht="28.5" customHeight="1">
      <c r="A411" s="1055" t="s">
        <v>137</v>
      </c>
      <c r="B411" s="991" t="s">
        <v>4967</v>
      </c>
      <c r="C411" s="991" t="s">
        <v>1599</v>
      </c>
      <c r="D411" s="1055" t="s">
        <v>2920</v>
      </c>
      <c r="E411" s="991" t="s">
        <v>3052</v>
      </c>
      <c r="F411" s="1056">
        <v>910</v>
      </c>
      <c r="G411" s="1057" t="s">
        <v>3502</v>
      </c>
      <c r="H411" s="1066">
        <v>270</v>
      </c>
      <c r="I411" s="1066">
        <v>270</v>
      </c>
      <c r="J411" s="1059"/>
    </row>
    <row r="412" spans="1:10" s="741" customFormat="1" ht="28.5" customHeight="1">
      <c r="A412" s="1055" t="s">
        <v>137</v>
      </c>
      <c r="B412" s="991" t="s">
        <v>4967</v>
      </c>
      <c r="C412" s="991" t="s">
        <v>1599</v>
      </c>
      <c r="D412" s="1055" t="s">
        <v>3224</v>
      </c>
      <c r="E412" s="991" t="s">
        <v>2643</v>
      </c>
      <c r="F412" s="1056">
        <v>910</v>
      </c>
      <c r="G412" s="1057" t="s">
        <v>3502</v>
      </c>
      <c r="H412" s="1066">
        <v>562</v>
      </c>
      <c r="I412" s="1066">
        <v>562</v>
      </c>
      <c r="J412" s="1059"/>
    </row>
    <row r="413" spans="1:10" s="741" customFormat="1" ht="28.5" customHeight="1">
      <c r="A413" s="1055" t="s">
        <v>137</v>
      </c>
      <c r="B413" s="991" t="s">
        <v>4410</v>
      </c>
      <c r="C413" s="991" t="s">
        <v>3670</v>
      </c>
      <c r="D413" s="1055" t="s">
        <v>2920</v>
      </c>
      <c r="E413" s="991" t="s">
        <v>3052</v>
      </c>
      <c r="F413" s="1056">
        <v>910</v>
      </c>
      <c r="G413" s="1057" t="s">
        <v>3502</v>
      </c>
      <c r="H413" s="1066">
        <v>178</v>
      </c>
      <c r="I413" s="1066">
        <v>178</v>
      </c>
      <c r="J413" s="1059"/>
    </row>
    <row r="414" spans="1:10" s="741" customFormat="1" ht="28.5" customHeight="1">
      <c r="A414" s="1061" t="s">
        <v>137</v>
      </c>
      <c r="B414" s="992" t="s">
        <v>5415</v>
      </c>
      <c r="C414" s="992" t="s">
        <v>5416</v>
      </c>
      <c r="D414" s="1061" t="s">
        <v>2920</v>
      </c>
      <c r="E414" s="992" t="s">
        <v>3052</v>
      </c>
      <c r="F414" s="1062">
        <v>910</v>
      </c>
      <c r="G414" s="1081" t="s">
        <v>3502</v>
      </c>
      <c r="H414" s="1072">
        <v>0</v>
      </c>
      <c r="I414" s="1072">
        <v>777</v>
      </c>
      <c r="J414" s="1082"/>
    </row>
    <row r="415" spans="1:10" s="741" customFormat="1" ht="28.5" customHeight="1">
      <c r="A415" s="1055" t="s">
        <v>137</v>
      </c>
      <c r="B415" s="991" t="s">
        <v>2990</v>
      </c>
      <c r="C415" s="991" t="s">
        <v>2991</v>
      </c>
      <c r="D415" s="1055" t="s">
        <v>2920</v>
      </c>
      <c r="E415" s="991" t="s">
        <v>3052</v>
      </c>
      <c r="F415" s="1056">
        <v>910</v>
      </c>
      <c r="G415" s="1057" t="s">
        <v>3502</v>
      </c>
      <c r="H415" s="1066">
        <v>661</v>
      </c>
      <c r="I415" s="1066">
        <v>661</v>
      </c>
      <c r="J415" s="1059"/>
    </row>
    <row r="416" spans="1:10" ht="28.5" customHeight="1">
      <c r="A416" s="1050" t="s">
        <v>138</v>
      </c>
      <c r="B416" s="1051"/>
      <c r="C416" s="1052" t="s">
        <v>3916</v>
      </c>
      <c r="D416" s="1051"/>
      <c r="E416" s="1051"/>
      <c r="F416" s="1051"/>
      <c r="G416" s="1051"/>
      <c r="H416" s="1051"/>
      <c r="I416" s="1053"/>
      <c r="J416" s="1054"/>
    </row>
    <row r="417" spans="1:10" s="741" customFormat="1" ht="28.5" customHeight="1">
      <c r="A417" s="1055" t="s">
        <v>138</v>
      </c>
      <c r="B417" s="991" t="s">
        <v>1600</v>
      </c>
      <c r="C417" s="991" t="s">
        <v>1601</v>
      </c>
      <c r="D417" s="1055" t="s">
        <v>2920</v>
      </c>
      <c r="E417" s="991" t="s">
        <v>3052</v>
      </c>
      <c r="F417" s="1056">
        <v>910</v>
      </c>
      <c r="G417" s="1057" t="s">
        <v>3502</v>
      </c>
      <c r="H417" s="1066">
        <v>680</v>
      </c>
      <c r="I417" s="1066">
        <v>680</v>
      </c>
      <c r="J417" s="1059"/>
    </row>
    <row r="418" spans="1:10" s="741" customFormat="1" ht="28.5" customHeight="1">
      <c r="A418" s="1055" t="s">
        <v>138</v>
      </c>
      <c r="B418" s="991" t="s">
        <v>1600</v>
      </c>
      <c r="C418" s="991" t="s">
        <v>1601</v>
      </c>
      <c r="D418" s="1055" t="s">
        <v>3224</v>
      </c>
      <c r="E418" s="991" t="s">
        <v>2643</v>
      </c>
      <c r="F418" s="1056">
        <v>910</v>
      </c>
      <c r="G418" s="1057" t="s">
        <v>3502</v>
      </c>
      <c r="H418" s="1066">
        <v>171</v>
      </c>
      <c r="I418" s="1066">
        <v>171</v>
      </c>
      <c r="J418" s="1059"/>
    </row>
    <row r="419" spans="1:10" s="741" customFormat="1" ht="28.5" customHeight="1">
      <c r="A419" s="1055" t="s">
        <v>138</v>
      </c>
      <c r="B419" s="991" t="s">
        <v>1602</v>
      </c>
      <c r="C419" s="991" t="s">
        <v>1603</v>
      </c>
      <c r="D419" s="1055" t="s">
        <v>3054</v>
      </c>
      <c r="E419" s="991" t="s">
        <v>3455</v>
      </c>
      <c r="F419" s="1056">
        <v>910</v>
      </c>
      <c r="G419" s="1057" t="s">
        <v>3502</v>
      </c>
      <c r="H419" s="1066">
        <v>20</v>
      </c>
      <c r="I419" s="1066">
        <v>20</v>
      </c>
      <c r="J419" s="1059"/>
    </row>
    <row r="420" spans="1:10" s="741" customFormat="1" ht="28.5" customHeight="1">
      <c r="A420" s="1055" t="s">
        <v>138</v>
      </c>
      <c r="B420" s="991" t="s">
        <v>1604</v>
      </c>
      <c r="C420" s="991" t="s">
        <v>1605</v>
      </c>
      <c r="D420" s="1055" t="s">
        <v>3054</v>
      </c>
      <c r="E420" s="991" t="s">
        <v>3455</v>
      </c>
      <c r="F420" s="1056">
        <v>910</v>
      </c>
      <c r="G420" s="1057" t="s">
        <v>3502</v>
      </c>
      <c r="H420" s="1066">
        <v>20</v>
      </c>
      <c r="I420" s="1066">
        <v>20</v>
      </c>
      <c r="J420" s="1059"/>
    </row>
    <row r="421" spans="1:10" s="741" customFormat="1" ht="28.5" customHeight="1">
      <c r="A421" s="1055" t="s">
        <v>138</v>
      </c>
      <c r="B421" s="991" t="s">
        <v>1604</v>
      </c>
      <c r="C421" s="991" t="s">
        <v>1605</v>
      </c>
      <c r="D421" s="1055" t="s">
        <v>2920</v>
      </c>
      <c r="E421" s="991" t="s">
        <v>4988</v>
      </c>
      <c r="F421" s="1056">
        <v>910</v>
      </c>
      <c r="G421" s="1057" t="s">
        <v>3502</v>
      </c>
      <c r="H421" s="1066">
        <v>221</v>
      </c>
      <c r="I421" s="1066">
        <v>221</v>
      </c>
      <c r="J421" s="1059"/>
    </row>
    <row r="422" spans="1:10" s="741" customFormat="1" ht="28.5" customHeight="1">
      <c r="A422" s="1055" t="s">
        <v>138</v>
      </c>
      <c r="B422" s="991" t="s">
        <v>1608</v>
      </c>
      <c r="C422" s="991" t="s">
        <v>1609</v>
      </c>
      <c r="D422" s="1055" t="s">
        <v>3054</v>
      </c>
      <c r="E422" s="991" t="s">
        <v>3455</v>
      </c>
      <c r="F422" s="1056">
        <v>910</v>
      </c>
      <c r="G422" s="1057" t="s">
        <v>3502</v>
      </c>
      <c r="H422" s="1066">
        <v>118</v>
      </c>
      <c r="I422" s="1066">
        <v>118</v>
      </c>
      <c r="J422" s="1059"/>
    </row>
    <row r="423" spans="1:10" s="741" customFormat="1" ht="28.5" customHeight="1">
      <c r="A423" s="1055" t="s">
        <v>138</v>
      </c>
      <c r="B423" s="991" t="s">
        <v>1614</v>
      </c>
      <c r="C423" s="991" t="s">
        <v>1615</v>
      </c>
      <c r="D423" s="1055" t="s">
        <v>3054</v>
      </c>
      <c r="E423" s="991" t="s">
        <v>3455</v>
      </c>
      <c r="F423" s="1056">
        <v>910</v>
      </c>
      <c r="G423" s="1057" t="s">
        <v>3502</v>
      </c>
      <c r="H423" s="1066">
        <v>118</v>
      </c>
      <c r="I423" s="1066">
        <v>118</v>
      </c>
      <c r="J423" s="1059"/>
    </row>
    <row r="424" spans="1:10" s="741" customFormat="1" ht="28.5" customHeight="1">
      <c r="A424" s="1055" t="s">
        <v>138</v>
      </c>
      <c r="B424" s="991" t="s">
        <v>1616</v>
      </c>
      <c r="C424" s="991" t="s">
        <v>1617</v>
      </c>
      <c r="D424" s="1055" t="s">
        <v>3054</v>
      </c>
      <c r="E424" s="991" t="s">
        <v>3455</v>
      </c>
      <c r="F424" s="1056">
        <v>910</v>
      </c>
      <c r="G424" s="1057" t="s">
        <v>3502</v>
      </c>
      <c r="H424" s="1066">
        <v>118</v>
      </c>
      <c r="I424" s="1066">
        <v>118</v>
      </c>
      <c r="J424" s="1059"/>
    </row>
    <row r="425" spans="1:10" s="741" customFormat="1" ht="28.5" customHeight="1">
      <c r="A425" s="1055" t="s">
        <v>138</v>
      </c>
      <c r="B425" s="991" t="s">
        <v>1618</v>
      </c>
      <c r="C425" s="991" t="s">
        <v>1619</v>
      </c>
      <c r="D425" s="1055" t="s">
        <v>3054</v>
      </c>
      <c r="E425" s="991" t="s">
        <v>3455</v>
      </c>
      <c r="F425" s="1056">
        <v>910</v>
      </c>
      <c r="G425" s="1057" t="s">
        <v>3502</v>
      </c>
      <c r="H425" s="1066">
        <v>118</v>
      </c>
      <c r="I425" s="1066">
        <v>118</v>
      </c>
      <c r="J425" s="1059"/>
    </row>
    <row r="426" spans="1:10" s="741" customFormat="1" ht="28.5" customHeight="1">
      <c r="A426" s="1055" t="s">
        <v>138</v>
      </c>
      <c r="B426" s="991" t="s">
        <v>3016</v>
      </c>
      <c r="C426" s="991" t="s">
        <v>3017</v>
      </c>
      <c r="D426" s="1055" t="s">
        <v>3054</v>
      </c>
      <c r="E426" s="991" t="s">
        <v>3455</v>
      </c>
      <c r="F426" s="1056">
        <v>910</v>
      </c>
      <c r="G426" s="1057" t="s">
        <v>3502</v>
      </c>
      <c r="H426" s="1066">
        <v>118</v>
      </c>
      <c r="I426" s="1066">
        <v>118</v>
      </c>
      <c r="J426" s="1059"/>
    </row>
    <row r="427" spans="1:10" s="741" customFormat="1" ht="28.5" customHeight="1">
      <c r="A427" s="1055" t="s">
        <v>138</v>
      </c>
      <c r="B427" s="991" t="s">
        <v>1620</v>
      </c>
      <c r="C427" s="991" t="s">
        <v>2999</v>
      </c>
      <c r="D427" s="1055" t="s">
        <v>3054</v>
      </c>
      <c r="E427" s="991" t="s">
        <v>3455</v>
      </c>
      <c r="F427" s="1056">
        <v>910</v>
      </c>
      <c r="G427" s="1057" t="s">
        <v>3502</v>
      </c>
      <c r="H427" s="1066">
        <v>118</v>
      </c>
      <c r="I427" s="1066">
        <v>118</v>
      </c>
      <c r="J427" s="1059"/>
    </row>
    <row r="428" spans="1:10" s="741" customFormat="1" ht="28.5" customHeight="1">
      <c r="A428" s="1055" t="s">
        <v>138</v>
      </c>
      <c r="B428" s="991" t="s">
        <v>1621</v>
      </c>
      <c r="C428" s="991" t="s">
        <v>1622</v>
      </c>
      <c r="D428" s="1055" t="s">
        <v>3054</v>
      </c>
      <c r="E428" s="991" t="s">
        <v>3455</v>
      </c>
      <c r="F428" s="1056">
        <v>910</v>
      </c>
      <c r="G428" s="1057" t="s">
        <v>3502</v>
      </c>
      <c r="H428" s="1066">
        <v>118</v>
      </c>
      <c r="I428" s="1066">
        <v>118</v>
      </c>
      <c r="J428" s="1059"/>
    </row>
    <row r="429" spans="1:10" s="741" customFormat="1" ht="28.5" customHeight="1">
      <c r="A429" s="1055" t="s">
        <v>138</v>
      </c>
      <c r="B429" s="991" t="s">
        <v>1623</v>
      </c>
      <c r="C429" s="991" t="s">
        <v>3000</v>
      </c>
      <c r="D429" s="1055" t="s">
        <v>3054</v>
      </c>
      <c r="E429" s="991" t="s">
        <v>3455</v>
      </c>
      <c r="F429" s="1056">
        <v>910</v>
      </c>
      <c r="G429" s="1057" t="s">
        <v>3502</v>
      </c>
      <c r="H429" s="1066">
        <v>118</v>
      </c>
      <c r="I429" s="1066">
        <v>118</v>
      </c>
      <c r="J429" s="1059"/>
    </row>
    <row r="430" spans="1:10" s="741" customFormat="1" ht="28.5" customHeight="1">
      <c r="A430" s="1055" t="s">
        <v>138</v>
      </c>
      <c r="B430" s="991" t="s">
        <v>1624</v>
      </c>
      <c r="C430" s="991" t="s">
        <v>1625</v>
      </c>
      <c r="D430" s="1055" t="s">
        <v>3054</v>
      </c>
      <c r="E430" s="991" t="s">
        <v>3455</v>
      </c>
      <c r="F430" s="1056">
        <v>910</v>
      </c>
      <c r="G430" s="1057" t="s">
        <v>3502</v>
      </c>
      <c r="H430" s="1066">
        <v>118</v>
      </c>
      <c r="I430" s="1066">
        <v>118</v>
      </c>
      <c r="J430" s="1059"/>
    </row>
    <row r="431" spans="1:10" s="741" customFormat="1" ht="28.5" customHeight="1">
      <c r="A431" s="1055" t="s">
        <v>138</v>
      </c>
      <c r="B431" s="991" t="s">
        <v>1626</v>
      </c>
      <c r="C431" s="991" t="s">
        <v>1627</v>
      </c>
      <c r="D431" s="1055" t="s">
        <v>3054</v>
      </c>
      <c r="E431" s="991" t="s">
        <v>3455</v>
      </c>
      <c r="F431" s="1056">
        <v>910</v>
      </c>
      <c r="G431" s="1057" t="s">
        <v>3502</v>
      </c>
      <c r="H431" s="1066">
        <v>118</v>
      </c>
      <c r="I431" s="1066">
        <v>118</v>
      </c>
      <c r="J431" s="1059"/>
    </row>
    <row r="432" spans="1:10" s="741" customFormat="1" ht="28.5" customHeight="1">
      <c r="A432" s="1055" t="s">
        <v>138</v>
      </c>
      <c r="B432" s="991" t="s">
        <v>1628</v>
      </c>
      <c r="C432" s="991" t="s">
        <v>1629</v>
      </c>
      <c r="D432" s="1055" t="s">
        <v>3054</v>
      </c>
      <c r="E432" s="991" t="s">
        <v>3455</v>
      </c>
      <c r="F432" s="1056">
        <v>910</v>
      </c>
      <c r="G432" s="1057" t="s">
        <v>3502</v>
      </c>
      <c r="H432" s="1066">
        <v>118</v>
      </c>
      <c r="I432" s="1066">
        <v>118</v>
      </c>
      <c r="J432" s="1059"/>
    </row>
    <row r="433" spans="1:10" s="741" customFormat="1" ht="28.5" customHeight="1">
      <c r="A433" s="1055" t="s">
        <v>138</v>
      </c>
      <c r="B433" s="991" t="s">
        <v>1630</v>
      </c>
      <c r="C433" s="991" t="s">
        <v>1631</v>
      </c>
      <c r="D433" s="1055" t="s">
        <v>2920</v>
      </c>
      <c r="E433" s="991" t="s">
        <v>3052</v>
      </c>
      <c r="F433" s="1056">
        <v>910</v>
      </c>
      <c r="G433" s="1057" t="s">
        <v>3502</v>
      </c>
      <c r="H433" s="1066">
        <v>20</v>
      </c>
      <c r="I433" s="1066">
        <v>20</v>
      </c>
      <c r="J433" s="1059"/>
    </row>
    <row r="434" spans="1:10" s="741" customFormat="1" ht="28.5" customHeight="1">
      <c r="A434" s="1055" t="s">
        <v>138</v>
      </c>
      <c r="B434" s="991" t="s">
        <v>3666</v>
      </c>
      <c r="C434" s="991" t="s">
        <v>1632</v>
      </c>
      <c r="D434" s="1055" t="s">
        <v>3054</v>
      </c>
      <c r="E434" s="991" t="s">
        <v>3455</v>
      </c>
      <c r="F434" s="1056">
        <v>910</v>
      </c>
      <c r="G434" s="1057" t="s">
        <v>3502</v>
      </c>
      <c r="H434" s="1066">
        <v>20</v>
      </c>
      <c r="I434" s="1066">
        <v>20</v>
      </c>
      <c r="J434" s="1059"/>
    </row>
    <row r="435" spans="1:10" s="741" customFormat="1" ht="28.5" customHeight="1">
      <c r="A435" s="1055" t="s">
        <v>138</v>
      </c>
      <c r="B435" s="991" t="s">
        <v>3667</v>
      </c>
      <c r="C435" s="991" t="s">
        <v>1633</v>
      </c>
      <c r="D435" s="1055" t="s">
        <v>3054</v>
      </c>
      <c r="E435" s="991" t="s">
        <v>3455</v>
      </c>
      <c r="F435" s="1056">
        <v>910</v>
      </c>
      <c r="G435" s="1057" t="s">
        <v>3502</v>
      </c>
      <c r="H435" s="1066">
        <v>20</v>
      </c>
      <c r="I435" s="1066">
        <v>20</v>
      </c>
      <c r="J435" s="1059"/>
    </row>
    <row r="436" spans="1:10" s="741" customFormat="1" ht="28.5" customHeight="1">
      <c r="A436" s="1055" t="s">
        <v>138</v>
      </c>
      <c r="B436" s="991" t="s">
        <v>1636</v>
      </c>
      <c r="C436" s="991" t="s">
        <v>1637</v>
      </c>
      <c r="D436" s="1055" t="s">
        <v>2920</v>
      </c>
      <c r="E436" s="991" t="s">
        <v>3052</v>
      </c>
      <c r="F436" s="1056">
        <v>910</v>
      </c>
      <c r="G436" s="1057" t="s">
        <v>3502</v>
      </c>
      <c r="H436" s="1066">
        <v>20</v>
      </c>
      <c r="I436" s="1066">
        <v>20</v>
      </c>
      <c r="J436" s="1059"/>
    </row>
    <row r="437" spans="1:10" s="741" customFormat="1" ht="28.5" customHeight="1">
      <c r="A437" s="1055" t="s">
        <v>138</v>
      </c>
      <c r="B437" s="991" t="s">
        <v>1638</v>
      </c>
      <c r="C437" s="991" t="s">
        <v>1639</v>
      </c>
      <c r="D437" s="1055" t="s">
        <v>3054</v>
      </c>
      <c r="E437" s="991" t="s">
        <v>3455</v>
      </c>
      <c r="F437" s="1056">
        <v>910</v>
      </c>
      <c r="G437" s="1057" t="s">
        <v>3502</v>
      </c>
      <c r="H437" s="1066">
        <v>118</v>
      </c>
      <c r="I437" s="1066">
        <v>118</v>
      </c>
      <c r="J437" s="1059"/>
    </row>
    <row r="438" spans="1:10" s="741" customFormat="1" ht="28.5" customHeight="1">
      <c r="A438" s="1055" t="s">
        <v>138</v>
      </c>
      <c r="B438" s="991" t="s">
        <v>1640</v>
      </c>
      <c r="C438" s="991" t="s">
        <v>1641</v>
      </c>
      <c r="D438" s="1055" t="s">
        <v>2920</v>
      </c>
      <c r="E438" s="991" t="s">
        <v>3052</v>
      </c>
      <c r="F438" s="1056">
        <v>910</v>
      </c>
      <c r="G438" s="1057" t="s">
        <v>3502</v>
      </c>
      <c r="H438" s="1066">
        <v>20</v>
      </c>
      <c r="I438" s="1066">
        <v>20</v>
      </c>
      <c r="J438" s="1059"/>
    </row>
    <row r="439" spans="1:10" s="741" customFormat="1" ht="28.5" customHeight="1">
      <c r="A439" s="1055" t="s">
        <v>138</v>
      </c>
      <c r="B439" s="991" t="s">
        <v>1643</v>
      </c>
      <c r="C439" s="991" t="s">
        <v>1644</v>
      </c>
      <c r="D439" s="1055" t="s">
        <v>3054</v>
      </c>
      <c r="E439" s="991" t="s">
        <v>3455</v>
      </c>
      <c r="F439" s="1056">
        <v>910</v>
      </c>
      <c r="G439" s="1057" t="s">
        <v>3502</v>
      </c>
      <c r="H439" s="1066">
        <v>118</v>
      </c>
      <c r="I439" s="1066">
        <v>118</v>
      </c>
      <c r="J439" s="1059"/>
    </row>
    <row r="440" spans="1:10" s="741" customFormat="1" ht="28.5" customHeight="1">
      <c r="A440" s="1055" t="s">
        <v>138</v>
      </c>
      <c r="B440" s="991" t="s">
        <v>1645</v>
      </c>
      <c r="C440" s="991" t="s">
        <v>1646</v>
      </c>
      <c r="D440" s="1055" t="s">
        <v>3054</v>
      </c>
      <c r="E440" s="991" t="s">
        <v>3455</v>
      </c>
      <c r="F440" s="1056">
        <v>910</v>
      </c>
      <c r="G440" s="1057" t="s">
        <v>3502</v>
      </c>
      <c r="H440" s="1066">
        <v>118</v>
      </c>
      <c r="I440" s="1066">
        <v>118</v>
      </c>
      <c r="J440" s="1059"/>
    </row>
    <row r="441" spans="1:10" s="741" customFormat="1" ht="28.5" customHeight="1">
      <c r="A441" s="1055" t="s">
        <v>138</v>
      </c>
      <c r="B441" s="991" t="s">
        <v>885</v>
      </c>
      <c r="C441" s="991" t="s">
        <v>5185</v>
      </c>
      <c r="D441" s="1055" t="s">
        <v>3054</v>
      </c>
      <c r="E441" s="991" t="s">
        <v>3455</v>
      </c>
      <c r="F441" s="1056">
        <v>910</v>
      </c>
      <c r="G441" s="1057" t="s">
        <v>3502</v>
      </c>
      <c r="H441" s="1066">
        <v>118</v>
      </c>
      <c r="I441" s="1066">
        <v>118</v>
      </c>
      <c r="J441" s="1059"/>
    </row>
    <row r="442" spans="1:10" s="741" customFormat="1" ht="28.5" customHeight="1">
      <c r="A442" s="1055" t="s">
        <v>138</v>
      </c>
      <c r="B442" s="991" t="s">
        <v>3020</v>
      </c>
      <c r="C442" s="991" t="s">
        <v>3021</v>
      </c>
      <c r="D442" s="1055" t="s">
        <v>3054</v>
      </c>
      <c r="E442" s="991" t="s">
        <v>3455</v>
      </c>
      <c r="F442" s="1056">
        <v>910</v>
      </c>
      <c r="G442" s="1057" t="s">
        <v>3502</v>
      </c>
      <c r="H442" s="1066">
        <v>118</v>
      </c>
      <c r="I442" s="1066">
        <v>118</v>
      </c>
      <c r="J442" s="1059"/>
    </row>
    <row r="443" spans="1:10" s="741" customFormat="1" ht="28.5" customHeight="1">
      <c r="A443" s="1055" t="s">
        <v>138</v>
      </c>
      <c r="B443" s="991" t="s">
        <v>3668</v>
      </c>
      <c r="C443" s="991" t="s">
        <v>1642</v>
      </c>
      <c r="D443" s="1055" t="s">
        <v>3054</v>
      </c>
      <c r="E443" s="991" t="s">
        <v>3455</v>
      </c>
      <c r="F443" s="1056">
        <v>910</v>
      </c>
      <c r="G443" s="1057" t="s">
        <v>3502</v>
      </c>
      <c r="H443" s="1066">
        <v>20</v>
      </c>
      <c r="I443" s="1066">
        <v>20</v>
      </c>
      <c r="J443" s="1059"/>
    </row>
    <row r="444" spans="1:10" s="741" customFormat="1" ht="28.5" customHeight="1">
      <c r="A444" s="1055" t="s">
        <v>138</v>
      </c>
      <c r="B444" s="991" t="s">
        <v>1647</v>
      </c>
      <c r="C444" s="991" t="s">
        <v>1648</v>
      </c>
      <c r="D444" s="1055" t="s">
        <v>2920</v>
      </c>
      <c r="E444" s="991" t="s">
        <v>3052</v>
      </c>
      <c r="F444" s="1056">
        <v>910</v>
      </c>
      <c r="G444" s="1057" t="s">
        <v>3502</v>
      </c>
      <c r="H444" s="1066">
        <v>105</v>
      </c>
      <c r="I444" s="1066">
        <v>105</v>
      </c>
      <c r="J444" s="1059"/>
    </row>
    <row r="445" spans="1:10" s="741" customFormat="1" ht="28.5" customHeight="1">
      <c r="A445" s="1055" t="s">
        <v>138</v>
      </c>
      <c r="B445" s="991" t="s">
        <v>1647</v>
      </c>
      <c r="C445" s="991" t="s">
        <v>1648</v>
      </c>
      <c r="D445" s="1055" t="s">
        <v>3049</v>
      </c>
      <c r="E445" s="991" t="s">
        <v>3522</v>
      </c>
      <c r="F445" s="1056">
        <v>910</v>
      </c>
      <c r="G445" s="1057" t="s">
        <v>3502</v>
      </c>
      <c r="H445" s="1066">
        <v>20</v>
      </c>
      <c r="I445" s="1066">
        <v>20</v>
      </c>
      <c r="J445" s="1059"/>
    </row>
    <row r="446" spans="1:10" s="741" customFormat="1" ht="28.5" customHeight="1">
      <c r="A446" s="1055" t="s">
        <v>138</v>
      </c>
      <c r="B446" s="991" t="s">
        <v>1651</v>
      </c>
      <c r="C446" s="991" t="s">
        <v>1652</v>
      </c>
      <c r="D446" s="1055" t="s">
        <v>2920</v>
      </c>
      <c r="E446" s="991" t="s">
        <v>3052</v>
      </c>
      <c r="F446" s="1056">
        <v>910</v>
      </c>
      <c r="G446" s="1057" t="s">
        <v>3502</v>
      </c>
      <c r="H446" s="1066">
        <v>138</v>
      </c>
      <c r="I446" s="1066">
        <v>138</v>
      </c>
      <c r="J446" s="1059"/>
    </row>
    <row r="447" spans="1:10" s="741" customFormat="1" ht="28.5" customHeight="1">
      <c r="A447" s="1055" t="s">
        <v>138</v>
      </c>
      <c r="B447" s="991" t="s">
        <v>1653</v>
      </c>
      <c r="C447" s="991" t="s">
        <v>1654</v>
      </c>
      <c r="D447" s="1055" t="s">
        <v>3054</v>
      </c>
      <c r="E447" s="991" t="s">
        <v>3455</v>
      </c>
      <c r="F447" s="1056">
        <v>910</v>
      </c>
      <c r="G447" s="1057" t="s">
        <v>3502</v>
      </c>
      <c r="H447" s="1066">
        <v>118</v>
      </c>
      <c r="I447" s="1066">
        <v>118</v>
      </c>
      <c r="J447" s="1059"/>
    </row>
    <row r="448" spans="1:10" s="741" customFormat="1" ht="28.5" customHeight="1">
      <c r="A448" s="1055" t="s">
        <v>138</v>
      </c>
      <c r="B448" s="991" t="s">
        <v>1655</v>
      </c>
      <c r="C448" s="991" t="s">
        <v>1656</v>
      </c>
      <c r="D448" s="1055" t="s">
        <v>3054</v>
      </c>
      <c r="E448" s="991" t="s">
        <v>3455</v>
      </c>
      <c r="F448" s="1056">
        <v>910</v>
      </c>
      <c r="G448" s="1057" t="s">
        <v>3502</v>
      </c>
      <c r="H448" s="1066">
        <v>118</v>
      </c>
      <c r="I448" s="1066">
        <v>118</v>
      </c>
      <c r="J448" s="1059"/>
    </row>
    <row r="449" spans="1:10" s="741" customFormat="1" ht="28.5" customHeight="1">
      <c r="A449" s="1055" t="s">
        <v>138</v>
      </c>
      <c r="B449" s="991" t="s">
        <v>1657</v>
      </c>
      <c r="C449" s="991" t="s">
        <v>1658</v>
      </c>
      <c r="D449" s="1055" t="s">
        <v>3054</v>
      </c>
      <c r="E449" s="991" t="s">
        <v>3455</v>
      </c>
      <c r="F449" s="1056">
        <v>910</v>
      </c>
      <c r="G449" s="1057" t="s">
        <v>3502</v>
      </c>
      <c r="H449" s="1066">
        <v>118</v>
      </c>
      <c r="I449" s="1066">
        <v>118</v>
      </c>
      <c r="J449" s="1059"/>
    </row>
    <row r="450" spans="1:10" s="741" customFormat="1" ht="28.5" customHeight="1">
      <c r="A450" s="1055" t="s">
        <v>138</v>
      </c>
      <c r="B450" s="991" t="s">
        <v>1659</v>
      </c>
      <c r="C450" s="991" t="s">
        <v>1660</v>
      </c>
      <c r="D450" s="1055" t="s">
        <v>3054</v>
      </c>
      <c r="E450" s="991" t="s">
        <v>3455</v>
      </c>
      <c r="F450" s="1056">
        <v>910</v>
      </c>
      <c r="G450" s="1057" t="s">
        <v>3502</v>
      </c>
      <c r="H450" s="1066">
        <v>118</v>
      </c>
      <c r="I450" s="1066">
        <v>118</v>
      </c>
      <c r="J450" s="1059"/>
    </row>
    <row r="451" spans="1:10" s="741" customFormat="1" ht="28.5" customHeight="1">
      <c r="A451" s="1055" t="s">
        <v>138</v>
      </c>
      <c r="B451" s="991" t="s">
        <v>3018</v>
      </c>
      <c r="C451" s="991" t="s">
        <v>3019</v>
      </c>
      <c r="D451" s="1055" t="s">
        <v>3054</v>
      </c>
      <c r="E451" s="991" t="s">
        <v>3455</v>
      </c>
      <c r="F451" s="1056">
        <v>910</v>
      </c>
      <c r="G451" s="1057" t="s">
        <v>3502</v>
      </c>
      <c r="H451" s="1066">
        <v>118</v>
      </c>
      <c r="I451" s="1066">
        <v>118</v>
      </c>
      <c r="J451" s="1059"/>
    </row>
    <row r="452" spans="1:10" s="741" customFormat="1" ht="28.5" customHeight="1">
      <c r="A452" s="1055" t="s">
        <v>138</v>
      </c>
      <c r="B452" s="991" t="s">
        <v>1661</v>
      </c>
      <c r="C452" s="991" t="s">
        <v>1662</v>
      </c>
      <c r="D452" s="1055" t="s">
        <v>3054</v>
      </c>
      <c r="E452" s="991" t="s">
        <v>3455</v>
      </c>
      <c r="F452" s="1056">
        <v>910</v>
      </c>
      <c r="G452" s="1057" t="s">
        <v>3502</v>
      </c>
      <c r="H452" s="1066">
        <v>118</v>
      </c>
      <c r="I452" s="1066">
        <v>118</v>
      </c>
      <c r="J452" s="1059"/>
    </row>
    <row r="453" spans="1:10" s="741" customFormat="1" ht="28.5" customHeight="1">
      <c r="A453" s="1055" t="s">
        <v>138</v>
      </c>
      <c r="B453" s="991" t="s">
        <v>1663</v>
      </c>
      <c r="C453" s="991" t="s">
        <v>1664</v>
      </c>
      <c r="D453" s="1055" t="s">
        <v>3054</v>
      </c>
      <c r="E453" s="991" t="s">
        <v>3455</v>
      </c>
      <c r="F453" s="1056">
        <v>910</v>
      </c>
      <c r="G453" s="1057" t="s">
        <v>3502</v>
      </c>
      <c r="H453" s="1066">
        <v>118</v>
      </c>
      <c r="I453" s="1066">
        <v>118</v>
      </c>
      <c r="J453" s="1059"/>
    </row>
    <row r="454" spans="1:10" s="741" customFormat="1" ht="28.5" customHeight="1">
      <c r="A454" s="1055" t="s">
        <v>138</v>
      </c>
      <c r="B454" s="991" t="s">
        <v>1665</v>
      </c>
      <c r="C454" s="991" t="s">
        <v>1666</v>
      </c>
      <c r="D454" s="1055" t="s">
        <v>3054</v>
      </c>
      <c r="E454" s="991" t="s">
        <v>3455</v>
      </c>
      <c r="F454" s="1056">
        <v>910</v>
      </c>
      <c r="G454" s="1057" t="s">
        <v>3502</v>
      </c>
      <c r="H454" s="1066">
        <v>118</v>
      </c>
      <c r="I454" s="1066">
        <v>118</v>
      </c>
      <c r="J454" s="1059"/>
    </row>
    <row r="455" spans="1:10" s="741" customFormat="1" ht="28.5" customHeight="1">
      <c r="A455" s="1055" t="s">
        <v>138</v>
      </c>
      <c r="B455" s="991" t="s">
        <v>1667</v>
      </c>
      <c r="C455" s="991" t="s">
        <v>1668</v>
      </c>
      <c r="D455" s="1055" t="s">
        <v>3054</v>
      </c>
      <c r="E455" s="991" t="s">
        <v>3455</v>
      </c>
      <c r="F455" s="1056">
        <v>910</v>
      </c>
      <c r="G455" s="1057" t="s">
        <v>3502</v>
      </c>
      <c r="H455" s="1066">
        <v>118</v>
      </c>
      <c r="I455" s="1066">
        <v>118</v>
      </c>
      <c r="J455" s="1059"/>
    </row>
    <row r="456" spans="1:10" s="741" customFormat="1" ht="28.5" customHeight="1">
      <c r="A456" s="1055" t="s">
        <v>138</v>
      </c>
      <c r="B456" s="991" t="s">
        <v>1669</v>
      </c>
      <c r="C456" s="991" t="s">
        <v>1670</v>
      </c>
      <c r="D456" s="1055" t="s">
        <v>3054</v>
      </c>
      <c r="E456" s="991" t="s">
        <v>3455</v>
      </c>
      <c r="F456" s="1056">
        <v>910</v>
      </c>
      <c r="G456" s="1057" t="s">
        <v>3502</v>
      </c>
      <c r="H456" s="1066">
        <v>118</v>
      </c>
      <c r="I456" s="1066">
        <v>118</v>
      </c>
      <c r="J456" s="1059"/>
    </row>
    <row r="457" spans="1:10" s="741" customFormat="1" ht="28.5" customHeight="1">
      <c r="A457" s="1055" t="s">
        <v>138</v>
      </c>
      <c r="B457" s="991" t="s">
        <v>886</v>
      </c>
      <c r="C457" s="991" t="s">
        <v>5186</v>
      </c>
      <c r="D457" s="1055" t="s">
        <v>3054</v>
      </c>
      <c r="E457" s="991" t="s">
        <v>3455</v>
      </c>
      <c r="F457" s="1056">
        <v>910</v>
      </c>
      <c r="G457" s="1057" t="s">
        <v>3502</v>
      </c>
      <c r="H457" s="1066">
        <v>118</v>
      </c>
      <c r="I457" s="1066">
        <v>118</v>
      </c>
      <c r="J457" s="1059"/>
    </row>
    <row r="458" spans="1:10" s="741" customFormat="1" ht="28.5" customHeight="1">
      <c r="A458" s="1055" t="s">
        <v>138</v>
      </c>
      <c r="B458" s="991" t="s">
        <v>1671</v>
      </c>
      <c r="C458" s="991" t="s">
        <v>1672</v>
      </c>
      <c r="D458" s="1055" t="s">
        <v>2920</v>
      </c>
      <c r="E458" s="991" t="s">
        <v>3052</v>
      </c>
      <c r="F458" s="1056">
        <v>910</v>
      </c>
      <c r="G458" s="1057" t="s">
        <v>3502</v>
      </c>
      <c r="H458" s="1066">
        <v>20</v>
      </c>
      <c r="I458" s="1066">
        <v>20</v>
      </c>
      <c r="J458" s="1059"/>
    </row>
    <row r="459" spans="1:10" s="741" customFormat="1" ht="28.5" customHeight="1">
      <c r="A459" s="1055" t="s">
        <v>138</v>
      </c>
      <c r="B459" s="991" t="s">
        <v>1673</v>
      </c>
      <c r="C459" s="991" t="s">
        <v>1674</v>
      </c>
      <c r="D459" s="1055" t="s">
        <v>3054</v>
      </c>
      <c r="E459" s="991" t="s">
        <v>3455</v>
      </c>
      <c r="F459" s="1056">
        <v>910</v>
      </c>
      <c r="G459" s="1057" t="s">
        <v>3502</v>
      </c>
      <c r="H459" s="1066">
        <v>118</v>
      </c>
      <c r="I459" s="1066">
        <v>118</v>
      </c>
      <c r="J459" s="1059"/>
    </row>
    <row r="460" spans="1:10" s="741" customFormat="1" ht="28.5" customHeight="1">
      <c r="A460" s="1055" t="s">
        <v>138</v>
      </c>
      <c r="B460" s="991" t="s">
        <v>1675</v>
      </c>
      <c r="C460" s="991" t="s">
        <v>1676</v>
      </c>
      <c r="D460" s="1055" t="s">
        <v>3054</v>
      </c>
      <c r="E460" s="991" t="s">
        <v>3455</v>
      </c>
      <c r="F460" s="1056">
        <v>910</v>
      </c>
      <c r="G460" s="1057" t="s">
        <v>3502</v>
      </c>
      <c r="H460" s="1066">
        <v>118</v>
      </c>
      <c r="I460" s="1066">
        <v>118</v>
      </c>
      <c r="J460" s="1059"/>
    </row>
    <row r="461" spans="1:10" s="741" customFormat="1" ht="28.5" customHeight="1">
      <c r="A461" s="1055" t="s">
        <v>138</v>
      </c>
      <c r="B461" s="991" t="s">
        <v>1677</v>
      </c>
      <c r="C461" s="991" t="s">
        <v>1678</v>
      </c>
      <c r="D461" s="1055" t="s">
        <v>3054</v>
      </c>
      <c r="E461" s="991" t="s">
        <v>3455</v>
      </c>
      <c r="F461" s="1056">
        <v>910</v>
      </c>
      <c r="G461" s="1057" t="s">
        <v>3502</v>
      </c>
      <c r="H461" s="1066">
        <v>118</v>
      </c>
      <c r="I461" s="1066">
        <v>118</v>
      </c>
      <c r="J461" s="1059"/>
    </row>
    <row r="462" spans="1:10" s="741" customFormat="1" ht="28.5" customHeight="1">
      <c r="A462" s="1055" t="s">
        <v>138</v>
      </c>
      <c r="B462" s="991" t="s">
        <v>1679</v>
      </c>
      <c r="C462" s="991" t="s">
        <v>1680</v>
      </c>
      <c r="D462" s="1055" t="s">
        <v>3054</v>
      </c>
      <c r="E462" s="991" t="s">
        <v>3455</v>
      </c>
      <c r="F462" s="1056">
        <v>910</v>
      </c>
      <c r="G462" s="1057" t="s">
        <v>3502</v>
      </c>
      <c r="H462" s="1066">
        <v>118</v>
      </c>
      <c r="I462" s="1066">
        <v>118</v>
      </c>
      <c r="J462" s="1059"/>
    </row>
    <row r="463" spans="1:10" s="741" customFormat="1" ht="28.5" customHeight="1">
      <c r="A463" s="1055" t="s">
        <v>138</v>
      </c>
      <c r="B463" s="991" t="s">
        <v>3022</v>
      </c>
      <c r="C463" s="991" t="s">
        <v>3023</v>
      </c>
      <c r="D463" s="1055" t="s">
        <v>3054</v>
      </c>
      <c r="E463" s="991" t="s">
        <v>3455</v>
      </c>
      <c r="F463" s="1056">
        <v>910</v>
      </c>
      <c r="G463" s="1057" t="s">
        <v>3502</v>
      </c>
      <c r="H463" s="1066">
        <v>118</v>
      </c>
      <c r="I463" s="1066">
        <v>118</v>
      </c>
      <c r="J463" s="1059"/>
    </row>
    <row r="464" spans="1:10" s="741" customFormat="1" ht="28.5" customHeight="1">
      <c r="A464" s="1055" t="s">
        <v>138</v>
      </c>
      <c r="B464" s="991" t="s">
        <v>1681</v>
      </c>
      <c r="C464" s="991" t="s">
        <v>1682</v>
      </c>
      <c r="D464" s="1055" t="s">
        <v>3054</v>
      </c>
      <c r="E464" s="991" t="s">
        <v>3455</v>
      </c>
      <c r="F464" s="1056">
        <v>910</v>
      </c>
      <c r="G464" s="1057" t="s">
        <v>3502</v>
      </c>
      <c r="H464" s="1066">
        <v>118</v>
      </c>
      <c r="I464" s="1066">
        <v>118</v>
      </c>
      <c r="J464" s="1059"/>
    </row>
    <row r="465" spans="1:10" s="741" customFormat="1" ht="28.5" customHeight="1">
      <c r="A465" s="1055" t="s">
        <v>138</v>
      </c>
      <c r="B465" s="991" t="s">
        <v>3669</v>
      </c>
      <c r="C465" s="991" t="s">
        <v>1684</v>
      </c>
      <c r="D465" s="1055" t="s">
        <v>3054</v>
      </c>
      <c r="E465" s="991" t="s">
        <v>3455</v>
      </c>
      <c r="F465" s="1056">
        <v>910</v>
      </c>
      <c r="G465" s="1057" t="s">
        <v>3502</v>
      </c>
      <c r="H465" s="1066">
        <v>118</v>
      </c>
      <c r="I465" s="1066">
        <v>118</v>
      </c>
      <c r="J465" s="1059"/>
    </row>
    <row r="466" spans="1:10" s="741" customFormat="1" ht="28.5" customHeight="1">
      <c r="A466" s="1055" t="s">
        <v>138</v>
      </c>
      <c r="B466" s="991" t="s">
        <v>1690</v>
      </c>
      <c r="C466" s="991" t="s">
        <v>3001</v>
      </c>
      <c r="D466" s="1055" t="s">
        <v>2920</v>
      </c>
      <c r="E466" s="991" t="s">
        <v>3052</v>
      </c>
      <c r="F466" s="1056">
        <v>910</v>
      </c>
      <c r="G466" s="1057" t="s">
        <v>3502</v>
      </c>
      <c r="H466" s="1066">
        <v>385</v>
      </c>
      <c r="I466" s="1066">
        <v>385</v>
      </c>
      <c r="J466" s="1059"/>
    </row>
    <row r="467" spans="1:10" s="741" customFormat="1" ht="28.5" customHeight="1">
      <c r="A467" s="1055" t="s">
        <v>138</v>
      </c>
      <c r="B467" s="991" t="s">
        <v>1690</v>
      </c>
      <c r="C467" s="991" t="s">
        <v>3001</v>
      </c>
      <c r="D467" s="1055" t="s">
        <v>3224</v>
      </c>
      <c r="E467" s="991" t="s">
        <v>2643</v>
      </c>
      <c r="F467" s="1056">
        <v>910</v>
      </c>
      <c r="G467" s="1057" t="s">
        <v>3502</v>
      </c>
      <c r="H467" s="1066">
        <v>101</v>
      </c>
      <c r="I467" s="1066">
        <v>101</v>
      </c>
      <c r="J467" s="1059"/>
    </row>
    <row r="468" spans="1:10" s="741" customFormat="1" ht="28.5" customHeight="1">
      <c r="A468" s="1055" t="s">
        <v>138</v>
      </c>
      <c r="B468" s="991" t="s">
        <v>1690</v>
      </c>
      <c r="C468" s="991" t="s">
        <v>3001</v>
      </c>
      <c r="D468" s="1055" t="s">
        <v>3046</v>
      </c>
      <c r="E468" s="991" t="s">
        <v>3045</v>
      </c>
      <c r="F468" s="1056">
        <v>910</v>
      </c>
      <c r="G468" s="1057" t="s">
        <v>3502</v>
      </c>
      <c r="H468" s="1066">
        <v>101</v>
      </c>
      <c r="I468" s="1066">
        <v>101</v>
      </c>
      <c r="J468" s="1059"/>
    </row>
    <row r="469" spans="1:10" s="741" customFormat="1" ht="28.5" customHeight="1">
      <c r="A469" s="1055" t="s">
        <v>138</v>
      </c>
      <c r="B469" s="991" t="s">
        <v>1691</v>
      </c>
      <c r="C469" s="991" t="s">
        <v>1694</v>
      </c>
      <c r="D469" s="1055" t="s">
        <v>3049</v>
      </c>
      <c r="E469" s="991" t="s">
        <v>3522</v>
      </c>
      <c r="F469" s="1056">
        <v>910</v>
      </c>
      <c r="G469" s="1057" t="s">
        <v>3502</v>
      </c>
      <c r="H469" s="1066">
        <v>101</v>
      </c>
      <c r="I469" s="1066">
        <v>101</v>
      </c>
      <c r="J469" s="1059"/>
    </row>
    <row r="470" spans="1:10" s="741" customFormat="1" ht="28.5" customHeight="1">
      <c r="A470" s="1055" t="s">
        <v>138</v>
      </c>
      <c r="B470" s="991" t="s">
        <v>1691</v>
      </c>
      <c r="C470" s="991" t="s">
        <v>1694</v>
      </c>
      <c r="D470" s="1055" t="s">
        <v>2920</v>
      </c>
      <c r="E470" s="991" t="s">
        <v>3052</v>
      </c>
      <c r="F470" s="1056">
        <v>910</v>
      </c>
      <c r="G470" s="1057" t="s">
        <v>3502</v>
      </c>
      <c r="H470" s="1066">
        <v>385</v>
      </c>
      <c r="I470" s="1066">
        <v>385</v>
      </c>
      <c r="J470" s="1059"/>
    </row>
    <row r="471" spans="1:10" s="741" customFormat="1" ht="28.5" customHeight="1">
      <c r="A471" s="1055" t="s">
        <v>138</v>
      </c>
      <c r="B471" s="991" t="s">
        <v>1691</v>
      </c>
      <c r="C471" s="991" t="s">
        <v>1694</v>
      </c>
      <c r="D471" s="1055" t="s">
        <v>3224</v>
      </c>
      <c r="E471" s="991" t="s">
        <v>2643</v>
      </c>
      <c r="F471" s="1056">
        <v>910</v>
      </c>
      <c r="G471" s="1057" t="s">
        <v>3502</v>
      </c>
      <c r="H471" s="1066">
        <v>85</v>
      </c>
      <c r="I471" s="1066">
        <v>85</v>
      </c>
      <c r="J471" s="1059"/>
    </row>
    <row r="472" spans="1:10" s="741" customFormat="1" ht="28.5" customHeight="1">
      <c r="A472" s="1055" t="s">
        <v>138</v>
      </c>
      <c r="B472" s="991" t="s">
        <v>1692</v>
      </c>
      <c r="C472" s="991" t="s">
        <v>1693</v>
      </c>
      <c r="D472" s="1055" t="s">
        <v>2920</v>
      </c>
      <c r="E472" s="991" t="s">
        <v>3052</v>
      </c>
      <c r="F472" s="1056">
        <v>910</v>
      </c>
      <c r="G472" s="1057" t="s">
        <v>3502</v>
      </c>
      <c r="H472" s="1066">
        <v>831</v>
      </c>
      <c r="I472" s="1066">
        <v>831</v>
      </c>
      <c r="J472" s="1059"/>
    </row>
    <row r="473" spans="1:10" s="741" customFormat="1" ht="28.5" customHeight="1">
      <c r="A473" s="1055" t="s">
        <v>138</v>
      </c>
      <c r="B473" s="991" t="s">
        <v>4991</v>
      </c>
      <c r="C473" s="991" t="s">
        <v>5024</v>
      </c>
      <c r="D473" s="1055" t="s">
        <v>2920</v>
      </c>
      <c r="E473" s="991" t="s">
        <v>4988</v>
      </c>
      <c r="F473" s="1056">
        <v>910</v>
      </c>
      <c r="G473" s="1057" t="s">
        <v>3502</v>
      </c>
      <c r="H473" s="1066">
        <v>1666</v>
      </c>
      <c r="I473" s="1066">
        <v>1666</v>
      </c>
      <c r="J473" s="1059"/>
    </row>
    <row r="474" spans="1:10" s="741" customFormat="1" ht="28.5" customHeight="1">
      <c r="A474" s="1055" t="s">
        <v>138</v>
      </c>
      <c r="B474" s="991" t="s">
        <v>4992</v>
      </c>
      <c r="C474" s="991" t="s">
        <v>5025</v>
      </c>
      <c r="D474" s="1055" t="s">
        <v>2920</v>
      </c>
      <c r="E474" s="991" t="s">
        <v>4988</v>
      </c>
      <c r="F474" s="1056">
        <v>910</v>
      </c>
      <c r="G474" s="1057" t="s">
        <v>3502</v>
      </c>
      <c r="H474" s="1066">
        <v>343</v>
      </c>
      <c r="I474" s="1066">
        <v>343</v>
      </c>
      <c r="J474" s="1059"/>
    </row>
    <row r="475" spans="1:10" s="741" customFormat="1" ht="28.5" customHeight="1">
      <c r="A475" s="1055" t="s">
        <v>138</v>
      </c>
      <c r="B475" s="991" t="s">
        <v>4993</v>
      </c>
      <c r="C475" s="991" t="s">
        <v>1683</v>
      </c>
      <c r="D475" s="1055" t="s">
        <v>3054</v>
      </c>
      <c r="E475" s="991" t="s">
        <v>3455</v>
      </c>
      <c r="F475" s="1056">
        <v>910</v>
      </c>
      <c r="G475" s="1057" t="s">
        <v>3502</v>
      </c>
      <c r="H475" s="1066">
        <v>118</v>
      </c>
      <c r="I475" s="1066">
        <v>118</v>
      </c>
      <c r="J475" s="1059"/>
    </row>
    <row r="476" spans="1:10" s="741" customFormat="1" ht="28.5" customHeight="1">
      <c r="A476" s="1055" t="s">
        <v>138</v>
      </c>
      <c r="B476" s="991" t="s">
        <v>1695</v>
      </c>
      <c r="C476" s="991" t="s">
        <v>1696</v>
      </c>
      <c r="D476" s="1055" t="s">
        <v>2920</v>
      </c>
      <c r="E476" s="991" t="s">
        <v>3052</v>
      </c>
      <c r="F476" s="1056">
        <v>910</v>
      </c>
      <c r="G476" s="1057" t="s">
        <v>3502</v>
      </c>
      <c r="H476" s="1066">
        <v>680</v>
      </c>
      <c r="I476" s="1066">
        <v>680</v>
      </c>
      <c r="J476" s="1059"/>
    </row>
    <row r="477" spans="1:10" s="741" customFormat="1" ht="28.5" customHeight="1">
      <c r="A477" s="1055" t="s">
        <v>138</v>
      </c>
      <c r="B477" s="991" t="s">
        <v>1697</v>
      </c>
      <c r="C477" s="991" t="s">
        <v>1698</v>
      </c>
      <c r="D477" s="1055" t="s">
        <v>2920</v>
      </c>
      <c r="E477" s="991" t="s">
        <v>3052</v>
      </c>
      <c r="F477" s="1056">
        <v>910</v>
      </c>
      <c r="G477" s="1057" t="s">
        <v>3502</v>
      </c>
      <c r="H477" s="1066">
        <v>680</v>
      </c>
      <c r="I477" s="1066">
        <v>680</v>
      </c>
      <c r="J477" s="1059"/>
    </row>
    <row r="478" spans="1:10" s="741" customFormat="1" ht="28.5" customHeight="1">
      <c r="A478" s="1055" t="s">
        <v>138</v>
      </c>
      <c r="B478" s="991" t="s">
        <v>1699</v>
      </c>
      <c r="C478" s="991" t="s">
        <v>3002</v>
      </c>
      <c r="D478" s="1055" t="s">
        <v>3050</v>
      </c>
      <c r="E478" s="991" t="s">
        <v>3456</v>
      </c>
      <c r="F478" s="1056">
        <v>910</v>
      </c>
      <c r="G478" s="1057" t="s">
        <v>3502</v>
      </c>
      <c r="H478" s="1066">
        <v>323</v>
      </c>
      <c r="I478" s="1066">
        <v>323</v>
      </c>
      <c r="J478" s="1059"/>
    </row>
    <row r="479" spans="1:10" s="741" customFormat="1" ht="28.5" customHeight="1">
      <c r="A479" s="1055" t="s">
        <v>138</v>
      </c>
      <c r="B479" s="991" t="s">
        <v>1699</v>
      </c>
      <c r="C479" s="991" t="s">
        <v>3002</v>
      </c>
      <c r="D479" s="1055" t="s">
        <v>3055</v>
      </c>
      <c r="E479" s="991" t="s">
        <v>3454</v>
      </c>
      <c r="F479" s="1056">
        <v>910</v>
      </c>
      <c r="G479" s="1057" t="s">
        <v>3502</v>
      </c>
      <c r="H479" s="1066">
        <v>502</v>
      </c>
      <c r="I479" s="1066">
        <v>502</v>
      </c>
      <c r="J479" s="1059"/>
    </row>
    <row r="480" spans="1:10" s="741" customFormat="1" ht="28.5" customHeight="1">
      <c r="A480" s="1055" t="s">
        <v>138</v>
      </c>
      <c r="B480" s="991" t="s">
        <v>1699</v>
      </c>
      <c r="C480" s="991" t="s">
        <v>3002</v>
      </c>
      <c r="D480" s="1071" t="s">
        <v>310</v>
      </c>
      <c r="E480" s="991" t="s">
        <v>3058</v>
      </c>
      <c r="F480" s="1056">
        <v>910</v>
      </c>
      <c r="G480" s="1057" t="s">
        <v>3502</v>
      </c>
      <c r="H480" s="1066">
        <v>323</v>
      </c>
      <c r="I480" s="1066">
        <v>323</v>
      </c>
      <c r="J480" s="1059"/>
    </row>
    <row r="481" spans="1:10" s="741" customFormat="1" ht="28.5" customHeight="1">
      <c r="A481" s="1055" t="s">
        <v>138</v>
      </c>
      <c r="B481" s="991" t="s">
        <v>1699</v>
      </c>
      <c r="C481" s="991" t="s">
        <v>3002</v>
      </c>
      <c r="D481" s="1055" t="s">
        <v>3054</v>
      </c>
      <c r="E481" s="991" t="s">
        <v>3455</v>
      </c>
      <c r="F481" s="1056">
        <v>910</v>
      </c>
      <c r="G481" s="1057" t="s">
        <v>3502</v>
      </c>
      <c r="H481" s="1066">
        <v>118</v>
      </c>
      <c r="I481" s="1066">
        <v>118</v>
      </c>
      <c r="J481" s="1059"/>
    </row>
    <row r="482" spans="1:10" s="741" customFormat="1" ht="28.5" customHeight="1">
      <c r="A482" s="1055" t="s">
        <v>138</v>
      </c>
      <c r="B482" s="991" t="s">
        <v>4994</v>
      </c>
      <c r="C482" s="991" t="s">
        <v>5026</v>
      </c>
      <c r="D482" s="1055">
        <v>506</v>
      </c>
      <c r="E482" s="991" t="s">
        <v>3455</v>
      </c>
      <c r="F482" s="1056">
        <v>910</v>
      </c>
      <c r="G482" s="1057" t="s">
        <v>3502</v>
      </c>
      <c r="H482" s="1066">
        <v>419</v>
      </c>
      <c r="I482" s="1066">
        <v>419</v>
      </c>
      <c r="J482" s="1059"/>
    </row>
    <row r="483" spans="1:10" s="741" customFormat="1" ht="28.5" customHeight="1">
      <c r="A483" s="1055" t="s">
        <v>138</v>
      </c>
      <c r="B483" s="991" t="s">
        <v>4995</v>
      </c>
      <c r="C483" s="991" t="s">
        <v>5027</v>
      </c>
      <c r="D483" s="1055">
        <v>506</v>
      </c>
      <c r="E483" s="991" t="s">
        <v>3455</v>
      </c>
      <c r="F483" s="1056">
        <v>910</v>
      </c>
      <c r="G483" s="1057" t="s">
        <v>3502</v>
      </c>
      <c r="H483" s="1066">
        <v>419</v>
      </c>
      <c r="I483" s="1066">
        <v>419</v>
      </c>
      <c r="J483" s="1059"/>
    </row>
    <row r="484" spans="1:10" s="741" customFormat="1" ht="28.5" customHeight="1">
      <c r="A484" s="1055" t="s">
        <v>138</v>
      </c>
      <c r="B484" s="991" t="s">
        <v>1700</v>
      </c>
      <c r="C484" s="991" t="s">
        <v>3003</v>
      </c>
      <c r="D484" s="1055" t="s">
        <v>3054</v>
      </c>
      <c r="E484" s="991" t="s">
        <v>3455</v>
      </c>
      <c r="F484" s="1056">
        <v>910</v>
      </c>
      <c r="G484" s="1057" t="s">
        <v>3502</v>
      </c>
      <c r="H484" s="1066">
        <v>118</v>
      </c>
      <c r="I484" s="1066">
        <v>118</v>
      </c>
      <c r="J484" s="1059"/>
    </row>
    <row r="485" spans="1:10" s="741" customFormat="1" ht="28.5" customHeight="1">
      <c r="A485" s="1055" t="s">
        <v>138</v>
      </c>
      <c r="B485" s="991" t="s">
        <v>4996</v>
      </c>
      <c r="C485" s="991" t="s">
        <v>5028</v>
      </c>
      <c r="D485" s="1055">
        <v>506</v>
      </c>
      <c r="E485" s="991" t="s">
        <v>3455</v>
      </c>
      <c r="F485" s="1056">
        <v>910</v>
      </c>
      <c r="G485" s="1057" t="s">
        <v>3502</v>
      </c>
      <c r="H485" s="1066">
        <v>196</v>
      </c>
      <c r="I485" s="1066">
        <v>196</v>
      </c>
      <c r="J485" s="1059"/>
    </row>
    <row r="486" spans="1:10" s="741" customFormat="1" ht="28.5" customHeight="1">
      <c r="A486" s="1055" t="s">
        <v>138</v>
      </c>
      <c r="B486" s="991" t="s">
        <v>4997</v>
      </c>
      <c r="C486" s="991" t="s">
        <v>5029</v>
      </c>
      <c r="D486" s="1055">
        <v>506</v>
      </c>
      <c r="E486" s="991" t="s">
        <v>3455</v>
      </c>
      <c r="F486" s="1056">
        <v>910</v>
      </c>
      <c r="G486" s="1057" t="s">
        <v>3502</v>
      </c>
      <c r="H486" s="1066">
        <v>184</v>
      </c>
      <c r="I486" s="1066">
        <v>184</v>
      </c>
      <c r="J486" s="1059"/>
    </row>
    <row r="487" spans="1:10" s="741" customFormat="1" ht="28.5" customHeight="1">
      <c r="A487" s="1055" t="s">
        <v>138</v>
      </c>
      <c r="B487" s="991" t="s">
        <v>1701</v>
      </c>
      <c r="C487" s="991" t="s">
        <v>1702</v>
      </c>
      <c r="D487" s="1055" t="s">
        <v>2920</v>
      </c>
      <c r="E487" s="991" t="s">
        <v>4988</v>
      </c>
      <c r="F487" s="1056">
        <v>910</v>
      </c>
      <c r="G487" s="1057" t="s">
        <v>3502</v>
      </c>
      <c r="H487" s="1066">
        <v>239</v>
      </c>
      <c r="I487" s="1066">
        <v>239</v>
      </c>
      <c r="J487" s="1059"/>
    </row>
    <row r="488" spans="1:10" s="741" customFormat="1" ht="28.5" customHeight="1">
      <c r="A488" s="1055" t="s">
        <v>138</v>
      </c>
      <c r="B488" s="991" t="s">
        <v>1701</v>
      </c>
      <c r="C488" s="991" t="s">
        <v>1702</v>
      </c>
      <c r="D488" s="1055" t="s">
        <v>3050</v>
      </c>
      <c r="E488" s="991" t="s">
        <v>3456</v>
      </c>
      <c r="F488" s="1056">
        <v>910</v>
      </c>
      <c r="G488" s="1057" t="s">
        <v>3502</v>
      </c>
      <c r="H488" s="1066">
        <v>323</v>
      </c>
      <c r="I488" s="1066">
        <v>323</v>
      </c>
      <c r="J488" s="1059"/>
    </row>
    <row r="489" spans="1:10" s="741" customFormat="1" ht="28.5" customHeight="1">
      <c r="A489" s="1055" t="s">
        <v>138</v>
      </c>
      <c r="B489" s="991" t="s">
        <v>1701</v>
      </c>
      <c r="C489" s="991" t="s">
        <v>1702</v>
      </c>
      <c r="D489" s="1055" t="s">
        <v>3054</v>
      </c>
      <c r="E489" s="991" t="s">
        <v>3455</v>
      </c>
      <c r="F489" s="1056">
        <v>910</v>
      </c>
      <c r="G489" s="1057" t="s">
        <v>3502</v>
      </c>
      <c r="H489" s="1066">
        <v>20</v>
      </c>
      <c r="I489" s="1066">
        <v>20</v>
      </c>
      <c r="J489" s="1059"/>
    </row>
    <row r="490" spans="1:10" s="741" customFormat="1" ht="28.5" customHeight="1">
      <c r="A490" s="1055" t="s">
        <v>138</v>
      </c>
      <c r="B490" s="991" t="s">
        <v>1703</v>
      </c>
      <c r="C490" s="991" t="s">
        <v>1704</v>
      </c>
      <c r="D490" s="1055" t="s">
        <v>3054</v>
      </c>
      <c r="E490" s="991" t="s">
        <v>3455</v>
      </c>
      <c r="F490" s="1056">
        <v>910</v>
      </c>
      <c r="G490" s="1057" t="s">
        <v>3502</v>
      </c>
      <c r="H490" s="1066">
        <v>118</v>
      </c>
      <c r="I490" s="1066">
        <v>118</v>
      </c>
      <c r="J490" s="1059"/>
    </row>
    <row r="491" spans="1:10" s="741" customFormat="1" ht="28.5" customHeight="1">
      <c r="A491" s="1055" t="s">
        <v>138</v>
      </c>
      <c r="B491" s="991" t="s">
        <v>1705</v>
      </c>
      <c r="C491" s="991" t="s">
        <v>3004</v>
      </c>
      <c r="D491" s="1055" t="s">
        <v>3054</v>
      </c>
      <c r="E491" s="991" t="s">
        <v>3455</v>
      </c>
      <c r="F491" s="1056">
        <v>910</v>
      </c>
      <c r="G491" s="1057" t="s">
        <v>3502</v>
      </c>
      <c r="H491" s="1066">
        <v>118</v>
      </c>
      <c r="I491" s="1066">
        <v>118</v>
      </c>
      <c r="J491" s="1059"/>
    </row>
    <row r="492" spans="1:10" s="741" customFormat="1" ht="28.5" customHeight="1">
      <c r="A492" s="1055" t="s">
        <v>138</v>
      </c>
      <c r="B492" s="991" t="s">
        <v>1705</v>
      </c>
      <c r="C492" s="991" t="s">
        <v>3004</v>
      </c>
      <c r="D492" s="1055" t="s">
        <v>3055</v>
      </c>
      <c r="E492" s="991" t="s">
        <v>3454</v>
      </c>
      <c r="F492" s="1056">
        <v>910</v>
      </c>
      <c r="G492" s="1057" t="s">
        <v>3502</v>
      </c>
      <c r="H492" s="1066">
        <v>342</v>
      </c>
      <c r="I492" s="1066">
        <v>342</v>
      </c>
      <c r="J492" s="1059"/>
    </row>
    <row r="493" spans="1:10" s="741" customFormat="1" ht="28.5" customHeight="1">
      <c r="A493" s="1055" t="s">
        <v>138</v>
      </c>
      <c r="B493" s="991" t="s">
        <v>1706</v>
      </c>
      <c r="C493" s="991" t="s">
        <v>3005</v>
      </c>
      <c r="D493" s="1055" t="s">
        <v>3054</v>
      </c>
      <c r="E493" s="991" t="s">
        <v>3455</v>
      </c>
      <c r="F493" s="1056">
        <v>910</v>
      </c>
      <c r="G493" s="1057" t="s">
        <v>3502</v>
      </c>
      <c r="H493" s="1066">
        <v>118</v>
      </c>
      <c r="I493" s="1066">
        <v>118</v>
      </c>
      <c r="J493" s="1059"/>
    </row>
    <row r="494" spans="1:10" s="741" customFormat="1" ht="28.5" customHeight="1">
      <c r="A494" s="1055" t="s">
        <v>138</v>
      </c>
      <c r="B494" s="991" t="s">
        <v>1706</v>
      </c>
      <c r="C494" s="991" t="s">
        <v>3005</v>
      </c>
      <c r="D494" s="1055" t="s">
        <v>3050</v>
      </c>
      <c r="E494" s="991" t="s">
        <v>3456</v>
      </c>
      <c r="F494" s="1056">
        <v>910</v>
      </c>
      <c r="G494" s="1057" t="s">
        <v>3502</v>
      </c>
      <c r="H494" s="1066">
        <v>323</v>
      </c>
      <c r="I494" s="1066">
        <v>323</v>
      </c>
      <c r="J494" s="1059"/>
    </row>
    <row r="495" spans="1:10" s="741" customFormat="1" ht="28.5" customHeight="1">
      <c r="A495" s="1055" t="s">
        <v>138</v>
      </c>
      <c r="B495" s="991" t="s">
        <v>1706</v>
      </c>
      <c r="C495" s="991" t="s">
        <v>3005</v>
      </c>
      <c r="D495" s="1055" t="s">
        <v>3055</v>
      </c>
      <c r="E495" s="991" t="s">
        <v>3454</v>
      </c>
      <c r="F495" s="1056">
        <v>910</v>
      </c>
      <c r="G495" s="1057" t="s">
        <v>3502</v>
      </c>
      <c r="H495" s="1066">
        <v>342</v>
      </c>
      <c r="I495" s="1066">
        <v>342</v>
      </c>
      <c r="J495" s="1059"/>
    </row>
    <row r="496" spans="1:10" s="741" customFormat="1" ht="28.5" customHeight="1">
      <c r="A496" s="1055" t="s">
        <v>138</v>
      </c>
      <c r="B496" s="991" t="s">
        <v>1707</v>
      </c>
      <c r="C496" s="991" t="s">
        <v>3006</v>
      </c>
      <c r="D496" s="1055" t="s">
        <v>3054</v>
      </c>
      <c r="E496" s="991" t="s">
        <v>3455</v>
      </c>
      <c r="F496" s="1056">
        <v>910</v>
      </c>
      <c r="G496" s="1057" t="s">
        <v>3502</v>
      </c>
      <c r="H496" s="1066">
        <v>101</v>
      </c>
      <c r="I496" s="1066">
        <v>101</v>
      </c>
      <c r="J496" s="1059"/>
    </row>
    <row r="497" spans="1:10" s="741" customFormat="1" ht="28.5" customHeight="1">
      <c r="A497" s="1055" t="s">
        <v>138</v>
      </c>
      <c r="B497" s="991" t="s">
        <v>1708</v>
      </c>
      <c r="C497" s="991" t="s">
        <v>3007</v>
      </c>
      <c r="D497" s="1055" t="s">
        <v>3054</v>
      </c>
      <c r="E497" s="991" t="s">
        <v>3455</v>
      </c>
      <c r="F497" s="1056">
        <v>910</v>
      </c>
      <c r="G497" s="1057" t="s">
        <v>3502</v>
      </c>
      <c r="H497" s="1066">
        <v>205</v>
      </c>
      <c r="I497" s="1066">
        <v>205</v>
      </c>
      <c r="J497" s="1059"/>
    </row>
    <row r="498" spans="1:10" s="741" customFormat="1" ht="28.5" customHeight="1">
      <c r="A498" s="1055" t="s">
        <v>138</v>
      </c>
      <c r="B498" s="991" t="s">
        <v>1709</v>
      </c>
      <c r="C498" s="991" t="s">
        <v>3008</v>
      </c>
      <c r="D498" s="1055" t="s">
        <v>3050</v>
      </c>
      <c r="E498" s="991" t="s">
        <v>3456</v>
      </c>
      <c r="F498" s="1056">
        <v>910</v>
      </c>
      <c r="G498" s="1057" t="s">
        <v>3502</v>
      </c>
      <c r="H498" s="1066">
        <v>323</v>
      </c>
      <c r="I498" s="1066">
        <v>323</v>
      </c>
      <c r="J498" s="1059"/>
    </row>
    <row r="499" spans="1:10" s="741" customFormat="1" ht="28.5" customHeight="1">
      <c r="A499" s="1055" t="s">
        <v>138</v>
      </c>
      <c r="B499" s="991" t="s">
        <v>1709</v>
      </c>
      <c r="C499" s="991" t="s">
        <v>3008</v>
      </c>
      <c r="D499" s="1055" t="s">
        <v>3054</v>
      </c>
      <c r="E499" s="991" t="s">
        <v>3455</v>
      </c>
      <c r="F499" s="1056">
        <v>910</v>
      </c>
      <c r="G499" s="1057" t="s">
        <v>3502</v>
      </c>
      <c r="H499" s="1066">
        <v>118</v>
      </c>
      <c r="I499" s="1066">
        <v>118</v>
      </c>
      <c r="J499" s="1059"/>
    </row>
    <row r="500" spans="1:10" s="741" customFormat="1" ht="28.5" customHeight="1">
      <c r="A500" s="1055" t="s">
        <v>138</v>
      </c>
      <c r="B500" s="991" t="s">
        <v>1710</v>
      </c>
      <c r="C500" s="991" t="s">
        <v>3009</v>
      </c>
      <c r="D500" s="1055" t="s">
        <v>3050</v>
      </c>
      <c r="E500" s="991" t="s">
        <v>3456</v>
      </c>
      <c r="F500" s="1056">
        <v>910</v>
      </c>
      <c r="G500" s="1057" t="s">
        <v>3502</v>
      </c>
      <c r="H500" s="1066">
        <v>323</v>
      </c>
      <c r="I500" s="1066">
        <v>323</v>
      </c>
      <c r="J500" s="1059"/>
    </row>
    <row r="501" spans="1:10" s="741" customFormat="1" ht="28.5" customHeight="1">
      <c r="A501" s="1055" t="s">
        <v>138</v>
      </c>
      <c r="B501" s="991" t="s">
        <v>1710</v>
      </c>
      <c r="C501" s="991" t="s">
        <v>3009</v>
      </c>
      <c r="D501" s="1055" t="s">
        <v>3054</v>
      </c>
      <c r="E501" s="991" t="s">
        <v>3455</v>
      </c>
      <c r="F501" s="1056">
        <v>910</v>
      </c>
      <c r="G501" s="1057" t="s">
        <v>3502</v>
      </c>
      <c r="H501" s="1066">
        <v>118</v>
      </c>
      <c r="I501" s="1066">
        <v>118</v>
      </c>
      <c r="J501" s="1059"/>
    </row>
    <row r="502" spans="1:10" s="741" customFormat="1" ht="28.5" customHeight="1">
      <c r="A502" s="1055" t="s">
        <v>138</v>
      </c>
      <c r="B502" s="991" t="s">
        <v>1711</v>
      </c>
      <c r="C502" s="991" t="s">
        <v>3010</v>
      </c>
      <c r="D502" s="1055" t="s">
        <v>3050</v>
      </c>
      <c r="E502" s="991" t="s">
        <v>3456</v>
      </c>
      <c r="F502" s="1056">
        <v>910</v>
      </c>
      <c r="G502" s="1057" t="s">
        <v>3502</v>
      </c>
      <c r="H502" s="1066">
        <v>323</v>
      </c>
      <c r="I502" s="1066">
        <v>323</v>
      </c>
      <c r="J502" s="1059"/>
    </row>
    <row r="503" spans="1:10" s="741" customFormat="1" ht="28.5" customHeight="1">
      <c r="A503" s="1055" t="s">
        <v>138</v>
      </c>
      <c r="B503" s="991" t="s">
        <v>1711</v>
      </c>
      <c r="C503" s="991" t="s">
        <v>3010</v>
      </c>
      <c r="D503" s="1055" t="s">
        <v>3054</v>
      </c>
      <c r="E503" s="991" t="s">
        <v>3455</v>
      </c>
      <c r="F503" s="1056">
        <v>910</v>
      </c>
      <c r="G503" s="1057" t="s">
        <v>3502</v>
      </c>
      <c r="H503" s="1066">
        <v>118</v>
      </c>
      <c r="I503" s="1066">
        <v>118</v>
      </c>
      <c r="J503" s="1059"/>
    </row>
    <row r="504" spans="1:10" s="741" customFormat="1" ht="28.5" customHeight="1">
      <c r="A504" s="1055" t="s">
        <v>138</v>
      </c>
      <c r="B504" s="991" t="s">
        <v>1711</v>
      </c>
      <c r="C504" s="991" t="s">
        <v>3010</v>
      </c>
      <c r="D504" s="1055" t="s">
        <v>3055</v>
      </c>
      <c r="E504" s="991" t="s">
        <v>3454</v>
      </c>
      <c r="F504" s="1056">
        <v>910</v>
      </c>
      <c r="G504" s="1057" t="s">
        <v>3502</v>
      </c>
      <c r="H504" s="1066">
        <v>342</v>
      </c>
      <c r="I504" s="1066">
        <v>342</v>
      </c>
      <c r="J504" s="1059"/>
    </row>
    <row r="505" spans="1:10" s="741" customFormat="1" ht="28.5" customHeight="1">
      <c r="A505" s="1055" t="s">
        <v>138</v>
      </c>
      <c r="B505" s="991" t="s">
        <v>1712</v>
      </c>
      <c r="C505" s="991" t="s">
        <v>3011</v>
      </c>
      <c r="D505" s="1055" t="s">
        <v>3050</v>
      </c>
      <c r="E505" s="991" t="s">
        <v>3456</v>
      </c>
      <c r="F505" s="1056">
        <v>910</v>
      </c>
      <c r="G505" s="1057" t="s">
        <v>3502</v>
      </c>
      <c r="H505" s="1066">
        <v>323</v>
      </c>
      <c r="I505" s="1066">
        <v>323</v>
      </c>
      <c r="J505" s="1059"/>
    </row>
    <row r="506" spans="1:10" s="741" customFormat="1" ht="28.5" customHeight="1">
      <c r="A506" s="1055" t="s">
        <v>138</v>
      </c>
      <c r="B506" s="991" t="s">
        <v>1712</v>
      </c>
      <c r="C506" s="991" t="s">
        <v>3011</v>
      </c>
      <c r="D506" s="1055" t="s">
        <v>3054</v>
      </c>
      <c r="E506" s="991" t="s">
        <v>3455</v>
      </c>
      <c r="F506" s="1056">
        <v>910</v>
      </c>
      <c r="G506" s="1057" t="s">
        <v>3502</v>
      </c>
      <c r="H506" s="1066">
        <v>118</v>
      </c>
      <c r="I506" s="1066">
        <v>118</v>
      </c>
      <c r="J506" s="1059"/>
    </row>
    <row r="507" spans="1:10" s="741" customFormat="1" ht="28.5" customHeight="1">
      <c r="A507" s="1055" t="s">
        <v>138</v>
      </c>
      <c r="B507" s="991" t="s">
        <v>4998</v>
      </c>
      <c r="C507" s="991" t="s">
        <v>3030</v>
      </c>
      <c r="D507" s="1055" t="s">
        <v>3054</v>
      </c>
      <c r="E507" s="991" t="s">
        <v>3455</v>
      </c>
      <c r="F507" s="1056">
        <v>910</v>
      </c>
      <c r="G507" s="1057" t="s">
        <v>3502</v>
      </c>
      <c r="H507" s="1066">
        <v>323</v>
      </c>
      <c r="I507" s="1066">
        <v>323</v>
      </c>
      <c r="J507" s="1059"/>
    </row>
    <row r="508" spans="1:10" s="741" customFormat="1" ht="28.5" customHeight="1">
      <c r="A508" s="1055" t="s">
        <v>138</v>
      </c>
      <c r="B508" s="991" t="s">
        <v>1713</v>
      </c>
      <c r="C508" s="991" t="s">
        <v>3012</v>
      </c>
      <c r="D508" s="1055" t="s">
        <v>2920</v>
      </c>
      <c r="E508" s="991" t="s">
        <v>3052</v>
      </c>
      <c r="F508" s="1056">
        <v>910</v>
      </c>
      <c r="G508" s="1057" t="s">
        <v>3502</v>
      </c>
      <c r="H508" s="1066">
        <v>291</v>
      </c>
      <c r="I508" s="1066">
        <v>291</v>
      </c>
      <c r="J508" s="1059"/>
    </row>
    <row r="509" spans="1:10" s="741" customFormat="1" ht="28.5" customHeight="1">
      <c r="A509" s="1055" t="s">
        <v>138</v>
      </c>
      <c r="B509" s="991" t="s">
        <v>1713</v>
      </c>
      <c r="C509" s="991" t="s">
        <v>3012</v>
      </c>
      <c r="D509" s="1055" t="s">
        <v>3224</v>
      </c>
      <c r="E509" s="991" t="s">
        <v>2643</v>
      </c>
      <c r="F509" s="1056">
        <v>910</v>
      </c>
      <c r="G509" s="1057" t="s">
        <v>3502</v>
      </c>
      <c r="H509" s="1066">
        <v>628</v>
      </c>
      <c r="I509" s="1066">
        <v>628</v>
      </c>
      <c r="J509" s="1059"/>
    </row>
    <row r="510" spans="1:10" s="741" customFormat="1" ht="28.5" customHeight="1">
      <c r="A510" s="1055" t="s">
        <v>138</v>
      </c>
      <c r="B510" s="991" t="s">
        <v>1714</v>
      </c>
      <c r="C510" s="991" t="s">
        <v>3013</v>
      </c>
      <c r="D510" s="1055" t="s">
        <v>3054</v>
      </c>
      <c r="E510" s="991" t="s">
        <v>3455</v>
      </c>
      <c r="F510" s="1056">
        <v>910</v>
      </c>
      <c r="G510" s="1057" t="s">
        <v>3502</v>
      </c>
      <c r="H510" s="1066">
        <v>118</v>
      </c>
      <c r="I510" s="1066">
        <v>118</v>
      </c>
      <c r="J510" s="1059"/>
    </row>
    <row r="511" spans="1:10" s="741" customFormat="1" ht="28.5" customHeight="1">
      <c r="A511" s="1055" t="s">
        <v>138</v>
      </c>
      <c r="B511" s="991" t="s">
        <v>1715</v>
      </c>
      <c r="C511" s="991" t="s">
        <v>3014</v>
      </c>
      <c r="D511" s="1055" t="s">
        <v>3054</v>
      </c>
      <c r="E511" s="991" t="s">
        <v>3455</v>
      </c>
      <c r="F511" s="1056">
        <v>910</v>
      </c>
      <c r="G511" s="1057" t="s">
        <v>3502</v>
      </c>
      <c r="H511" s="1066">
        <v>118</v>
      </c>
      <c r="I511" s="1066">
        <v>118</v>
      </c>
      <c r="J511" s="1059"/>
    </row>
    <row r="512" spans="1:10" s="741" customFormat="1" ht="28.5" customHeight="1">
      <c r="A512" s="1055" t="s">
        <v>138</v>
      </c>
      <c r="B512" s="991" t="s">
        <v>1649</v>
      </c>
      <c r="C512" s="991" t="s">
        <v>1650</v>
      </c>
      <c r="D512" s="1055" t="s">
        <v>3050</v>
      </c>
      <c r="E512" s="991" t="s">
        <v>3456</v>
      </c>
      <c r="F512" s="1056">
        <v>910</v>
      </c>
      <c r="G512" s="1057" t="s">
        <v>3502</v>
      </c>
      <c r="H512" s="1066">
        <v>323</v>
      </c>
      <c r="I512" s="1066">
        <v>323</v>
      </c>
      <c r="J512" s="1059"/>
    </row>
    <row r="513" spans="1:10" s="741" customFormat="1" ht="28.5" customHeight="1">
      <c r="A513" s="1055" t="s">
        <v>138</v>
      </c>
      <c r="B513" s="991" t="s">
        <v>1716</v>
      </c>
      <c r="C513" s="991" t="s">
        <v>1717</v>
      </c>
      <c r="D513" s="1055" t="s">
        <v>3050</v>
      </c>
      <c r="E513" s="991" t="s">
        <v>3456</v>
      </c>
      <c r="F513" s="1056">
        <v>910</v>
      </c>
      <c r="G513" s="1057" t="s">
        <v>3502</v>
      </c>
      <c r="H513" s="1066">
        <v>323</v>
      </c>
      <c r="I513" s="1066">
        <v>323</v>
      </c>
      <c r="J513" s="1059"/>
    </row>
    <row r="514" spans="1:10" s="741" customFormat="1" ht="28.5" customHeight="1">
      <c r="A514" s="1055" t="s">
        <v>138</v>
      </c>
      <c r="B514" s="991" t="s">
        <v>1716</v>
      </c>
      <c r="C514" s="991" t="s">
        <v>1717</v>
      </c>
      <c r="D514" s="1055" t="s">
        <v>3054</v>
      </c>
      <c r="E514" s="991" t="s">
        <v>3455</v>
      </c>
      <c r="F514" s="1056">
        <v>910</v>
      </c>
      <c r="G514" s="1057" t="s">
        <v>3502</v>
      </c>
      <c r="H514" s="1066">
        <v>323</v>
      </c>
      <c r="I514" s="1066">
        <v>323</v>
      </c>
      <c r="J514" s="1059"/>
    </row>
    <row r="515" spans="1:10" s="741" customFormat="1" ht="28.5" customHeight="1">
      <c r="A515" s="1055" t="s">
        <v>138</v>
      </c>
      <c r="B515" s="991" t="s">
        <v>3024</v>
      </c>
      <c r="C515" s="991" t="s">
        <v>3025</v>
      </c>
      <c r="D515" s="1055" t="s">
        <v>3054</v>
      </c>
      <c r="E515" s="991" t="s">
        <v>3455</v>
      </c>
      <c r="F515" s="1056">
        <v>910</v>
      </c>
      <c r="G515" s="1057" t="s">
        <v>3502</v>
      </c>
      <c r="H515" s="1066">
        <v>323</v>
      </c>
      <c r="I515" s="1066">
        <v>323</v>
      </c>
      <c r="J515" s="1059"/>
    </row>
    <row r="516" spans="1:10" s="741" customFormat="1" ht="28.5" customHeight="1">
      <c r="A516" s="1055" t="s">
        <v>138</v>
      </c>
      <c r="B516" s="991" t="s">
        <v>3028</v>
      </c>
      <c r="C516" s="991" t="s">
        <v>3029</v>
      </c>
      <c r="D516" s="1055" t="s">
        <v>3054</v>
      </c>
      <c r="E516" s="991" t="s">
        <v>3455</v>
      </c>
      <c r="F516" s="1056">
        <v>910</v>
      </c>
      <c r="G516" s="1057" t="s">
        <v>3502</v>
      </c>
      <c r="H516" s="1066">
        <v>323</v>
      </c>
      <c r="I516" s="1066">
        <v>323</v>
      </c>
      <c r="J516" s="1059"/>
    </row>
    <row r="517" spans="1:10" s="741" customFormat="1" ht="28.5" customHeight="1">
      <c r="A517" s="1055" t="s">
        <v>138</v>
      </c>
      <c r="B517" s="991" t="s">
        <v>3026</v>
      </c>
      <c r="C517" s="991" t="s">
        <v>3027</v>
      </c>
      <c r="D517" s="1055" t="s">
        <v>3054</v>
      </c>
      <c r="E517" s="991" t="s">
        <v>3455</v>
      </c>
      <c r="F517" s="1056">
        <v>910</v>
      </c>
      <c r="G517" s="1057" t="s">
        <v>3502</v>
      </c>
      <c r="H517" s="1066">
        <v>323</v>
      </c>
      <c r="I517" s="1066">
        <v>323</v>
      </c>
      <c r="J517" s="1059"/>
    </row>
    <row r="518" spans="1:10" s="741" customFormat="1" ht="28.5" customHeight="1">
      <c r="A518" s="1055" t="s">
        <v>138</v>
      </c>
      <c r="B518" s="991" t="s">
        <v>4999</v>
      </c>
      <c r="C518" s="991" t="s">
        <v>3015</v>
      </c>
      <c r="D518" s="1055" t="s">
        <v>3054</v>
      </c>
      <c r="E518" s="991" t="s">
        <v>3455</v>
      </c>
      <c r="F518" s="1056">
        <v>910</v>
      </c>
      <c r="G518" s="1057" t="s">
        <v>3502</v>
      </c>
      <c r="H518" s="1066">
        <v>1395</v>
      </c>
      <c r="I518" s="1066">
        <v>1395</v>
      </c>
      <c r="J518" s="1059"/>
    </row>
    <row r="519" spans="1:10" s="741" customFormat="1" ht="28.5" customHeight="1">
      <c r="A519" s="1055" t="s">
        <v>138</v>
      </c>
      <c r="B519" s="991" t="s">
        <v>5971</v>
      </c>
      <c r="C519" s="991" t="s">
        <v>5972</v>
      </c>
      <c r="D519" s="1055" t="s">
        <v>3054</v>
      </c>
      <c r="E519" s="991" t="s">
        <v>3455</v>
      </c>
      <c r="F519" s="1056">
        <v>910</v>
      </c>
      <c r="G519" s="1057" t="s">
        <v>3502</v>
      </c>
      <c r="H519" s="1066">
        <v>342</v>
      </c>
      <c r="I519" s="1066">
        <v>342</v>
      </c>
      <c r="J519" s="1059"/>
    </row>
    <row r="520" spans="1:10" s="741" customFormat="1" ht="28.5" customHeight="1">
      <c r="A520" s="1055" t="s">
        <v>138</v>
      </c>
      <c r="B520" s="991" t="s">
        <v>5188</v>
      </c>
      <c r="C520" s="991" t="s">
        <v>1718</v>
      </c>
      <c r="D520" s="1055" t="s">
        <v>3054</v>
      </c>
      <c r="E520" s="991" t="s">
        <v>3455</v>
      </c>
      <c r="F520" s="1056">
        <v>910</v>
      </c>
      <c r="G520" s="1057" t="s">
        <v>3502</v>
      </c>
      <c r="H520" s="1066">
        <v>118</v>
      </c>
      <c r="I520" s="1066">
        <v>118</v>
      </c>
      <c r="J520" s="1059"/>
    </row>
    <row r="521" spans="1:10" s="741" customFormat="1" ht="28.5" customHeight="1">
      <c r="A521" s="1055" t="s">
        <v>138</v>
      </c>
      <c r="B521" s="991" t="s">
        <v>1719</v>
      </c>
      <c r="C521" s="991" t="s">
        <v>1720</v>
      </c>
      <c r="D521" s="1055" t="s">
        <v>3054</v>
      </c>
      <c r="E521" s="991" t="s">
        <v>3455</v>
      </c>
      <c r="F521" s="1056">
        <v>910</v>
      </c>
      <c r="G521" s="1057" t="s">
        <v>3502</v>
      </c>
      <c r="H521" s="1066">
        <v>118</v>
      </c>
      <c r="I521" s="1066">
        <v>118</v>
      </c>
      <c r="J521" s="1059"/>
    </row>
    <row r="522" spans="1:10" s="741" customFormat="1" ht="28.5" customHeight="1">
      <c r="A522" s="1055" t="s">
        <v>138</v>
      </c>
      <c r="B522" s="991" t="s">
        <v>1721</v>
      </c>
      <c r="C522" s="991" t="s">
        <v>5189</v>
      </c>
      <c r="D522" s="1055" t="s">
        <v>3054</v>
      </c>
      <c r="E522" s="991" t="s">
        <v>3455</v>
      </c>
      <c r="F522" s="1056">
        <v>910</v>
      </c>
      <c r="G522" s="1057" t="s">
        <v>3502</v>
      </c>
      <c r="H522" s="1066">
        <v>118</v>
      </c>
      <c r="I522" s="1066">
        <v>118</v>
      </c>
      <c r="J522" s="1059"/>
    </row>
    <row r="523" spans="1:10" s="741" customFormat="1" ht="28.5" customHeight="1">
      <c r="A523" s="1055" t="s">
        <v>138</v>
      </c>
      <c r="B523" s="991" t="s">
        <v>1722</v>
      </c>
      <c r="C523" s="991" t="s">
        <v>5190</v>
      </c>
      <c r="D523" s="1055" t="s">
        <v>3054</v>
      </c>
      <c r="E523" s="991" t="s">
        <v>3455</v>
      </c>
      <c r="F523" s="1056">
        <v>910</v>
      </c>
      <c r="G523" s="1057" t="s">
        <v>3502</v>
      </c>
      <c r="H523" s="1066">
        <v>118</v>
      </c>
      <c r="I523" s="1066">
        <v>118</v>
      </c>
      <c r="J523" s="1059"/>
    </row>
    <row r="524" spans="1:10" s="741" customFormat="1" ht="28.5" customHeight="1">
      <c r="A524" s="1055" t="s">
        <v>138</v>
      </c>
      <c r="B524" s="991" t="s">
        <v>1723</v>
      </c>
      <c r="C524" s="991" t="s">
        <v>1724</v>
      </c>
      <c r="D524" s="1055" t="s">
        <v>3054</v>
      </c>
      <c r="E524" s="991" t="s">
        <v>3455</v>
      </c>
      <c r="F524" s="1056">
        <v>910</v>
      </c>
      <c r="G524" s="1057" t="s">
        <v>3502</v>
      </c>
      <c r="H524" s="1066">
        <v>118</v>
      </c>
      <c r="I524" s="1066">
        <v>118</v>
      </c>
      <c r="J524" s="1059"/>
    </row>
    <row r="525" spans="1:10" s="741" customFormat="1" ht="28.5" customHeight="1">
      <c r="A525" s="1055" t="s">
        <v>138</v>
      </c>
      <c r="B525" s="991" t="s">
        <v>5000</v>
      </c>
      <c r="C525" s="991" t="s">
        <v>5030</v>
      </c>
      <c r="D525" s="1055">
        <v>506</v>
      </c>
      <c r="E525" s="991" t="s">
        <v>3455</v>
      </c>
      <c r="F525" s="1056">
        <v>910</v>
      </c>
      <c r="G525" s="1057" t="s">
        <v>3502</v>
      </c>
      <c r="H525" s="1066">
        <v>171</v>
      </c>
      <c r="I525" s="1066">
        <v>171</v>
      </c>
      <c r="J525" s="1059"/>
    </row>
    <row r="526" spans="1:10" s="741" customFormat="1" ht="28.5" customHeight="1">
      <c r="A526" s="1055" t="s">
        <v>138</v>
      </c>
      <c r="B526" s="991" t="s">
        <v>5001</v>
      </c>
      <c r="C526" s="991" t="s">
        <v>5031</v>
      </c>
      <c r="D526" s="1055">
        <v>506</v>
      </c>
      <c r="E526" s="991" t="s">
        <v>3455</v>
      </c>
      <c r="F526" s="1056">
        <v>910</v>
      </c>
      <c r="G526" s="1057" t="s">
        <v>3502</v>
      </c>
      <c r="H526" s="1066">
        <v>178</v>
      </c>
      <c r="I526" s="1066">
        <v>178</v>
      </c>
      <c r="J526" s="1059"/>
    </row>
    <row r="527" spans="1:10" s="741" customFormat="1" ht="28.5" customHeight="1">
      <c r="A527" s="1055" t="s">
        <v>138</v>
      </c>
      <c r="B527" s="991" t="s">
        <v>5002</v>
      </c>
      <c r="C527" s="991" t="s">
        <v>5032</v>
      </c>
      <c r="D527" s="1055">
        <v>506</v>
      </c>
      <c r="E527" s="991" t="s">
        <v>3455</v>
      </c>
      <c r="F527" s="1056">
        <v>910</v>
      </c>
      <c r="G527" s="1057" t="s">
        <v>3502</v>
      </c>
      <c r="H527" s="1066">
        <v>350</v>
      </c>
      <c r="I527" s="1066">
        <v>350</v>
      </c>
      <c r="J527" s="1059"/>
    </row>
    <row r="528" spans="1:10" s="741" customFormat="1" ht="28.5" customHeight="1">
      <c r="A528" s="1055" t="s">
        <v>138</v>
      </c>
      <c r="B528" s="991" t="s">
        <v>5003</v>
      </c>
      <c r="C528" s="991" t="s">
        <v>5033</v>
      </c>
      <c r="D528" s="1055">
        <v>506</v>
      </c>
      <c r="E528" s="991" t="s">
        <v>3455</v>
      </c>
      <c r="F528" s="1056">
        <v>910</v>
      </c>
      <c r="G528" s="1057" t="s">
        <v>3502</v>
      </c>
      <c r="H528" s="1066">
        <v>381</v>
      </c>
      <c r="I528" s="1066">
        <v>381</v>
      </c>
      <c r="J528" s="1059"/>
    </row>
    <row r="529" spans="1:10" s="741" customFormat="1" ht="28.5" customHeight="1">
      <c r="A529" s="1055" t="s">
        <v>138</v>
      </c>
      <c r="B529" s="991" t="s">
        <v>1725</v>
      </c>
      <c r="C529" s="991" t="s">
        <v>1726</v>
      </c>
      <c r="D529" s="1055" t="s">
        <v>3054</v>
      </c>
      <c r="E529" s="991" t="s">
        <v>3455</v>
      </c>
      <c r="F529" s="1056">
        <v>910</v>
      </c>
      <c r="G529" s="1057" t="s">
        <v>3502</v>
      </c>
      <c r="H529" s="1066">
        <v>118</v>
      </c>
      <c r="I529" s="1066">
        <v>118</v>
      </c>
      <c r="J529" s="1059"/>
    </row>
    <row r="530" spans="1:10" s="741" customFormat="1" ht="28.5" customHeight="1">
      <c r="A530" s="1055" t="s">
        <v>138</v>
      </c>
      <c r="B530" s="991" t="s">
        <v>1727</v>
      </c>
      <c r="C530" s="991" t="s">
        <v>1728</v>
      </c>
      <c r="D530" s="1055" t="s">
        <v>3054</v>
      </c>
      <c r="E530" s="991" t="s">
        <v>3455</v>
      </c>
      <c r="F530" s="1056">
        <v>910</v>
      </c>
      <c r="G530" s="1057" t="s">
        <v>3502</v>
      </c>
      <c r="H530" s="1066">
        <v>118</v>
      </c>
      <c r="I530" s="1066">
        <v>118</v>
      </c>
      <c r="J530" s="1059"/>
    </row>
    <row r="531" spans="1:10" s="741" customFormat="1" ht="28.5" customHeight="1">
      <c r="A531" s="1055" t="s">
        <v>138</v>
      </c>
      <c r="B531" s="991" t="s">
        <v>1765</v>
      </c>
      <c r="C531" s="991" t="s">
        <v>1766</v>
      </c>
      <c r="D531" s="1055" t="s">
        <v>3054</v>
      </c>
      <c r="E531" s="991" t="s">
        <v>3455</v>
      </c>
      <c r="F531" s="1056">
        <v>910</v>
      </c>
      <c r="G531" s="1057" t="s">
        <v>3502</v>
      </c>
      <c r="H531" s="1066">
        <v>118</v>
      </c>
      <c r="I531" s="1066">
        <v>118</v>
      </c>
      <c r="J531" s="1059"/>
    </row>
    <row r="532" spans="1:10" s="741" customFormat="1" ht="28.5" customHeight="1">
      <c r="A532" s="1055" t="s">
        <v>138</v>
      </c>
      <c r="B532" s="991" t="s">
        <v>5004</v>
      </c>
      <c r="C532" s="991" t="s">
        <v>5034</v>
      </c>
      <c r="D532" s="1055">
        <v>506</v>
      </c>
      <c r="E532" s="991" t="s">
        <v>3455</v>
      </c>
      <c r="F532" s="1056">
        <v>910</v>
      </c>
      <c r="G532" s="1057" t="s">
        <v>3502</v>
      </c>
      <c r="H532" s="1066">
        <v>418</v>
      </c>
      <c r="I532" s="1066">
        <v>418</v>
      </c>
      <c r="J532" s="1059"/>
    </row>
    <row r="533" spans="1:10" s="741" customFormat="1" ht="28.5" customHeight="1">
      <c r="A533" s="1055" t="s">
        <v>138</v>
      </c>
      <c r="B533" s="991" t="s">
        <v>5005</v>
      </c>
      <c r="C533" s="991" t="s">
        <v>5035</v>
      </c>
      <c r="D533" s="1055">
        <v>506</v>
      </c>
      <c r="E533" s="991" t="s">
        <v>3455</v>
      </c>
      <c r="F533" s="1056">
        <v>910</v>
      </c>
      <c r="G533" s="1057" t="s">
        <v>3502</v>
      </c>
      <c r="H533" s="1066">
        <v>408</v>
      </c>
      <c r="I533" s="1066">
        <v>408</v>
      </c>
      <c r="J533" s="1059"/>
    </row>
    <row r="534" spans="1:10" s="741" customFormat="1" ht="28.5" customHeight="1">
      <c r="A534" s="1055" t="s">
        <v>138</v>
      </c>
      <c r="B534" s="991" t="s">
        <v>1729</v>
      </c>
      <c r="C534" s="991" t="s">
        <v>1730</v>
      </c>
      <c r="D534" s="1055" t="s">
        <v>3054</v>
      </c>
      <c r="E534" s="991" t="s">
        <v>3455</v>
      </c>
      <c r="F534" s="1056">
        <v>910</v>
      </c>
      <c r="G534" s="1057" t="s">
        <v>3502</v>
      </c>
      <c r="H534" s="1066">
        <v>226</v>
      </c>
      <c r="I534" s="1066">
        <v>226</v>
      </c>
      <c r="J534" s="1059"/>
    </row>
    <row r="535" spans="1:10" s="741" customFormat="1" ht="28.5" customHeight="1">
      <c r="A535" s="1055" t="s">
        <v>138</v>
      </c>
      <c r="B535" s="991" t="s">
        <v>1731</v>
      </c>
      <c r="C535" s="991" t="s">
        <v>1732</v>
      </c>
      <c r="D535" s="1055" t="s">
        <v>3054</v>
      </c>
      <c r="E535" s="991" t="s">
        <v>3455</v>
      </c>
      <c r="F535" s="1056">
        <v>910</v>
      </c>
      <c r="G535" s="1057" t="s">
        <v>3502</v>
      </c>
      <c r="H535" s="1066">
        <v>421</v>
      </c>
      <c r="I535" s="1066">
        <v>421</v>
      </c>
      <c r="J535" s="1059"/>
    </row>
    <row r="536" spans="1:10" s="741" customFormat="1" ht="28.5" customHeight="1">
      <c r="A536" s="1055" t="s">
        <v>138</v>
      </c>
      <c r="B536" s="991" t="s">
        <v>1733</v>
      </c>
      <c r="C536" s="991" t="s">
        <v>5191</v>
      </c>
      <c r="D536" s="1055" t="s">
        <v>3054</v>
      </c>
      <c r="E536" s="991" t="s">
        <v>3455</v>
      </c>
      <c r="F536" s="1056">
        <v>910</v>
      </c>
      <c r="G536" s="1057" t="s">
        <v>3502</v>
      </c>
      <c r="H536" s="1066">
        <v>118</v>
      </c>
      <c r="I536" s="1066">
        <v>118</v>
      </c>
      <c r="J536" s="1059"/>
    </row>
    <row r="537" spans="1:10" s="741" customFormat="1" ht="28.5" customHeight="1">
      <c r="A537" s="1055" t="s">
        <v>138</v>
      </c>
      <c r="B537" s="991" t="s">
        <v>5006</v>
      </c>
      <c r="C537" s="991" t="s">
        <v>5036</v>
      </c>
      <c r="D537" s="1055">
        <v>506</v>
      </c>
      <c r="E537" s="991" t="s">
        <v>3455</v>
      </c>
      <c r="F537" s="1056">
        <v>910</v>
      </c>
      <c r="G537" s="1057" t="s">
        <v>3502</v>
      </c>
      <c r="H537" s="1066">
        <v>865</v>
      </c>
      <c r="I537" s="1066">
        <v>865</v>
      </c>
      <c r="J537" s="1059"/>
    </row>
    <row r="538" spans="1:10" s="741" customFormat="1" ht="28.5" customHeight="1">
      <c r="A538" s="1055" t="s">
        <v>138</v>
      </c>
      <c r="B538" s="991" t="s">
        <v>5007</v>
      </c>
      <c r="C538" s="991" t="s">
        <v>5037</v>
      </c>
      <c r="D538" s="1055">
        <v>506</v>
      </c>
      <c r="E538" s="991" t="s">
        <v>3455</v>
      </c>
      <c r="F538" s="1056">
        <v>910</v>
      </c>
      <c r="G538" s="1057" t="s">
        <v>3502</v>
      </c>
      <c r="H538" s="1066">
        <v>865</v>
      </c>
      <c r="I538" s="1066">
        <v>865</v>
      </c>
      <c r="J538" s="1059"/>
    </row>
    <row r="539" spans="1:10" s="741" customFormat="1" ht="28.5" customHeight="1">
      <c r="A539" s="1055" t="s">
        <v>138</v>
      </c>
      <c r="B539" s="991" t="s">
        <v>1734</v>
      </c>
      <c r="C539" s="991" t="s">
        <v>5192</v>
      </c>
      <c r="D539" s="1055" t="s">
        <v>3054</v>
      </c>
      <c r="E539" s="991" t="s">
        <v>3455</v>
      </c>
      <c r="F539" s="1056">
        <v>910</v>
      </c>
      <c r="G539" s="1057" t="s">
        <v>3502</v>
      </c>
      <c r="H539" s="1066">
        <v>118</v>
      </c>
      <c r="I539" s="1066">
        <v>118</v>
      </c>
      <c r="J539" s="1059"/>
    </row>
    <row r="540" spans="1:10" s="741" customFormat="1" ht="28.5" customHeight="1">
      <c r="A540" s="1055" t="s">
        <v>138</v>
      </c>
      <c r="B540" s="991" t="s">
        <v>1735</v>
      </c>
      <c r="C540" s="991" t="s">
        <v>5038</v>
      </c>
      <c r="D540" s="1055" t="s">
        <v>3054</v>
      </c>
      <c r="E540" s="991" t="s">
        <v>3455</v>
      </c>
      <c r="F540" s="1056">
        <v>910</v>
      </c>
      <c r="G540" s="1057" t="s">
        <v>3502</v>
      </c>
      <c r="H540" s="1066">
        <v>164</v>
      </c>
      <c r="I540" s="1066">
        <v>164</v>
      </c>
      <c r="J540" s="1059"/>
    </row>
    <row r="541" spans="1:10" s="741" customFormat="1" ht="28.5" customHeight="1">
      <c r="A541" s="1055" t="s">
        <v>138</v>
      </c>
      <c r="B541" s="991" t="s">
        <v>5754</v>
      </c>
      <c r="C541" s="991" t="s">
        <v>5755</v>
      </c>
      <c r="D541" s="1055" t="s">
        <v>5039</v>
      </c>
      <c r="E541" s="991" t="s">
        <v>5040</v>
      </c>
      <c r="F541" s="1056">
        <v>910</v>
      </c>
      <c r="G541" s="1057" t="s">
        <v>3502</v>
      </c>
      <c r="H541" s="1066">
        <v>686</v>
      </c>
      <c r="I541" s="1066">
        <v>686</v>
      </c>
      <c r="J541" s="1059"/>
    </row>
    <row r="542" spans="1:10" s="741" customFormat="1" ht="28.5" customHeight="1">
      <c r="A542" s="1055" t="s">
        <v>138</v>
      </c>
      <c r="B542" s="991" t="s">
        <v>1736</v>
      </c>
      <c r="C542" s="991" t="s">
        <v>5193</v>
      </c>
      <c r="D542" s="1055" t="s">
        <v>3054</v>
      </c>
      <c r="E542" s="991" t="s">
        <v>3455</v>
      </c>
      <c r="F542" s="1056">
        <v>910</v>
      </c>
      <c r="G542" s="1057" t="s">
        <v>3502</v>
      </c>
      <c r="H542" s="1066">
        <v>806</v>
      </c>
      <c r="I542" s="1066">
        <v>806</v>
      </c>
      <c r="J542" s="1059"/>
    </row>
    <row r="543" spans="1:10" s="741" customFormat="1" ht="28.5" customHeight="1">
      <c r="A543" s="1055" t="s">
        <v>138</v>
      </c>
      <c r="B543" s="991" t="s">
        <v>1737</v>
      </c>
      <c r="C543" s="991" t="s">
        <v>5194</v>
      </c>
      <c r="D543" s="1055" t="s">
        <v>3054</v>
      </c>
      <c r="E543" s="991" t="s">
        <v>3455</v>
      </c>
      <c r="F543" s="1056">
        <v>910</v>
      </c>
      <c r="G543" s="1057" t="s">
        <v>3502</v>
      </c>
      <c r="H543" s="1066">
        <v>737</v>
      </c>
      <c r="I543" s="1066">
        <v>737</v>
      </c>
      <c r="J543" s="1059"/>
    </row>
    <row r="544" spans="1:10" s="741" customFormat="1" ht="28.5" customHeight="1">
      <c r="A544" s="1055" t="s">
        <v>138</v>
      </c>
      <c r="B544" s="991" t="s">
        <v>5008</v>
      </c>
      <c r="C544" s="991" t="s">
        <v>5041</v>
      </c>
      <c r="D544" s="1055">
        <v>506</v>
      </c>
      <c r="E544" s="991" t="s">
        <v>3455</v>
      </c>
      <c r="F544" s="1056">
        <v>910</v>
      </c>
      <c r="G544" s="1057" t="s">
        <v>3502</v>
      </c>
      <c r="H544" s="1066">
        <v>746</v>
      </c>
      <c r="I544" s="1066">
        <v>746</v>
      </c>
      <c r="J544" s="1059"/>
    </row>
    <row r="545" spans="1:10" s="741" customFormat="1" ht="28.5" customHeight="1">
      <c r="A545" s="1055" t="s">
        <v>138</v>
      </c>
      <c r="B545" s="991" t="s">
        <v>1738</v>
      </c>
      <c r="C545" s="991" t="s">
        <v>5042</v>
      </c>
      <c r="D545" s="1055" t="s">
        <v>5043</v>
      </c>
      <c r="E545" s="991" t="s">
        <v>5044</v>
      </c>
      <c r="F545" s="1056">
        <v>910</v>
      </c>
      <c r="G545" s="1057" t="s">
        <v>3502</v>
      </c>
      <c r="H545" s="1066">
        <v>806</v>
      </c>
      <c r="I545" s="1066">
        <v>806</v>
      </c>
      <c r="J545" s="1059"/>
    </row>
    <row r="546" spans="1:10" s="741" customFormat="1" ht="28.5" customHeight="1">
      <c r="A546" s="1055" t="s">
        <v>138</v>
      </c>
      <c r="B546" s="991" t="s">
        <v>5756</v>
      </c>
      <c r="C546" s="991" t="s">
        <v>5757</v>
      </c>
      <c r="D546" s="1055" t="s">
        <v>3054</v>
      </c>
      <c r="E546" s="991" t="s">
        <v>3455</v>
      </c>
      <c r="F546" s="1056">
        <v>910</v>
      </c>
      <c r="G546" s="1057" t="s">
        <v>3502</v>
      </c>
      <c r="H546" s="1066">
        <v>164</v>
      </c>
      <c r="I546" s="1066">
        <v>164</v>
      </c>
      <c r="J546" s="1059"/>
    </row>
    <row r="547" spans="1:10" s="741" customFormat="1" ht="28.5" customHeight="1">
      <c r="A547" s="1055" t="s">
        <v>138</v>
      </c>
      <c r="B547" s="991" t="s">
        <v>5758</v>
      </c>
      <c r="C547" s="991" t="s">
        <v>5759</v>
      </c>
      <c r="D547" s="1055" t="s">
        <v>3054</v>
      </c>
      <c r="E547" s="991" t="s">
        <v>3455</v>
      </c>
      <c r="F547" s="1056">
        <v>910</v>
      </c>
      <c r="G547" s="1057" t="s">
        <v>3502</v>
      </c>
      <c r="H547" s="1066">
        <v>164</v>
      </c>
      <c r="I547" s="1066">
        <v>164</v>
      </c>
      <c r="J547" s="1059"/>
    </row>
    <row r="548" spans="1:10" s="741" customFormat="1" ht="28.5" customHeight="1">
      <c r="A548" s="1055" t="s">
        <v>138</v>
      </c>
      <c r="B548" s="991" t="s">
        <v>1739</v>
      </c>
      <c r="C548" s="991" t="s">
        <v>5045</v>
      </c>
      <c r="D548" s="1055" t="s">
        <v>5039</v>
      </c>
      <c r="E548" s="991" t="s">
        <v>5040</v>
      </c>
      <c r="F548" s="1056">
        <v>910</v>
      </c>
      <c r="G548" s="1057" t="s">
        <v>3502</v>
      </c>
      <c r="H548" s="1066">
        <v>766</v>
      </c>
      <c r="I548" s="1066">
        <v>766</v>
      </c>
      <c r="J548" s="1059"/>
    </row>
    <row r="549" spans="1:10" s="741" customFormat="1" ht="28.5" customHeight="1">
      <c r="A549" s="1055" t="s">
        <v>138</v>
      </c>
      <c r="B549" s="991" t="s">
        <v>1740</v>
      </c>
      <c r="C549" s="991" t="s">
        <v>5195</v>
      </c>
      <c r="D549" s="1055" t="s">
        <v>3054</v>
      </c>
      <c r="E549" s="991" t="s">
        <v>3455</v>
      </c>
      <c r="F549" s="1056">
        <v>910</v>
      </c>
      <c r="G549" s="1057" t="s">
        <v>3502</v>
      </c>
      <c r="H549" s="1066">
        <v>927</v>
      </c>
      <c r="I549" s="1066">
        <v>927</v>
      </c>
      <c r="J549" s="1059"/>
    </row>
    <row r="550" spans="1:10" s="741" customFormat="1" ht="28.5" customHeight="1">
      <c r="A550" s="1055" t="s">
        <v>138</v>
      </c>
      <c r="B550" s="991" t="s">
        <v>5009</v>
      </c>
      <c r="C550" s="991" t="s">
        <v>5046</v>
      </c>
      <c r="D550" s="1055">
        <v>506</v>
      </c>
      <c r="E550" s="991" t="s">
        <v>3455</v>
      </c>
      <c r="F550" s="1056">
        <v>910</v>
      </c>
      <c r="G550" s="1057" t="s">
        <v>3502</v>
      </c>
      <c r="H550" s="1066">
        <v>927</v>
      </c>
      <c r="I550" s="1066">
        <v>927</v>
      </c>
      <c r="J550" s="1059"/>
    </row>
    <row r="551" spans="1:10" s="741" customFormat="1" ht="28.5" customHeight="1">
      <c r="A551" s="1055" t="s">
        <v>138</v>
      </c>
      <c r="B551" s="991" t="s">
        <v>5010</v>
      </c>
      <c r="C551" s="991" t="s">
        <v>5047</v>
      </c>
      <c r="D551" s="1055">
        <v>506</v>
      </c>
      <c r="E551" s="991" t="s">
        <v>3455</v>
      </c>
      <c r="F551" s="1056">
        <v>910</v>
      </c>
      <c r="G551" s="1057" t="s">
        <v>3502</v>
      </c>
      <c r="H551" s="1066">
        <v>939</v>
      </c>
      <c r="I551" s="1066">
        <v>939</v>
      </c>
      <c r="J551" s="1059"/>
    </row>
    <row r="552" spans="1:10" s="741" customFormat="1" ht="28.5" customHeight="1">
      <c r="A552" s="1055" t="s">
        <v>138</v>
      </c>
      <c r="B552" s="991" t="s">
        <v>5011</v>
      </c>
      <c r="C552" s="991" t="s">
        <v>5048</v>
      </c>
      <c r="D552" s="1055">
        <v>506</v>
      </c>
      <c r="E552" s="991" t="s">
        <v>3455</v>
      </c>
      <c r="F552" s="1056">
        <v>910</v>
      </c>
      <c r="G552" s="1057" t="s">
        <v>3502</v>
      </c>
      <c r="H552" s="1066">
        <v>917</v>
      </c>
      <c r="I552" s="1066">
        <v>917</v>
      </c>
      <c r="J552" s="1059"/>
    </row>
    <row r="553" spans="1:10" s="741" customFormat="1" ht="28.5" customHeight="1">
      <c r="A553" s="1055" t="s">
        <v>138</v>
      </c>
      <c r="B553" s="991" t="s">
        <v>1741</v>
      </c>
      <c r="C553" s="991" t="s">
        <v>5196</v>
      </c>
      <c r="D553" s="1055" t="s">
        <v>3054</v>
      </c>
      <c r="E553" s="991" t="s">
        <v>3455</v>
      </c>
      <c r="F553" s="1056">
        <v>910</v>
      </c>
      <c r="G553" s="1057" t="s">
        <v>3502</v>
      </c>
      <c r="H553" s="1066">
        <v>349</v>
      </c>
      <c r="I553" s="1066">
        <v>349</v>
      </c>
      <c r="J553" s="1083"/>
    </row>
    <row r="554" spans="1:10" s="741" customFormat="1" ht="28.5" customHeight="1">
      <c r="A554" s="1055" t="s">
        <v>138</v>
      </c>
      <c r="B554" s="991" t="s">
        <v>5760</v>
      </c>
      <c r="C554" s="991" t="s">
        <v>5761</v>
      </c>
      <c r="D554" s="1055" t="s">
        <v>3054</v>
      </c>
      <c r="E554" s="991" t="s">
        <v>3455</v>
      </c>
      <c r="F554" s="1056">
        <v>910</v>
      </c>
      <c r="G554" s="1057" t="s">
        <v>3502</v>
      </c>
      <c r="H554" s="1066">
        <v>349</v>
      </c>
      <c r="I554" s="1066">
        <v>349</v>
      </c>
      <c r="J554" s="1059"/>
    </row>
    <row r="555" spans="1:10" s="741" customFormat="1" ht="28.5" customHeight="1">
      <c r="A555" s="1055" t="s">
        <v>138</v>
      </c>
      <c r="B555" s="991" t="s">
        <v>1742</v>
      </c>
      <c r="C555" s="991" t="s">
        <v>5197</v>
      </c>
      <c r="D555" s="1055" t="s">
        <v>3054</v>
      </c>
      <c r="E555" s="991" t="s">
        <v>3455</v>
      </c>
      <c r="F555" s="1056">
        <v>910</v>
      </c>
      <c r="G555" s="1057" t="s">
        <v>3502</v>
      </c>
      <c r="H555" s="1066">
        <v>118</v>
      </c>
      <c r="I555" s="1066">
        <v>118</v>
      </c>
      <c r="J555" s="1059"/>
    </row>
    <row r="556" spans="1:10" s="741" customFormat="1" ht="28.5" customHeight="1">
      <c r="A556" s="1055" t="s">
        <v>138</v>
      </c>
      <c r="B556" s="991" t="s">
        <v>5012</v>
      </c>
      <c r="C556" s="991" t="s">
        <v>5049</v>
      </c>
      <c r="D556" s="1055">
        <v>506</v>
      </c>
      <c r="E556" s="991" t="s">
        <v>3455</v>
      </c>
      <c r="F556" s="1056">
        <v>910</v>
      </c>
      <c r="G556" s="1057" t="s">
        <v>3502</v>
      </c>
      <c r="H556" s="1066">
        <v>765</v>
      </c>
      <c r="I556" s="1066">
        <v>765</v>
      </c>
      <c r="J556" s="1059"/>
    </row>
    <row r="557" spans="1:10" s="741" customFormat="1" ht="28.5" customHeight="1">
      <c r="A557" s="1055" t="s">
        <v>138</v>
      </c>
      <c r="B557" s="991" t="s">
        <v>5013</v>
      </c>
      <c r="C557" s="991" t="s">
        <v>5050</v>
      </c>
      <c r="D557" s="1055">
        <v>506</v>
      </c>
      <c r="E557" s="991" t="s">
        <v>3455</v>
      </c>
      <c r="F557" s="1056">
        <v>910</v>
      </c>
      <c r="G557" s="1057" t="s">
        <v>3502</v>
      </c>
      <c r="H557" s="1066">
        <v>903</v>
      </c>
      <c r="I557" s="1066">
        <v>903</v>
      </c>
      <c r="J557" s="1059"/>
    </row>
    <row r="558" spans="1:10" s="741" customFormat="1" ht="28.5" customHeight="1">
      <c r="A558" s="1055" t="s">
        <v>138</v>
      </c>
      <c r="B558" s="991" t="s">
        <v>1743</v>
      </c>
      <c r="C558" s="991" t="s">
        <v>1744</v>
      </c>
      <c r="D558" s="1055" t="s">
        <v>3054</v>
      </c>
      <c r="E558" s="991" t="s">
        <v>3455</v>
      </c>
      <c r="F558" s="1056">
        <v>910</v>
      </c>
      <c r="G558" s="1057" t="s">
        <v>3502</v>
      </c>
      <c r="H558" s="1066">
        <v>413</v>
      </c>
      <c r="I558" s="1066">
        <v>413</v>
      </c>
      <c r="J558" s="1059"/>
    </row>
    <row r="559" spans="1:10" s="741" customFormat="1" ht="28.5" customHeight="1">
      <c r="A559" s="1055" t="s">
        <v>138</v>
      </c>
      <c r="B559" s="991" t="s">
        <v>1745</v>
      </c>
      <c r="C559" s="991" t="s">
        <v>1746</v>
      </c>
      <c r="D559" s="1055" t="s">
        <v>3054</v>
      </c>
      <c r="E559" s="991" t="s">
        <v>3455</v>
      </c>
      <c r="F559" s="1056">
        <v>910</v>
      </c>
      <c r="G559" s="1057" t="s">
        <v>3502</v>
      </c>
      <c r="H559" s="1066">
        <v>118</v>
      </c>
      <c r="I559" s="1066">
        <v>118</v>
      </c>
      <c r="J559" s="1059"/>
    </row>
    <row r="560" spans="1:10" s="741" customFormat="1" ht="28.5">
      <c r="A560" s="1055" t="s">
        <v>138</v>
      </c>
      <c r="B560" s="991" t="s">
        <v>1747</v>
      </c>
      <c r="C560" s="991" t="s">
        <v>5198</v>
      </c>
      <c r="D560" s="1055" t="s">
        <v>3054</v>
      </c>
      <c r="E560" s="991" t="s">
        <v>3455</v>
      </c>
      <c r="F560" s="1056">
        <v>910</v>
      </c>
      <c r="G560" s="1057" t="s">
        <v>3502</v>
      </c>
      <c r="H560" s="1066">
        <v>118</v>
      </c>
      <c r="I560" s="1066">
        <v>118</v>
      </c>
      <c r="J560" s="1059"/>
    </row>
    <row r="561" spans="1:10" s="741" customFormat="1" ht="28.5">
      <c r="A561" s="1055" t="s">
        <v>138</v>
      </c>
      <c r="B561" s="991" t="s">
        <v>5014</v>
      </c>
      <c r="C561" s="991" t="s">
        <v>5051</v>
      </c>
      <c r="D561" s="1055">
        <v>506</v>
      </c>
      <c r="E561" s="991" t="s">
        <v>3455</v>
      </c>
      <c r="F561" s="1056">
        <v>910</v>
      </c>
      <c r="G561" s="1057" t="s">
        <v>3502</v>
      </c>
      <c r="H561" s="1066">
        <v>222</v>
      </c>
      <c r="I561" s="1066">
        <v>222</v>
      </c>
      <c r="J561" s="1059"/>
    </row>
    <row r="562" spans="1:10" s="741" customFormat="1" ht="28.5" customHeight="1">
      <c r="A562" s="1055" t="s">
        <v>138</v>
      </c>
      <c r="B562" s="991" t="s">
        <v>5015</v>
      </c>
      <c r="C562" s="991" t="s">
        <v>5052</v>
      </c>
      <c r="D562" s="1055">
        <v>506</v>
      </c>
      <c r="E562" s="991" t="s">
        <v>3455</v>
      </c>
      <c r="F562" s="1056">
        <v>910</v>
      </c>
      <c r="G562" s="1057" t="s">
        <v>3502</v>
      </c>
      <c r="H562" s="1066">
        <v>230</v>
      </c>
      <c r="I562" s="1066">
        <v>230</v>
      </c>
      <c r="J562" s="1059"/>
    </row>
    <row r="563" spans="1:10" s="741" customFormat="1" ht="28.5" customHeight="1">
      <c r="A563" s="1055" t="s">
        <v>138</v>
      </c>
      <c r="B563" s="991" t="s">
        <v>1748</v>
      </c>
      <c r="C563" s="991" t="s">
        <v>1749</v>
      </c>
      <c r="D563" s="1055" t="s">
        <v>3054</v>
      </c>
      <c r="E563" s="991" t="s">
        <v>3455</v>
      </c>
      <c r="F563" s="1056">
        <v>910</v>
      </c>
      <c r="G563" s="1057" t="s">
        <v>3502</v>
      </c>
      <c r="H563" s="1066">
        <v>403</v>
      </c>
      <c r="I563" s="1066">
        <v>403</v>
      </c>
      <c r="J563" s="1059"/>
    </row>
    <row r="564" spans="1:10" s="741" customFormat="1" ht="28.5" customHeight="1">
      <c r="A564" s="1055" t="s">
        <v>138</v>
      </c>
      <c r="B564" s="991" t="s">
        <v>1750</v>
      </c>
      <c r="C564" s="991" t="s">
        <v>1751</v>
      </c>
      <c r="D564" s="1055" t="s">
        <v>3054</v>
      </c>
      <c r="E564" s="991" t="s">
        <v>3455</v>
      </c>
      <c r="F564" s="1056">
        <v>910</v>
      </c>
      <c r="G564" s="1057" t="s">
        <v>3502</v>
      </c>
      <c r="H564" s="1066">
        <v>221</v>
      </c>
      <c r="I564" s="1066">
        <v>221</v>
      </c>
      <c r="J564" s="1059"/>
    </row>
    <row r="565" spans="1:10" s="741" customFormat="1" ht="28.5" customHeight="1">
      <c r="A565" s="1055" t="s">
        <v>138</v>
      </c>
      <c r="B565" s="991" t="s">
        <v>1752</v>
      </c>
      <c r="C565" s="991" t="s">
        <v>1753</v>
      </c>
      <c r="D565" s="1055" t="s">
        <v>3054</v>
      </c>
      <c r="E565" s="991" t="s">
        <v>3455</v>
      </c>
      <c r="F565" s="1056">
        <v>910</v>
      </c>
      <c r="G565" s="1057" t="s">
        <v>3502</v>
      </c>
      <c r="H565" s="1066">
        <v>118</v>
      </c>
      <c r="I565" s="1066">
        <v>118</v>
      </c>
      <c r="J565" s="1059"/>
    </row>
    <row r="566" spans="1:10" s="741" customFormat="1" ht="28.5" customHeight="1">
      <c r="A566" s="1055" t="s">
        <v>138</v>
      </c>
      <c r="B566" s="991" t="s">
        <v>5016</v>
      </c>
      <c r="C566" s="991" t="s">
        <v>5055</v>
      </c>
      <c r="D566" s="1055">
        <v>506</v>
      </c>
      <c r="E566" s="991" t="s">
        <v>3455</v>
      </c>
      <c r="F566" s="1056">
        <v>910</v>
      </c>
      <c r="G566" s="1057" t="s">
        <v>3502</v>
      </c>
      <c r="H566" s="1066">
        <v>194</v>
      </c>
      <c r="I566" s="1066">
        <v>194</v>
      </c>
      <c r="J566" s="1059"/>
    </row>
    <row r="567" spans="1:10" s="741" customFormat="1" ht="28.5" customHeight="1">
      <c r="A567" s="1055" t="s">
        <v>138</v>
      </c>
      <c r="B567" s="991" t="s">
        <v>5017</v>
      </c>
      <c r="C567" s="991" t="s">
        <v>5056</v>
      </c>
      <c r="D567" s="1055">
        <v>506</v>
      </c>
      <c r="E567" s="991" t="s">
        <v>3455</v>
      </c>
      <c r="F567" s="1056">
        <v>910</v>
      </c>
      <c r="G567" s="1057" t="s">
        <v>3502</v>
      </c>
      <c r="H567" s="1066">
        <v>209</v>
      </c>
      <c r="I567" s="1066">
        <v>209</v>
      </c>
      <c r="J567" s="1059"/>
    </row>
    <row r="568" spans="1:10" s="741" customFormat="1" ht="28.5" customHeight="1">
      <c r="A568" s="1055" t="s">
        <v>138</v>
      </c>
      <c r="B568" s="991" t="s">
        <v>5018</v>
      </c>
      <c r="C568" s="991" t="s">
        <v>5057</v>
      </c>
      <c r="D568" s="1055">
        <v>506</v>
      </c>
      <c r="E568" s="991" t="s">
        <v>3455</v>
      </c>
      <c r="F568" s="1056">
        <v>910</v>
      </c>
      <c r="G568" s="1057" t="s">
        <v>3502</v>
      </c>
      <c r="H568" s="1066">
        <v>368</v>
      </c>
      <c r="I568" s="1066">
        <v>368</v>
      </c>
      <c r="J568" s="1059"/>
    </row>
    <row r="569" spans="1:10" s="741" customFormat="1" ht="28.5" customHeight="1">
      <c r="A569" s="1055" t="s">
        <v>138</v>
      </c>
      <c r="B569" s="991" t="s">
        <v>1754</v>
      </c>
      <c r="C569" s="991" t="s">
        <v>1755</v>
      </c>
      <c r="D569" s="1055" t="s">
        <v>3054</v>
      </c>
      <c r="E569" s="991" t="s">
        <v>3455</v>
      </c>
      <c r="F569" s="1056">
        <v>910</v>
      </c>
      <c r="G569" s="1057" t="s">
        <v>3502</v>
      </c>
      <c r="H569" s="1066">
        <v>118</v>
      </c>
      <c r="I569" s="1066">
        <v>118</v>
      </c>
      <c r="J569" s="1059"/>
    </row>
    <row r="570" spans="1:10" s="741" customFormat="1" ht="28.5" customHeight="1">
      <c r="A570" s="1055" t="s">
        <v>138</v>
      </c>
      <c r="B570" s="991" t="s">
        <v>1756</v>
      </c>
      <c r="C570" s="991" t="s">
        <v>1757</v>
      </c>
      <c r="D570" s="1055" t="s">
        <v>3453</v>
      </c>
      <c r="E570" s="991" t="s">
        <v>3521</v>
      </c>
      <c r="F570" s="1056">
        <v>910</v>
      </c>
      <c r="G570" s="1057" t="s">
        <v>3502</v>
      </c>
      <c r="H570" s="1066">
        <v>41</v>
      </c>
      <c r="I570" s="1066">
        <v>41</v>
      </c>
      <c r="J570" s="1059"/>
    </row>
    <row r="571" spans="1:10" s="741" customFormat="1" ht="28.5" customHeight="1">
      <c r="A571" s="1055" t="s">
        <v>138</v>
      </c>
      <c r="B571" s="991" t="s">
        <v>1758</v>
      </c>
      <c r="C571" s="991" t="s">
        <v>5058</v>
      </c>
      <c r="D571" s="1055" t="s">
        <v>2920</v>
      </c>
      <c r="E571" s="991" t="s">
        <v>4988</v>
      </c>
      <c r="F571" s="1056">
        <v>910</v>
      </c>
      <c r="G571" s="1057" t="s">
        <v>3502</v>
      </c>
      <c r="H571" s="1066">
        <v>215</v>
      </c>
      <c r="I571" s="1066">
        <v>215</v>
      </c>
      <c r="J571" s="1059"/>
    </row>
    <row r="572" spans="1:10" s="741" customFormat="1" ht="28.5" customHeight="1">
      <c r="A572" s="1055" t="s">
        <v>138</v>
      </c>
      <c r="B572" s="991" t="s">
        <v>1759</v>
      </c>
      <c r="C572" s="991" t="s">
        <v>5199</v>
      </c>
      <c r="D572" s="1055" t="s">
        <v>3054</v>
      </c>
      <c r="E572" s="991" t="s">
        <v>3455</v>
      </c>
      <c r="F572" s="1056">
        <v>910</v>
      </c>
      <c r="G572" s="1057" t="s">
        <v>3502</v>
      </c>
      <c r="H572" s="1066">
        <v>874</v>
      </c>
      <c r="I572" s="1066">
        <v>874</v>
      </c>
      <c r="J572" s="1059"/>
    </row>
    <row r="573" spans="1:10" s="741" customFormat="1" ht="28.5" customHeight="1">
      <c r="A573" s="1055" t="s">
        <v>138</v>
      </c>
      <c r="B573" s="991" t="s">
        <v>5766</v>
      </c>
      <c r="C573" s="991" t="s">
        <v>5767</v>
      </c>
      <c r="D573" s="1055" t="s">
        <v>3054</v>
      </c>
      <c r="E573" s="991" t="s">
        <v>3455</v>
      </c>
      <c r="F573" s="1056">
        <v>910</v>
      </c>
      <c r="G573" s="1057" t="s">
        <v>3502</v>
      </c>
      <c r="H573" s="1066">
        <v>874</v>
      </c>
      <c r="I573" s="1066">
        <v>874</v>
      </c>
      <c r="J573" s="1059"/>
    </row>
    <row r="574" spans="1:10" s="741" customFormat="1" ht="28.5" customHeight="1">
      <c r="A574" s="1055" t="s">
        <v>138</v>
      </c>
      <c r="B574" s="991" t="s">
        <v>5768</v>
      </c>
      <c r="C574" s="991" t="s">
        <v>5769</v>
      </c>
      <c r="D574" s="1055" t="s">
        <v>3054</v>
      </c>
      <c r="E574" s="991" t="s">
        <v>3455</v>
      </c>
      <c r="F574" s="1056">
        <v>910</v>
      </c>
      <c r="G574" s="1057" t="s">
        <v>3502</v>
      </c>
      <c r="H574" s="1066">
        <v>874</v>
      </c>
      <c r="I574" s="1066">
        <v>874</v>
      </c>
      <c r="J574" s="1059"/>
    </row>
    <row r="575" spans="1:10" s="741" customFormat="1" ht="28.5" customHeight="1">
      <c r="A575" s="1055" t="s">
        <v>138</v>
      </c>
      <c r="B575" s="991" t="s">
        <v>1760</v>
      </c>
      <c r="C575" s="991" t="s">
        <v>1761</v>
      </c>
      <c r="D575" s="1055" t="s">
        <v>3054</v>
      </c>
      <c r="E575" s="991" t="s">
        <v>3455</v>
      </c>
      <c r="F575" s="1056">
        <v>910</v>
      </c>
      <c r="G575" s="1057" t="s">
        <v>3502</v>
      </c>
      <c r="H575" s="1066">
        <v>118</v>
      </c>
      <c r="I575" s="1066">
        <v>118</v>
      </c>
      <c r="J575" s="1059"/>
    </row>
    <row r="576" spans="1:10" s="741" customFormat="1" ht="28.5" customHeight="1">
      <c r="A576" s="1055" t="s">
        <v>138</v>
      </c>
      <c r="B576" s="991" t="s">
        <v>5019</v>
      </c>
      <c r="C576" s="991" t="s">
        <v>5059</v>
      </c>
      <c r="D576" s="1055">
        <v>506</v>
      </c>
      <c r="E576" s="991" t="s">
        <v>3455</v>
      </c>
      <c r="F576" s="1056">
        <v>910</v>
      </c>
      <c r="G576" s="1057" t="s">
        <v>3502</v>
      </c>
      <c r="H576" s="1066">
        <v>363</v>
      </c>
      <c r="I576" s="1066">
        <v>363</v>
      </c>
      <c r="J576" s="1059"/>
    </row>
    <row r="577" spans="1:10" s="741" customFormat="1" ht="28.5" customHeight="1">
      <c r="A577" s="1055" t="s">
        <v>138</v>
      </c>
      <c r="B577" s="991" t="s">
        <v>5020</v>
      </c>
      <c r="C577" s="991" t="s">
        <v>5060</v>
      </c>
      <c r="D577" s="1055">
        <v>506</v>
      </c>
      <c r="E577" s="991" t="s">
        <v>3455</v>
      </c>
      <c r="F577" s="1056">
        <v>910</v>
      </c>
      <c r="G577" s="1057" t="s">
        <v>3502</v>
      </c>
      <c r="H577" s="1066">
        <v>363</v>
      </c>
      <c r="I577" s="1066">
        <v>363</v>
      </c>
      <c r="J577" s="1059"/>
    </row>
    <row r="578" spans="1:10" s="741" customFormat="1" ht="28.5" customHeight="1">
      <c r="A578" s="1055" t="s">
        <v>138</v>
      </c>
      <c r="B578" s="991" t="s">
        <v>1762</v>
      </c>
      <c r="C578" s="991" t="s">
        <v>5200</v>
      </c>
      <c r="D578" s="1055" t="s">
        <v>3054</v>
      </c>
      <c r="E578" s="991" t="s">
        <v>3455</v>
      </c>
      <c r="F578" s="1056">
        <v>910</v>
      </c>
      <c r="G578" s="1057" t="s">
        <v>3502</v>
      </c>
      <c r="H578" s="1066">
        <v>118</v>
      </c>
      <c r="I578" s="1066">
        <v>118</v>
      </c>
      <c r="J578" s="1059"/>
    </row>
    <row r="579" spans="1:10" s="741" customFormat="1" ht="28.5" customHeight="1">
      <c r="A579" s="1055" t="s">
        <v>138</v>
      </c>
      <c r="B579" s="991" t="s">
        <v>5021</v>
      </c>
      <c r="C579" s="991" t="s">
        <v>5061</v>
      </c>
      <c r="D579" s="1055" t="s">
        <v>5053</v>
      </c>
      <c r="E579" s="991" t="s">
        <v>5054</v>
      </c>
      <c r="F579" s="1056">
        <v>910</v>
      </c>
      <c r="G579" s="1057" t="s">
        <v>3502</v>
      </c>
      <c r="H579" s="1066">
        <v>944</v>
      </c>
      <c r="I579" s="1066">
        <v>944</v>
      </c>
      <c r="J579" s="1059"/>
    </row>
    <row r="580" spans="1:10" s="741" customFormat="1" ht="28.5" customHeight="1">
      <c r="A580" s="1055" t="s">
        <v>138</v>
      </c>
      <c r="B580" s="991" t="s">
        <v>5021</v>
      </c>
      <c r="C580" s="991" t="s">
        <v>5062</v>
      </c>
      <c r="D580" s="1055" t="s">
        <v>5063</v>
      </c>
      <c r="E580" s="991" t="s">
        <v>5064</v>
      </c>
      <c r="F580" s="1056">
        <v>910</v>
      </c>
      <c r="G580" s="1057" t="s">
        <v>3502</v>
      </c>
      <c r="H580" s="1066">
        <v>1258</v>
      </c>
      <c r="I580" s="1066">
        <v>1258</v>
      </c>
      <c r="J580" s="1059"/>
    </row>
    <row r="581" spans="1:10" s="741" customFormat="1" ht="28.5" customHeight="1">
      <c r="A581" s="1084" t="s">
        <v>138</v>
      </c>
      <c r="B581" s="995" t="s">
        <v>5770</v>
      </c>
      <c r="C581" s="995" t="s">
        <v>5771</v>
      </c>
      <c r="D581" s="1084" t="s">
        <v>3054</v>
      </c>
      <c r="E581" s="995" t="s">
        <v>3455</v>
      </c>
      <c r="F581" s="1085">
        <v>910</v>
      </c>
      <c r="G581" s="1086" t="s">
        <v>3502</v>
      </c>
      <c r="H581" s="1087">
        <v>118</v>
      </c>
      <c r="I581" s="1087">
        <v>118</v>
      </c>
      <c r="J581" s="1088"/>
    </row>
    <row r="582" spans="1:10" s="741" customFormat="1" ht="28.5" customHeight="1">
      <c r="A582" s="1084" t="s">
        <v>138</v>
      </c>
      <c r="B582" s="995" t="s">
        <v>5772</v>
      </c>
      <c r="C582" s="995" t="s">
        <v>5773</v>
      </c>
      <c r="D582" s="1084" t="s">
        <v>3054</v>
      </c>
      <c r="E582" s="995" t="s">
        <v>3455</v>
      </c>
      <c r="F582" s="1085">
        <v>910</v>
      </c>
      <c r="G582" s="1086" t="s">
        <v>3502</v>
      </c>
      <c r="H582" s="1087">
        <v>118</v>
      </c>
      <c r="I582" s="1087">
        <v>118</v>
      </c>
      <c r="J582" s="1088"/>
    </row>
    <row r="583" spans="1:10" s="741" customFormat="1" ht="28.5" customHeight="1">
      <c r="A583" s="1055" t="s">
        <v>138</v>
      </c>
      <c r="B583" s="991" t="s">
        <v>5022</v>
      </c>
      <c r="C583" s="991" t="s">
        <v>5065</v>
      </c>
      <c r="D583" s="1055">
        <v>506</v>
      </c>
      <c r="E583" s="991" t="s">
        <v>3455</v>
      </c>
      <c r="F583" s="1056">
        <v>910</v>
      </c>
      <c r="G583" s="1057" t="s">
        <v>3502</v>
      </c>
      <c r="H583" s="1066">
        <v>413</v>
      </c>
      <c r="I583" s="1066">
        <v>413</v>
      </c>
      <c r="J583" s="1059"/>
    </row>
    <row r="584" spans="1:10" s="741" customFormat="1" ht="28.5" customHeight="1">
      <c r="A584" s="1055" t="s">
        <v>138</v>
      </c>
      <c r="B584" s="991" t="s">
        <v>1763</v>
      </c>
      <c r="C584" s="991" t="s">
        <v>1764</v>
      </c>
      <c r="D584" s="1055" t="s">
        <v>3054</v>
      </c>
      <c r="E584" s="991" t="s">
        <v>3455</v>
      </c>
      <c r="F584" s="1056">
        <v>910</v>
      </c>
      <c r="G584" s="1057" t="s">
        <v>3502</v>
      </c>
      <c r="H584" s="1066">
        <v>273</v>
      </c>
      <c r="I584" s="1066">
        <v>273</v>
      </c>
      <c r="J584" s="1059"/>
    </row>
    <row r="585" spans="1:10" s="741" customFormat="1" ht="28.5" customHeight="1">
      <c r="A585" s="1055" t="s">
        <v>138</v>
      </c>
      <c r="B585" s="991" t="s">
        <v>5762</v>
      </c>
      <c r="C585" s="991" t="s">
        <v>5763</v>
      </c>
      <c r="D585" s="1055" t="s">
        <v>5053</v>
      </c>
      <c r="E585" s="991" t="s">
        <v>5054</v>
      </c>
      <c r="F585" s="1056">
        <v>910</v>
      </c>
      <c r="G585" s="1057" t="s">
        <v>3502</v>
      </c>
      <c r="H585" s="1066">
        <v>394</v>
      </c>
      <c r="I585" s="1066">
        <v>394</v>
      </c>
      <c r="J585" s="1059"/>
    </row>
    <row r="586" spans="1:10" s="741" customFormat="1" ht="28.5" customHeight="1">
      <c r="A586" s="1055" t="s">
        <v>138</v>
      </c>
      <c r="B586" s="991" t="s">
        <v>5764</v>
      </c>
      <c r="C586" s="991" t="s">
        <v>5765</v>
      </c>
      <c r="D586" s="1055" t="s">
        <v>5053</v>
      </c>
      <c r="E586" s="991" t="s">
        <v>5054</v>
      </c>
      <c r="F586" s="1056">
        <v>910</v>
      </c>
      <c r="G586" s="1057" t="s">
        <v>3502</v>
      </c>
      <c r="H586" s="1066">
        <v>394</v>
      </c>
      <c r="I586" s="1066">
        <v>394</v>
      </c>
      <c r="J586" s="1059"/>
    </row>
    <row r="587" spans="1:10" s="741" customFormat="1" ht="28.5" customHeight="1">
      <c r="A587" s="1055" t="s">
        <v>138</v>
      </c>
      <c r="B587" s="991" t="s">
        <v>5277</v>
      </c>
      <c r="C587" s="991" t="s">
        <v>5278</v>
      </c>
      <c r="D587" s="1055" t="s">
        <v>5279</v>
      </c>
      <c r="E587" s="991" t="s">
        <v>5280</v>
      </c>
      <c r="F587" s="1056">
        <v>910</v>
      </c>
      <c r="G587" s="1057" t="s">
        <v>3502</v>
      </c>
      <c r="H587" s="1066">
        <v>602</v>
      </c>
      <c r="I587" s="1066">
        <v>602</v>
      </c>
      <c r="J587" s="1059"/>
    </row>
    <row r="588" spans="1:10" s="741" customFormat="1" ht="28.5" customHeight="1">
      <c r="A588" s="1055" t="s">
        <v>138</v>
      </c>
      <c r="B588" s="991" t="s">
        <v>5277</v>
      </c>
      <c r="C588" s="991" t="s">
        <v>5278</v>
      </c>
      <c r="D588" s="1055" t="s">
        <v>5281</v>
      </c>
      <c r="E588" s="991" t="s">
        <v>5282</v>
      </c>
      <c r="F588" s="1056">
        <v>910</v>
      </c>
      <c r="G588" s="1057" t="s">
        <v>3502</v>
      </c>
      <c r="H588" s="1066">
        <v>1850</v>
      </c>
      <c r="I588" s="1066">
        <v>1850</v>
      </c>
      <c r="J588" s="1059"/>
    </row>
    <row r="589" spans="1:10" s="741" customFormat="1" ht="28.5" customHeight="1">
      <c r="A589" s="1055" t="s">
        <v>138</v>
      </c>
      <c r="B589" s="991" t="s">
        <v>5277</v>
      </c>
      <c r="C589" s="991" t="s">
        <v>5278</v>
      </c>
      <c r="D589" s="1055" t="s">
        <v>5283</v>
      </c>
      <c r="E589" s="991" t="s">
        <v>5284</v>
      </c>
      <c r="F589" s="1056">
        <v>910</v>
      </c>
      <c r="G589" s="1057" t="s">
        <v>3502</v>
      </c>
      <c r="H589" s="1066">
        <v>1422</v>
      </c>
      <c r="I589" s="1066">
        <v>1422</v>
      </c>
      <c r="J589" s="1059"/>
    </row>
    <row r="590" spans="1:10" s="741" customFormat="1" ht="28.5" customHeight="1">
      <c r="A590" s="1055" t="s">
        <v>138</v>
      </c>
      <c r="B590" s="991" t="s">
        <v>5277</v>
      </c>
      <c r="C590" s="991" t="s">
        <v>5278</v>
      </c>
      <c r="D590" s="1055" t="s">
        <v>5285</v>
      </c>
      <c r="E590" s="991" t="s">
        <v>5286</v>
      </c>
      <c r="F590" s="1056">
        <v>910</v>
      </c>
      <c r="G590" s="1057" t="s">
        <v>3502</v>
      </c>
      <c r="H590" s="1066">
        <v>3648</v>
      </c>
      <c r="I590" s="1066">
        <v>3648</v>
      </c>
      <c r="J590" s="1059"/>
    </row>
    <row r="591" spans="1:10" s="741" customFormat="1" ht="28.5" customHeight="1">
      <c r="A591" s="1055" t="s">
        <v>138</v>
      </c>
      <c r="B591" s="991" t="s">
        <v>5277</v>
      </c>
      <c r="C591" s="991" t="s">
        <v>5278</v>
      </c>
      <c r="D591" s="1055" t="s">
        <v>5287</v>
      </c>
      <c r="E591" s="991" t="s">
        <v>5288</v>
      </c>
      <c r="F591" s="1056">
        <v>910</v>
      </c>
      <c r="G591" s="1057" t="s">
        <v>3502</v>
      </c>
      <c r="H591" s="1066">
        <v>2892</v>
      </c>
      <c r="I591" s="1066">
        <v>3251</v>
      </c>
      <c r="J591" s="1059"/>
    </row>
    <row r="592" spans="1:10" s="741" customFormat="1" ht="28.5" customHeight="1">
      <c r="A592" s="1055" t="s">
        <v>138</v>
      </c>
      <c r="B592" s="991" t="s">
        <v>5277</v>
      </c>
      <c r="C592" s="991" t="s">
        <v>5278</v>
      </c>
      <c r="D592" s="1055" t="s">
        <v>5289</v>
      </c>
      <c r="E592" s="991" t="s">
        <v>5290</v>
      </c>
      <c r="F592" s="1056">
        <v>910</v>
      </c>
      <c r="G592" s="1057" t="s">
        <v>3502</v>
      </c>
      <c r="H592" s="1066">
        <v>0</v>
      </c>
      <c r="I592" s="1066">
        <v>3110</v>
      </c>
      <c r="J592" s="1059"/>
    </row>
    <row r="593" spans="1:10" ht="28.5" customHeight="1">
      <c r="A593" s="1050" t="s">
        <v>446</v>
      </c>
      <c r="B593" s="1051"/>
      <c r="C593" s="1052" t="s">
        <v>3917</v>
      </c>
      <c r="D593" s="1051"/>
      <c r="E593" s="1051"/>
      <c r="F593" s="1051"/>
      <c r="G593" s="1051"/>
      <c r="H593" s="1051"/>
      <c r="I593" s="1053"/>
      <c r="J593" s="1054"/>
    </row>
    <row r="594" spans="1:10" s="741" customFormat="1" ht="28.5" customHeight="1">
      <c r="A594" s="1055" t="s">
        <v>446</v>
      </c>
      <c r="B594" s="991" t="s">
        <v>1602</v>
      </c>
      <c r="C594" s="991" t="s">
        <v>1603</v>
      </c>
      <c r="D594" s="1055" t="s">
        <v>3053</v>
      </c>
      <c r="E594" s="991" t="s">
        <v>2644</v>
      </c>
      <c r="F594" s="1056">
        <v>910</v>
      </c>
      <c r="G594" s="1057" t="s">
        <v>3502</v>
      </c>
      <c r="H594" s="1066">
        <v>396</v>
      </c>
      <c r="I594" s="1066">
        <v>396</v>
      </c>
      <c r="J594" s="1059"/>
    </row>
    <row r="595" spans="1:10" s="741" customFormat="1" ht="28.5" customHeight="1">
      <c r="A595" s="1055" t="s">
        <v>446</v>
      </c>
      <c r="B595" s="991" t="s">
        <v>1614</v>
      </c>
      <c r="C595" s="991" t="s">
        <v>1615</v>
      </c>
      <c r="D595" s="1055" t="s">
        <v>3053</v>
      </c>
      <c r="E595" s="991" t="s">
        <v>2644</v>
      </c>
      <c r="F595" s="1056">
        <v>910</v>
      </c>
      <c r="G595" s="1057" t="s">
        <v>3502</v>
      </c>
      <c r="H595" s="1066">
        <v>906</v>
      </c>
      <c r="I595" s="1066">
        <v>906</v>
      </c>
      <c r="J595" s="1059"/>
    </row>
    <row r="596" spans="1:10" s="741" customFormat="1" ht="28.5" customHeight="1">
      <c r="A596" s="1055" t="s">
        <v>446</v>
      </c>
      <c r="B596" s="991" t="s">
        <v>1616</v>
      </c>
      <c r="C596" s="991" t="s">
        <v>1617</v>
      </c>
      <c r="D596" s="1055" t="s">
        <v>3053</v>
      </c>
      <c r="E596" s="991" t="s">
        <v>2644</v>
      </c>
      <c r="F596" s="1056">
        <v>910</v>
      </c>
      <c r="G596" s="1057" t="s">
        <v>3502</v>
      </c>
      <c r="H596" s="1066">
        <v>396</v>
      </c>
      <c r="I596" s="1066">
        <v>396</v>
      </c>
      <c r="J596" s="1059"/>
    </row>
    <row r="597" spans="1:10" s="741" customFormat="1" ht="28.5" customHeight="1">
      <c r="A597" s="1055" t="s">
        <v>446</v>
      </c>
      <c r="B597" s="991" t="s">
        <v>1618</v>
      </c>
      <c r="C597" s="991" t="s">
        <v>1772</v>
      </c>
      <c r="D597" s="1055" t="s">
        <v>3053</v>
      </c>
      <c r="E597" s="991" t="s">
        <v>2644</v>
      </c>
      <c r="F597" s="1056">
        <v>910</v>
      </c>
      <c r="G597" s="1057" t="s">
        <v>3502</v>
      </c>
      <c r="H597" s="1066">
        <v>901</v>
      </c>
      <c r="I597" s="1066">
        <v>901</v>
      </c>
      <c r="J597" s="1059"/>
    </row>
    <row r="598" spans="1:10" s="741" customFormat="1" ht="28.5" customHeight="1">
      <c r="A598" s="1055" t="s">
        <v>446</v>
      </c>
      <c r="B598" s="991" t="s">
        <v>3016</v>
      </c>
      <c r="C598" s="991" t="s">
        <v>3017</v>
      </c>
      <c r="D598" s="1055" t="s">
        <v>3053</v>
      </c>
      <c r="E598" s="991" t="s">
        <v>2644</v>
      </c>
      <c r="F598" s="1056">
        <v>910</v>
      </c>
      <c r="G598" s="1057" t="s">
        <v>3502</v>
      </c>
      <c r="H598" s="1066">
        <v>411</v>
      </c>
      <c r="I598" s="1066">
        <v>411</v>
      </c>
      <c r="J598" s="1059"/>
    </row>
    <row r="599" spans="1:10" s="741" customFormat="1" ht="28.5" customHeight="1">
      <c r="A599" s="1055" t="s">
        <v>446</v>
      </c>
      <c r="B599" s="991" t="s">
        <v>1620</v>
      </c>
      <c r="C599" s="991" t="s">
        <v>2999</v>
      </c>
      <c r="D599" s="1055" t="s">
        <v>3053</v>
      </c>
      <c r="E599" s="991" t="s">
        <v>2644</v>
      </c>
      <c r="F599" s="1056">
        <v>910</v>
      </c>
      <c r="G599" s="1057" t="s">
        <v>3502</v>
      </c>
      <c r="H599" s="1066">
        <v>382</v>
      </c>
      <c r="I599" s="1066">
        <v>382</v>
      </c>
      <c r="J599" s="1059"/>
    </row>
    <row r="600" spans="1:10" s="741" customFormat="1" ht="28.5" customHeight="1">
      <c r="A600" s="1055" t="s">
        <v>446</v>
      </c>
      <c r="B600" s="991" t="s">
        <v>1621</v>
      </c>
      <c r="C600" s="991" t="s">
        <v>1622</v>
      </c>
      <c r="D600" s="1055" t="s">
        <v>3053</v>
      </c>
      <c r="E600" s="991" t="s">
        <v>2644</v>
      </c>
      <c r="F600" s="1056">
        <v>910</v>
      </c>
      <c r="G600" s="1057" t="s">
        <v>3502</v>
      </c>
      <c r="H600" s="1066">
        <v>396</v>
      </c>
      <c r="I600" s="1066">
        <v>396</v>
      </c>
      <c r="J600" s="1059"/>
    </row>
    <row r="601" spans="1:10" s="741" customFormat="1" ht="28.5" customHeight="1">
      <c r="A601" s="1055" t="s">
        <v>446</v>
      </c>
      <c r="B601" s="991" t="s">
        <v>1623</v>
      </c>
      <c r="C601" s="991" t="s">
        <v>3000</v>
      </c>
      <c r="D601" s="1055" t="s">
        <v>3053</v>
      </c>
      <c r="E601" s="991" t="s">
        <v>2644</v>
      </c>
      <c r="F601" s="1056">
        <v>910</v>
      </c>
      <c r="G601" s="1057" t="s">
        <v>3502</v>
      </c>
      <c r="H601" s="1066">
        <v>347</v>
      </c>
      <c r="I601" s="1066">
        <v>347</v>
      </c>
      <c r="J601" s="1059"/>
    </row>
    <row r="602" spans="1:10" s="741" customFormat="1" ht="28.5" customHeight="1">
      <c r="A602" s="1055" t="s">
        <v>446</v>
      </c>
      <c r="B602" s="991" t="s">
        <v>1624</v>
      </c>
      <c r="C602" s="991" t="s">
        <v>1625</v>
      </c>
      <c r="D602" s="1055" t="s">
        <v>3053</v>
      </c>
      <c r="E602" s="991" t="s">
        <v>2644</v>
      </c>
      <c r="F602" s="1056">
        <v>910</v>
      </c>
      <c r="G602" s="1057" t="s">
        <v>3502</v>
      </c>
      <c r="H602" s="1066">
        <v>396</v>
      </c>
      <c r="I602" s="1066">
        <v>396</v>
      </c>
      <c r="J602" s="1059"/>
    </row>
    <row r="603" spans="1:10" s="741" customFormat="1" ht="28.5" customHeight="1">
      <c r="A603" s="1055" t="s">
        <v>446</v>
      </c>
      <c r="B603" s="991" t="s">
        <v>1626</v>
      </c>
      <c r="C603" s="991" t="s">
        <v>1627</v>
      </c>
      <c r="D603" s="1055" t="s">
        <v>3053</v>
      </c>
      <c r="E603" s="991" t="s">
        <v>2644</v>
      </c>
      <c r="F603" s="1056">
        <v>910</v>
      </c>
      <c r="G603" s="1057" t="s">
        <v>3502</v>
      </c>
      <c r="H603" s="1066">
        <v>1318</v>
      </c>
      <c r="I603" s="1066">
        <v>1318</v>
      </c>
      <c r="J603" s="1059"/>
    </row>
    <row r="604" spans="1:10" s="741" customFormat="1" ht="28.5" customHeight="1">
      <c r="A604" s="1055" t="s">
        <v>446</v>
      </c>
      <c r="B604" s="991" t="s">
        <v>1638</v>
      </c>
      <c r="C604" s="991" t="s">
        <v>1639</v>
      </c>
      <c r="D604" s="1055" t="s">
        <v>3053</v>
      </c>
      <c r="E604" s="991" t="s">
        <v>2644</v>
      </c>
      <c r="F604" s="1056">
        <v>910</v>
      </c>
      <c r="G604" s="1057" t="s">
        <v>3502</v>
      </c>
      <c r="H604" s="1066">
        <v>452</v>
      </c>
      <c r="I604" s="1066">
        <v>452</v>
      </c>
      <c r="J604" s="1059"/>
    </row>
    <row r="605" spans="1:10" s="741" customFormat="1" ht="28.5" customHeight="1">
      <c r="A605" s="1055" t="s">
        <v>446</v>
      </c>
      <c r="B605" s="991" t="s">
        <v>1774</v>
      </c>
      <c r="C605" s="991" t="s">
        <v>1775</v>
      </c>
      <c r="D605" s="1055" t="s">
        <v>3053</v>
      </c>
      <c r="E605" s="991" t="s">
        <v>2644</v>
      </c>
      <c r="F605" s="1056">
        <v>910</v>
      </c>
      <c r="G605" s="1057" t="s">
        <v>3502</v>
      </c>
      <c r="H605" s="1066">
        <v>396</v>
      </c>
      <c r="I605" s="1066">
        <v>396</v>
      </c>
      <c r="J605" s="1059"/>
    </row>
    <row r="606" spans="1:10" s="741" customFormat="1" ht="28.5" customHeight="1">
      <c r="A606" s="1055" t="s">
        <v>446</v>
      </c>
      <c r="B606" s="991" t="s">
        <v>1645</v>
      </c>
      <c r="C606" s="991" t="s">
        <v>1646</v>
      </c>
      <c r="D606" s="1055" t="s">
        <v>3053</v>
      </c>
      <c r="E606" s="991" t="s">
        <v>2644</v>
      </c>
      <c r="F606" s="1056">
        <v>910</v>
      </c>
      <c r="G606" s="1057" t="s">
        <v>3502</v>
      </c>
      <c r="H606" s="1066">
        <v>339</v>
      </c>
      <c r="I606" s="1066">
        <v>339</v>
      </c>
      <c r="J606" s="1059"/>
    </row>
    <row r="607" spans="1:10" s="741" customFormat="1" ht="28.5" customHeight="1">
      <c r="A607" s="1055" t="s">
        <v>446</v>
      </c>
      <c r="B607" s="991" t="s">
        <v>885</v>
      </c>
      <c r="C607" s="991" t="s">
        <v>5185</v>
      </c>
      <c r="D607" s="1055" t="s">
        <v>3053</v>
      </c>
      <c r="E607" s="991" t="s">
        <v>2644</v>
      </c>
      <c r="F607" s="1056">
        <v>910</v>
      </c>
      <c r="G607" s="1057" t="s">
        <v>3502</v>
      </c>
      <c r="H607" s="1066">
        <v>1212</v>
      </c>
      <c r="I607" s="1066">
        <v>1212</v>
      </c>
      <c r="J607" s="1059"/>
    </row>
    <row r="608" spans="1:10" s="741" customFormat="1" ht="28.5" customHeight="1">
      <c r="A608" s="1055" t="s">
        <v>446</v>
      </c>
      <c r="B608" s="991" t="s">
        <v>1778</v>
      </c>
      <c r="C608" s="991" t="s">
        <v>3033</v>
      </c>
      <c r="D608" s="1055" t="s">
        <v>3053</v>
      </c>
      <c r="E608" s="991" t="s">
        <v>2644</v>
      </c>
      <c r="F608" s="1056">
        <v>910</v>
      </c>
      <c r="G608" s="1057" t="s">
        <v>3502</v>
      </c>
      <c r="H608" s="1066">
        <v>396</v>
      </c>
      <c r="I608" s="1066">
        <v>396</v>
      </c>
      <c r="J608" s="1059"/>
    </row>
    <row r="609" spans="1:10" s="741" customFormat="1" ht="28.5" customHeight="1">
      <c r="A609" s="1055" t="s">
        <v>446</v>
      </c>
      <c r="B609" s="991" t="s">
        <v>3020</v>
      </c>
      <c r="C609" s="991" t="s">
        <v>3021</v>
      </c>
      <c r="D609" s="1055" t="s">
        <v>3053</v>
      </c>
      <c r="E609" s="991" t="s">
        <v>2644</v>
      </c>
      <c r="F609" s="1056">
        <v>910</v>
      </c>
      <c r="G609" s="1057" t="s">
        <v>3502</v>
      </c>
      <c r="H609" s="1066">
        <v>396</v>
      </c>
      <c r="I609" s="1066">
        <v>396</v>
      </c>
      <c r="J609" s="1059"/>
    </row>
    <row r="610" spans="1:10" s="741" customFormat="1" ht="28.5" customHeight="1">
      <c r="A610" s="1055" t="s">
        <v>446</v>
      </c>
      <c r="B610" s="991" t="s">
        <v>1653</v>
      </c>
      <c r="C610" s="991" t="s">
        <v>1654</v>
      </c>
      <c r="D610" s="1055" t="s">
        <v>3053</v>
      </c>
      <c r="E610" s="991" t="s">
        <v>2644</v>
      </c>
      <c r="F610" s="1056">
        <v>910</v>
      </c>
      <c r="G610" s="1057" t="s">
        <v>3502</v>
      </c>
      <c r="H610" s="1066">
        <v>817</v>
      </c>
      <c r="I610" s="1066">
        <v>817</v>
      </c>
      <c r="J610" s="1059"/>
    </row>
    <row r="611" spans="1:10" s="741" customFormat="1" ht="28.5" customHeight="1">
      <c r="A611" s="1055" t="s">
        <v>446</v>
      </c>
      <c r="B611" s="991" t="s">
        <v>1655</v>
      </c>
      <c r="C611" s="991" t="s">
        <v>1656</v>
      </c>
      <c r="D611" s="1055" t="s">
        <v>3053</v>
      </c>
      <c r="E611" s="991" t="s">
        <v>2644</v>
      </c>
      <c r="F611" s="1056">
        <v>910</v>
      </c>
      <c r="G611" s="1057" t="s">
        <v>3502</v>
      </c>
      <c r="H611" s="1066">
        <v>396</v>
      </c>
      <c r="I611" s="1066">
        <v>396</v>
      </c>
      <c r="J611" s="1059"/>
    </row>
    <row r="612" spans="1:10" s="741" customFormat="1" ht="28.5" customHeight="1">
      <c r="A612" s="1055" t="s">
        <v>446</v>
      </c>
      <c r="B612" s="991" t="s">
        <v>3035</v>
      </c>
      <c r="C612" s="991" t="s">
        <v>3036</v>
      </c>
      <c r="D612" s="1055" t="s">
        <v>3053</v>
      </c>
      <c r="E612" s="991" t="s">
        <v>2644</v>
      </c>
      <c r="F612" s="1056">
        <v>910</v>
      </c>
      <c r="G612" s="1057" t="s">
        <v>3502</v>
      </c>
      <c r="H612" s="1066">
        <v>396</v>
      </c>
      <c r="I612" s="1066">
        <v>396</v>
      </c>
      <c r="J612" s="1059"/>
    </row>
    <row r="613" spans="1:10" s="741" customFormat="1" ht="28.5" customHeight="1">
      <c r="A613" s="1055" t="s">
        <v>446</v>
      </c>
      <c r="B613" s="991" t="s">
        <v>1657</v>
      </c>
      <c r="C613" s="991" t="s">
        <v>1658</v>
      </c>
      <c r="D613" s="1055" t="s">
        <v>3053</v>
      </c>
      <c r="E613" s="991" t="s">
        <v>2644</v>
      </c>
      <c r="F613" s="1056">
        <v>910</v>
      </c>
      <c r="G613" s="1057" t="s">
        <v>3502</v>
      </c>
      <c r="H613" s="1066">
        <v>469</v>
      </c>
      <c r="I613" s="1066">
        <v>469</v>
      </c>
      <c r="J613" s="1059"/>
    </row>
    <row r="614" spans="1:10" s="741" customFormat="1" ht="28.5" customHeight="1">
      <c r="A614" s="1055" t="s">
        <v>446</v>
      </c>
      <c r="B614" s="991" t="s">
        <v>1659</v>
      </c>
      <c r="C614" s="991" t="s">
        <v>1779</v>
      </c>
      <c r="D614" s="1055" t="s">
        <v>3053</v>
      </c>
      <c r="E614" s="991" t="s">
        <v>2644</v>
      </c>
      <c r="F614" s="1056">
        <v>910</v>
      </c>
      <c r="G614" s="1057" t="s">
        <v>3502</v>
      </c>
      <c r="H614" s="1066">
        <v>337</v>
      </c>
      <c r="I614" s="1066">
        <v>337</v>
      </c>
      <c r="J614" s="1059"/>
    </row>
    <row r="615" spans="1:10" s="741" customFormat="1" ht="28.5" customHeight="1">
      <c r="A615" s="1055" t="s">
        <v>446</v>
      </c>
      <c r="B615" s="991" t="s">
        <v>3018</v>
      </c>
      <c r="C615" s="991" t="s">
        <v>3019</v>
      </c>
      <c r="D615" s="1055">
        <v>504</v>
      </c>
      <c r="E615" s="991" t="s">
        <v>2644</v>
      </c>
      <c r="F615" s="1056">
        <v>910</v>
      </c>
      <c r="G615" s="1057" t="s">
        <v>3502</v>
      </c>
      <c r="H615" s="1066">
        <v>719</v>
      </c>
      <c r="I615" s="1066">
        <v>719</v>
      </c>
      <c r="J615" s="1059"/>
    </row>
    <row r="616" spans="1:10" s="741" customFormat="1" ht="28.5" customHeight="1">
      <c r="A616" s="1055" t="s">
        <v>446</v>
      </c>
      <c r="B616" s="991" t="s">
        <v>1663</v>
      </c>
      <c r="C616" s="991" t="s">
        <v>1664</v>
      </c>
      <c r="D616" s="1055" t="s">
        <v>3053</v>
      </c>
      <c r="E616" s="991" t="s">
        <v>2644</v>
      </c>
      <c r="F616" s="1056">
        <v>910</v>
      </c>
      <c r="G616" s="1057" t="s">
        <v>3502</v>
      </c>
      <c r="H616" s="1066">
        <v>396</v>
      </c>
      <c r="I616" s="1066">
        <v>396</v>
      </c>
      <c r="J616" s="1059"/>
    </row>
    <row r="617" spans="1:10" s="741" customFormat="1" ht="28.5" customHeight="1">
      <c r="A617" s="1055" t="s">
        <v>446</v>
      </c>
      <c r="B617" s="991" t="s">
        <v>1665</v>
      </c>
      <c r="C617" s="991" t="s">
        <v>1666</v>
      </c>
      <c r="D617" s="1055" t="s">
        <v>3053</v>
      </c>
      <c r="E617" s="991" t="s">
        <v>2644</v>
      </c>
      <c r="F617" s="1056">
        <v>910</v>
      </c>
      <c r="G617" s="1057" t="s">
        <v>3502</v>
      </c>
      <c r="H617" s="1066">
        <v>581</v>
      </c>
      <c r="I617" s="1066">
        <v>581</v>
      </c>
      <c r="J617" s="1059"/>
    </row>
    <row r="618" spans="1:10" s="741" customFormat="1" ht="28.5" customHeight="1">
      <c r="A618" s="1055" t="s">
        <v>446</v>
      </c>
      <c r="B618" s="991" t="s">
        <v>1667</v>
      </c>
      <c r="C618" s="991" t="s">
        <v>1668</v>
      </c>
      <c r="D618" s="1055" t="s">
        <v>3053</v>
      </c>
      <c r="E618" s="991" t="s">
        <v>2644</v>
      </c>
      <c r="F618" s="1056">
        <v>910</v>
      </c>
      <c r="G618" s="1057" t="s">
        <v>3502</v>
      </c>
      <c r="H618" s="1066">
        <v>471</v>
      </c>
      <c r="I618" s="1066">
        <v>471</v>
      </c>
      <c r="J618" s="1059"/>
    </row>
    <row r="619" spans="1:10" s="741" customFormat="1" ht="28.5" customHeight="1">
      <c r="A619" s="1055" t="s">
        <v>446</v>
      </c>
      <c r="B619" s="991" t="s">
        <v>1669</v>
      </c>
      <c r="C619" s="991" t="s">
        <v>1670</v>
      </c>
      <c r="D619" s="1055" t="s">
        <v>3053</v>
      </c>
      <c r="E619" s="991" t="s">
        <v>2644</v>
      </c>
      <c r="F619" s="1056">
        <v>910</v>
      </c>
      <c r="G619" s="1057" t="s">
        <v>3502</v>
      </c>
      <c r="H619" s="1066">
        <v>396</v>
      </c>
      <c r="I619" s="1066">
        <v>396</v>
      </c>
      <c r="J619" s="1059"/>
    </row>
    <row r="620" spans="1:10" s="741" customFormat="1" ht="28.5" customHeight="1">
      <c r="A620" s="1055" t="s">
        <v>446</v>
      </c>
      <c r="B620" s="991" t="s">
        <v>886</v>
      </c>
      <c r="C620" s="991" t="s">
        <v>5186</v>
      </c>
      <c r="D620" s="1055">
        <v>504</v>
      </c>
      <c r="E620" s="991" t="s">
        <v>2644</v>
      </c>
      <c r="F620" s="1056">
        <v>910</v>
      </c>
      <c r="G620" s="1057" t="s">
        <v>3502</v>
      </c>
      <c r="H620" s="1066">
        <v>1008</v>
      </c>
      <c r="I620" s="1066">
        <v>1008</v>
      </c>
      <c r="J620" s="1059"/>
    </row>
    <row r="621" spans="1:10" s="741" customFormat="1" ht="28.5" customHeight="1">
      <c r="A621" s="1055" t="s">
        <v>446</v>
      </c>
      <c r="B621" s="991" t="s">
        <v>1780</v>
      </c>
      <c r="C621" s="991" t="s">
        <v>5201</v>
      </c>
      <c r="D621" s="1055" t="s">
        <v>3053</v>
      </c>
      <c r="E621" s="991" t="s">
        <v>2644</v>
      </c>
      <c r="F621" s="1056">
        <v>910</v>
      </c>
      <c r="G621" s="1057" t="s">
        <v>3502</v>
      </c>
      <c r="H621" s="1066">
        <v>906</v>
      </c>
      <c r="I621" s="1066">
        <v>906</v>
      </c>
      <c r="J621" s="1059"/>
    </row>
    <row r="622" spans="1:10" s="741" customFormat="1" ht="28.5" customHeight="1">
      <c r="A622" s="1055" t="s">
        <v>446</v>
      </c>
      <c r="B622" s="991" t="s">
        <v>1785</v>
      </c>
      <c r="C622" s="991" t="s">
        <v>1786</v>
      </c>
      <c r="D622" s="1055" t="s">
        <v>3053</v>
      </c>
      <c r="E622" s="991" t="s">
        <v>2644</v>
      </c>
      <c r="F622" s="1056">
        <v>910</v>
      </c>
      <c r="G622" s="1057" t="s">
        <v>3502</v>
      </c>
      <c r="H622" s="1066">
        <v>396</v>
      </c>
      <c r="I622" s="1066">
        <v>396</v>
      </c>
      <c r="J622" s="1059"/>
    </row>
    <row r="623" spans="1:10" s="741" customFormat="1" ht="28.5" customHeight="1">
      <c r="A623" s="1055" t="s">
        <v>446</v>
      </c>
      <c r="B623" s="991" t="s">
        <v>1677</v>
      </c>
      <c r="C623" s="991" t="s">
        <v>1678</v>
      </c>
      <c r="D623" s="1055" t="s">
        <v>3053</v>
      </c>
      <c r="E623" s="991" t="s">
        <v>2644</v>
      </c>
      <c r="F623" s="1056">
        <v>910</v>
      </c>
      <c r="G623" s="1057" t="s">
        <v>3502</v>
      </c>
      <c r="H623" s="1066">
        <v>924</v>
      </c>
      <c r="I623" s="1066">
        <v>924</v>
      </c>
      <c r="J623" s="1059"/>
    </row>
    <row r="624" spans="1:10" s="741" customFormat="1" ht="28.5" customHeight="1">
      <c r="A624" s="1055" t="s">
        <v>446</v>
      </c>
      <c r="B624" s="991" t="s">
        <v>1770</v>
      </c>
      <c r="C624" s="991" t="s">
        <v>1771</v>
      </c>
      <c r="D624" s="1055" t="s">
        <v>3053</v>
      </c>
      <c r="E624" s="991" t="s">
        <v>2644</v>
      </c>
      <c r="F624" s="1056">
        <v>910</v>
      </c>
      <c r="G624" s="1057" t="s">
        <v>3502</v>
      </c>
      <c r="H624" s="1066">
        <v>2032</v>
      </c>
      <c r="I624" s="1066">
        <v>2032</v>
      </c>
      <c r="J624" s="1059"/>
    </row>
    <row r="625" spans="1:10" s="741" customFormat="1" ht="28.5" customHeight="1">
      <c r="A625" s="1055" t="s">
        <v>446</v>
      </c>
      <c r="B625" s="991" t="s">
        <v>1679</v>
      </c>
      <c r="C625" s="991" t="s">
        <v>1680</v>
      </c>
      <c r="D625" s="1055" t="s">
        <v>3053</v>
      </c>
      <c r="E625" s="991" t="s">
        <v>2644</v>
      </c>
      <c r="F625" s="1056">
        <v>910</v>
      </c>
      <c r="G625" s="1057" t="s">
        <v>3502</v>
      </c>
      <c r="H625" s="1066">
        <v>1029</v>
      </c>
      <c r="I625" s="1066">
        <v>1029</v>
      </c>
      <c r="J625" s="1059"/>
    </row>
    <row r="626" spans="1:10" s="741" customFormat="1" ht="28.5" customHeight="1">
      <c r="A626" s="1055" t="s">
        <v>446</v>
      </c>
      <c r="B626" s="991" t="s">
        <v>1789</v>
      </c>
      <c r="C626" s="991" t="s">
        <v>1790</v>
      </c>
      <c r="D626" s="1055" t="s">
        <v>3053</v>
      </c>
      <c r="E626" s="991" t="s">
        <v>2644</v>
      </c>
      <c r="F626" s="1056">
        <v>910</v>
      </c>
      <c r="G626" s="1057" t="s">
        <v>3502</v>
      </c>
      <c r="H626" s="1066">
        <v>396</v>
      </c>
      <c r="I626" s="1066">
        <v>396</v>
      </c>
      <c r="J626" s="1059"/>
    </row>
    <row r="627" spans="1:10" s="741" customFormat="1" ht="28.5" customHeight="1">
      <c r="A627" s="1055" t="s">
        <v>446</v>
      </c>
      <c r="B627" s="991" t="s">
        <v>1681</v>
      </c>
      <c r="C627" s="991" t="s">
        <v>1682</v>
      </c>
      <c r="D627" s="1055">
        <v>504</v>
      </c>
      <c r="E627" s="991" t="s">
        <v>2644</v>
      </c>
      <c r="F627" s="1056">
        <v>910</v>
      </c>
      <c r="G627" s="1057" t="s">
        <v>3502</v>
      </c>
      <c r="H627" s="1066">
        <v>2263</v>
      </c>
      <c r="I627" s="1066">
        <v>2263</v>
      </c>
      <c r="J627" s="1059"/>
    </row>
    <row r="628" spans="1:10" s="741" customFormat="1" ht="28.5" customHeight="1">
      <c r="A628" s="1055" t="s">
        <v>446</v>
      </c>
      <c r="B628" s="991" t="s">
        <v>5067</v>
      </c>
      <c r="C628" s="991" t="s">
        <v>5071</v>
      </c>
      <c r="D628" s="1055" t="s">
        <v>3053</v>
      </c>
      <c r="E628" s="991" t="s">
        <v>2644</v>
      </c>
      <c r="F628" s="1056">
        <v>910</v>
      </c>
      <c r="G628" s="1057" t="s">
        <v>3502</v>
      </c>
      <c r="H628" s="1066">
        <v>2057</v>
      </c>
      <c r="I628" s="1066">
        <v>2057</v>
      </c>
      <c r="J628" s="1059"/>
    </row>
    <row r="629" spans="1:10" s="741" customFormat="1" ht="28.5" customHeight="1">
      <c r="A629" s="1055" t="s">
        <v>446</v>
      </c>
      <c r="B629" s="991" t="s">
        <v>1793</v>
      </c>
      <c r="C629" s="991" t="s">
        <v>1794</v>
      </c>
      <c r="D629" s="1055" t="s">
        <v>3053</v>
      </c>
      <c r="E629" s="991" t="s">
        <v>2644</v>
      </c>
      <c r="F629" s="1056">
        <v>910</v>
      </c>
      <c r="G629" s="1057" t="s">
        <v>3502</v>
      </c>
      <c r="H629" s="1066">
        <v>396</v>
      </c>
      <c r="I629" s="1066">
        <v>396</v>
      </c>
      <c r="J629" s="1059"/>
    </row>
    <row r="630" spans="1:10" s="741" customFormat="1" ht="28.5" customHeight="1">
      <c r="A630" s="1055" t="s">
        <v>446</v>
      </c>
      <c r="B630" s="991" t="s">
        <v>3039</v>
      </c>
      <c r="C630" s="991" t="s">
        <v>3040</v>
      </c>
      <c r="D630" s="1055" t="s">
        <v>3053</v>
      </c>
      <c r="E630" s="991" t="s">
        <v>2644</v>
      </c>
      <c r="F630" s="1056">
        <v>910</v>
      </c>
      <c r="G630" s="1057" t="s">
        <v>3502</v>
      </c>
      <c r="H630" s="1066">
        <v>1328</v>
      </c>
      <c r="I630" s="1066">
        <v>1328</v>
      </c>
      <c r="J630" s="1059"/>
    </row>
    <row r="631" spans="1:10" s="741" customFormat="1" ht="28.5" customHeight="1">
      <c r="A631" s="1055" t="s">
        <v>446</v>
      </c>
      <c r="B631" s="991" t="s">
        <v>5068</v>
      </c>
      <c r="C631" s="991" t="s">
        <v>1792</v>
      </c>
      <c r="D631" s="1055" t="s">
        <v>3053</v>
      </c>
      <c r="E631" s="991" t="s">
        <v>2644</v>
      </c>
      <c r="F631" s="1056">
        <v>910</v>
      </c>
      <c r="G631" s="1057" t="s">
        <v>3502</v>
      </c>
      <c r="H631" s="1066">
        <v>1793</v>
      </c>
      <c r="I631" s="1066">
        <v>1793</v>
      </c>
      <c r="J631" s="1059"/>
    </row>
    <row r="632" spans="1:10" s="741" customFormat="1" ht="28.5" customHeight="1">
      <c r="A632" s="1055" t="s">
        <v>446</v>
      </c>
      <c r="B632" s="991" t="s">
        <v>3037</v>
      </c>
      <c r="C632" s="991" t="s">
        <v>3038</v>
      </c>
      <c r="D632" s="1055" t="s">
        <v>3053</v>
      </c>
      <c r="E632" s="991" t="s">
        <v>2644</v>
      </c>
      <c r="F632" s="1056">
        <v>910</v>
      </c>
      <c r="G632" s="1057" t="s">
        <v>3502</v>
      </c>
      <c r="H632" s="1066">
        <v>1534</v>
      </c>
      <c r="I632" s="1066">
        <v>1534</v>
      </c>
      <c r="J632" s="1059"/>
    </row>
    <row r="633" spans="1:10" s="741" customFormat="1" ht="28.5" customHeight="1">
      <c r="A633" s="1055" t="s">
        <v>446</v>
      </c>
      <c r="B633" s="991" t="s">
        <v>5069</v>
      </c>
      <c r="C633" s="991" t="s">
        <v>1791</v>
      </c>
      <c r="D633" s="1055" t="s">
        <v>3053</v>
      </c>
      <c r="E633" s="991" t="s">
        <v>2644</v>
      </c>
      <c r="F633" s="1056">
        <v>910</v>
      </c>
      <c r="G633" s="1057" t="s">
        <v>3502</v>
      </c>
      <c r="H633" s="1066">
        <v>396</v>
      </c>
      <c r="I633" s="1066">
        <v>396</v>
      </c>
      <c r="J633" s="1059"/>
    </row>
    <row r="634" spans="1:10" s="741" customFormat="1" ht="28.5" customHeight="1">
      <c r="A634" s="1055" t="s">
        <v>446</v>
      </c>
      <c r="B634" s="991" t="s">
        <v>1700</v>
      </c>
      <c r="C634" s="991" t="s">
        <v>5187</v>
      </c>
      <c r="D634" s="1055">
        <v>504</v>
      </c>
      <c r="E634" s="991" t="s">
        <v>2644</v>
      </c>
      <c r="F634" s="1056">
        <v>910</v>
      </c>
      <c r="G634" s="1057" t="s">
        <v>3502</v>
      </c>
      <c r="H634" s="1066">
        <v>884</v>
      </c>
      <c r="I634" s="1066">
        <v>884</v>
      </c>
      <c r="J634" s="1059"/>
    </row>
    <row r="635" spans="1:10" s="741" customFormat="1" ht="28.5" customHeight="1">
      <c r="A635" s="1055" t="s">
        <v>446</v>
      </c>
      <c r="B635" s="991" t="s">
        <v>1714</v>
      </c>
      <c r="C635" s="991" t="s">
        <v>3013</v>
      </c>
      <c r="D635" s="1055" t="s">
        <v>3053</v>
      </c>
      <c r="E635" s="991" t="s">
        <v>2644</v>
      </c>
      <c r="F635" s="1056">
        <v>910</v>
      </c>
      <c r="G635" s="1057" t="s">
        <v>3502</v>
      </c>
      <c r="H635" s="1066">
        <v>638</v>
      </c>
      <c r="I635" s="1066">
        <v>638</v>
      </c>
      <c r="J635" s="1059"/>
    </row>
    <row r="636" spans="1:10" s="741" customFormat="1" ht="28.5" customHeight="1">
      <c r="A636" s="1055" t="s">
        <v>446</v>
      </c>
      <c r="B636" s="991" t="s">
        <v>1715</v>
      </c>
      <c r="C636" s="991" t="s">
        <v>3014</v>
      </c>
      <c r="D636" s="1055" t="s">
        <v>3053</v>
      </c>
      <c r="E636" s="991" t="s">
        <v>2644</v>
      </c>
      <c r="F636" s="1056">
        <v>910</v>
      </c>
      <c r="G636" s="1057" t="s">
        <v>3502</v>
      </c>
      <c r="H636" s="1066">
        <v>396</v>
      </c>
      <c r="I636" s="1066">
        <v>396</v>
      </c>
      <c r="J636" s="1059"/>
    </row>
    <row r="637" spans="1:10" s="741" customFormat="1" ht="28.5" customHeight="1">
      <c r="A637" s="1055" t="s">
        <v>446</v>
      </c>
      <c r="B637" s="991" t="s">
        <v>5070</v>
      </c>
      <c r="C637" s="991" t="s">
        <v>5072</v>
      </c>
      <c r="D637" s="1055">
        <v>504</v>
      </c>
      <c r="E637" s="991" t="s">
        <v>2644</v>
      </c>
      <c r="F637" s="1056">
        <v>910</v>
      </c>
      <c r="G637" s="1057" t="s">
        <v>3502</v>
      </c>
      <c r="H637" s="1066">
        <v>1352</v>
      </c>
      <c r="I637" s="1066">
        <v>1352</v>
      </c>
      <c r="J637" s="1059"/>
    </row>
    <row r="638" spans="1:10" s="741" customFormat="1" ht="28.5" customHeight="1">
      <c r="A638" s="1055" t="s">
        <v>446</v>
      </c>
      <c r="B638" s="991" t="s">
        <v>1723</v>
      </c>
      <c r="C638" s="991" t="s">
        <v>1724</v>
      </c>
      <c r="D638" s="1055" t="s">
        <v>3053</v>
      </c>
      <c r="E638" s="991" t="s">
        <v>2644</v>
      </c>
      <c r="F638" s="1056">
        <v>910</v>
      </c>
      <c r="G638" s="1057" t="s">
        <v>3502</v>
      </c>
      <c r="H638" s="1066">
        <v>396</v>
      </c>
      <c r="I638" s="1066">
        <v>396</v>
      </c>
      <c r="J638" s="1059"/>
    </row>
    <row r="639" spans="1:10" s="741" customFormat="1" ht="28.5" customHeight="1">
      <c r="A639" s="1055" t="s">
        <v>446</v>
      </c>
      <c r="B639" s="991" t="s">
        <v>1731</v>
      </c>
      <c r="C639" s="991" t="s">
        <v>1732</v>
      </c>
      <c r="D639" s="1055" t="s">
        <v>3053</v>
      </c>
      <c r="E639" s="991" t="s">
        <v>2644</v>
      </c>
      <c r="F639" s="1056">
        <v>910</v>
      </c>
      <c r="G639" s="1057" t="s">
        <v>3502</v>
      </c>
      <c r="H639" s="1066">
        <v>396</v>
      </c>
      <c r="I639" s="1066">
        <v>396</v>
      </c>
      <c r="J639" s="1059"/>
    </row>
    <row r="640" spans="1:10" s="741" customFormat="1" ht="28.5" customHeight="1">
      <c r="A640" s="1055" t="s">
        <v>446</v>
      </c>
      <c r="B640" s="991" t="s">
        <v>5774</v>
      </c>
      <c r="C640" s="991" t="s">
        <v>5775</v>
      </c>
      <c r="D640" s="1055" t="s">
        <v>3053</v>
      </c>
      <c r="E640" s="991" t="s">
        <v>2644</v>
      </c>
      <c r="F640" s="1056">
        <v>910</v>
      </c>
      <c r="G640" s="1057" t="s">
        <v>3502</v>
      </c>
      <c r="H640" s="1066">
        <v>396</v>
      </c>
      <c r="I640" s="1066">
        <v>396</v>
      </c>
      <c r="J640" s="1059"/>
    </row>
    <row r="641" spans="1:10" s="741" customFormat="1" ht="28.5" customHeight="1">
      <c r="A641" s="1055" t="s">
        <v>446</v>
      </c>
      <c r="B641" s="991" t="s">
        <v>5776</v>
      </c>
      <c r="C641" s="991" t="s">
        <v>5777</v>
      </c>
      <c r="D641" s="1055" t="s">
        <v>3053</v>
      </c>
      <c r="E641" s="991" t="s">
        <v>2644</v>
      </c>
      <c r="F641" s="1056">
        <v>910</v>
      </c>
      <c r="G641" s="1057" t="s">
        <v>3502</v>
      </c>
      <c r="H641" s="1066">
        <v>396</v>
      </c>
      <c r="I641" s="1066">
        <v>396</v>
      </c>
      <c r="J641" s="1059"/>
    </row>
    <row r="642" spans="1:10" s="741" customFormat="1" ht="28.5" customHeight="1">
      <c r="A642" s="1055" t="s">
        <v>446</v>
      </c>
      <c r="B642" s="991" t="s">
        <v>1747</v>
      </c>
      <c r="C642" s="991" t="s">
        <v>5198</v>
      </c>
      <c r="D642" s="1055" t="s">
        <v>3053</v>
      </c>
      <c r="E642" s="991" t="s">
        <v>2644</v>
      </c>
      <c r="F642" s="1056">
        <v>910</v>
      </c>
      <c r="G642" s="1057" t="s">
        <v>3502</v>
      </c>
      <c r="H642" s="1066">
        <v>396</v>
      </c>
      <c r="I642" s="1066">
        <v>396</v>
      </c>
      <c r="J642" s="1059"/>
    </row>
    <row r="643" spans="1:10" s="741" customFormat="1" ht="28.5" customHeight="1">
      <c r="A643" s="1055" t="s">
        <v>446</v>
      </c>
      <c r="B643" s="991" t="s">
        <v>1752</v>
      </c>
      <c r="C643" s="991" t="s">
        <v>1753</v>
      </c>
      <c r="D643" s="1055" t="s">
        <v>3053</v>
      </c>
      <c r="E643" s="991" t="s">
        <v>2644</v>
      </c>
      <c r="F643" s="1056">
        <v>910</v>
      </c>
      <c r="G643" s="1057" t="s">
        <v>3502</v>
      </c>
      <c r="H643" s="1066">
        <v>396</v>
      </c>
      <c r="I643" s="1066">
        <v>396</v>
      </c>
      <c r="J643" s="1059"/>
    </row>
    <row r="644" spans="1:10" ht="28.5" customHeight="1">
      <c r="A644" s="1050" t="s">
        <v>667</v>
      </c>
      <c r="B644" s="1051"/>
      <c r="C644" s="1052" t="s">
        <v>3919</v>
      </c>
      <c r="D644" s="1051"/>
      <c r="E644" s="1051"/>
      <c r="F644" s="1051"/>
      <c r="G644" s="1051"/>
      <c r="H644" s="1051"/>
      <c r="I644" s="1053"/>
      <c r="J644" s="1054"/>
    </row>
    <row r="645" spans="1:10" s="741" customFormat="1" ht="28.5" customHeight="1">
      <c r="A645" s="1055" t="s">
        <v>667</v>
      </c>
      <c r="B645" s="991" t="s">
        <v>1776</v>
      </c>
      <c r="C645" s="991" t="s">
        <v>1777</v>
      </c>
      <c r="D645" s="1055" t="s">
        <v>3054</v>
      </c>
      <c r="E645" s="991" t="s">
        <v>3455</v>
      </c>
      <c r="F645" s="1056">
        <v>910</v>
      </c>
      <c r="G645" s="1057" t="s">
        <v>3502</v>
      </c>
      <c r="H645" s="1066">
        <v>253</v>
      </c>
      <c r="I645" s="1066">
        <v>253</v>
      </c>
      <c r="J645" s="1059"/>
    </row>
    <row r="646" spans="1:10" s="741" customFormat="1" ht="28.5" customHeight="1">
      <c r="A646" s="1055" t="s">
        <v>667</v>
      </c>
      <c r="B646" s="991" t="s">
        <v>1776</v>
      </c>
      <c r="C646" s="991" t="s">
        <v>1777</v>
      </c>
      <c r="D646" s="1055">
        <v>504</v>
      </c>
      <c r="E646" s="991" t="s">
        <v>2644</v>
      </c>
      <c r="F646" s="1056">
        <v>910</v>
      </c>
      <c r="G646" s="1057" t="s">
        <v>3502</v>
      </c>
      <c r="H646" s="1066">
        <v>549</v>
      </c>
      <c r="I646" s="1066">
        <v>549</v>
      </c>
      <c r="J646" s="1059"/>
    </row>
    <row r="647" spans="1:10" s="741" customFormat="1" ht="28.5" customHeight="1">
      <c r="A647" s="1055" t="s">
        <v>667</v>
      </c>
      <c r="B647" s="991" t="s">
        <v>802</v>
      </c>
      <c r="C647" s="991" t="s">
        <v>3034</v>
      </c>
      <c r="D647" s="1055" t="s">
        <v>3054</v>
      </c>
      <c r="E647" s="991" t="s">
        <v>3455</v>
      </c>
      <c r="F647" s="1056">
        <v>910</v>
      </c>
      <c r="G647" s="1057" t="s">
        <v>3502</v>
      </c>
      <c r="H647" s="1066">
        <v>253</v>
      </c>
      <c r="I647" s="1066">
        <v>253</v>
      </c>
      <c r="J647" s="1059"/>
    </row>
    <row r="648" spans="1:10" s="741" customFormat="1" ht="28.5" customHeight="1">
      <c r="A648" s="1055" t="s">
        <v>667</v>
      </c>
      <c r="B648" s="991" t="s">
        <v>802</v>
      </c>
      <c r="C648" s="991" t="s">
        <v>3034</v>
      </c>
      <c r="D648" s="1055">
        <v>504</v>
      </c>
      <c r="E648" s="991" t="s">
        <v>2644</v>
      </c>
      <c r="F648" s="1056">
        <v>910</v>
      </c>
      <c r="G648" s="1057" t="s">
        <v>3502</v>
      </c>
      <c r="H648" s="1066">
        <v>475</v>
      </c>
      <c r="I648" s="1066">
        <v>475</v>
      </c>
      <c r="J648" s="1059"/>
    </row>
    <row r="649" spans="1:10" s="741" customFormat="1" ht="28.5" customHeight="1">
      <c r="A649" s="1055" t="s">
        <v>667</v>
      </c>
      <c r="B649" s="991" t="s">
        <v>1797</v>
      </c>
      <c r="C649" s="991" t="s">
        <v>1798</v>
      </c>
      <c r="D649" s="1055" t="s">
        <v>3054</v>
      </c>
      <c r="E649" s="991" t="s">
        <v>3455</v>
      </c>
      <c r="F649" s="1056">
        <v>910</v>
      </c>
      <c r="G649" s="1057" t="s">
        <v>3502</v>
      </c>
      <c r="H649" s="1066">
        <v>253</v>
      </c>
      <c r="I649" s="1066">
        <v>253</v>
      </c>
      <c r="J649" s="1059"/>
    </row>
    <row r="650" spans="1:10" s="741" customFormat="1" ht="28.5" customHeight="1">
      <c r="A650" s="1055" t="s">
        <v>667</v>
      </c>
      <c r="B650" s="991" t="s">
        <v>1797</v>
      </c>
      <c r="C650" s="991" t="s">
        <v>1798</v>
      </c>
      <c r="D650" s="1055">
        <v>504</v>
      </c>
      <c r="E650" s="991" t="s">
        <v>2644</v>
      </c>
      <c r="F650" s="1056">
        <v>910</v>
      </c>
      <c r="G650" s="1057" t="s">
        <v>3502</v>
      </c>
      <c r="H650" s="1066">
        <v>488</v>
      </c>
      <c r="I650" s="1066">
        <v>488</v>
      </c>
      <c r="J650" s="1059"/>
    </row>
    <row r="651" spans="1:10" s="741" customFormat="1" ht="28.5" customHeight="1">
      <c r="A651" s="1055" t="s">
        <v>667</v>
      </c>
      <c r="B651" s="991" t="s">
        <v>1787</v>
      </c>
      <c r="C651" s="991" t="s">
        <v>1788</v>
      </c>
      <c r="D651" s="1055" t="s">
        <v>3054</v>
      </c>
      <c r="E651" s="991" t="s">
        <v>3455</v>
      </c>
      <c r="F651" s="1056">
        <v>910</v>
      </c>
      <c r="G651" s="1057" t="s">
        <v>3502</v>
      </c>
      <c r="H651" s="1066">
        <v>253</v>
      </c>
      <c r="I651" s="1066">
        <v>253</v>
      </c>
      <c r="J651" s="1059"/>
    </row>
    <row r="652" spans="1:10" s="741" customFormat="1" ht="28.5" customHeight="1">
      <c r="A652" s="1055" t="s">
        <v>667</v>
      </c>
      <c r="B652" s="991" t="s">
        <v>1787</v>
      </c>
      <c r="C652" s="991" t="s">
        <v>1788</v>
      </c>
      <c r="D652" s="1055">
        <v>504</v>
      </c>
      <c r="E652" s="991" t="s">
        <v>2644</v>
      </c>
      <c r="F652" s="1056">
        <v>910</v>
      </c>
      <c r="G652" s="1057" t="s">
        <v>3502</v>
      </c>
      <c r="H652" s="1066">
        <v>1028</v>
      </c>
      <c r="I652" s="1066">
        <v>1028</v>
      </c>
      <c r="J652" s="1059"/>
    </row>
    <row r="653" spans="1:10" s="741" customFormat="1" ht="28.5" customHeight="1">
      <c r="A653" s="1055" t="s">
        <v>667</v>
      </c>
      <c r="B653" s="991" t="s">
        <v>1781</v>
      </c>
      <c r="C653" s="991" t="s">
        <v>1782</v>
      </c>
      <c r="D653" s="1055" t="s">
        <v>3054</v>
      </c>
      <c r="E653" s="991" t="s">
        <v>3455</v>
      </c>
      <c r="F653" s="1056">
        <v>910</v>
      </c>
      <c r="G653" s="1057" t="s">
        <v>3502</v>
      </c>
      <c r="H653" s="1066">
        <v>253</v>
      </c>
      <c r="I653" s="1066">
        <v>253</v>
      </c>
      <c r="J653" s="1059"/>
    </row>
    <row r="654" spans="1:10" s="741" customFormat="1" ht="28.5" customHeight="1">
      <c r="A654" s="1055" t="s">
        <v>667</v>
      </c>
      <c r="B654" s="991" t="s">
        <v>1781</v>
      </c>
      <c r="C654" s="991" t="s">
        <v>1782</v>
      </c>
      <c r="D654" s="1055">
        <v>504</v>
      </c>
      <c r="E654" s="991" t="s">
        <v>2644</v>
      </c>
      <c r="F654" s="1056">
        <v>910</v>
      </c>
      <c r="G654" s="1057" t="s">
        <v>3502</v>
      </c>
      <c r="H654" s="1066">
        <v>787</v>
      </c>
      <c r="I654" s="1066">
        <v>787</v>
      </c>
      <c r="J654" s="1059"/>
    </row>
    <row r="655" spans="1:10" s="741" customFormat="1" ht="28.5" customHeight="1">
      <c r="A655" s="1055" t="s">
        <v>667</v>
      </c>
      <c r="B655" s="991" t="s">
        <v>1783</v>
      </c>
      <c r="C655" s="991" t="s">
        <v>1799</v>
      </c>
      <c r="D655" s="1055" t="s">
        <v>3054</v>
      </c>
      <c r="E655" s="991" t="s">
        <v>3455</v>
      </c>
      <c r="F655" s="1056">
        <v>910</v>
      </c>
      <c r="G655" s="1057" t="s">
        <v>3502</v>
      </c>
      <c r="H655" s="1066">
        <v>253</v>
      </c>
      <c r="I655" s="1066">
        <v>253</v>
      </c>
      <c r="J655" s="1059"/>
    </row>
    <row r="656" spans="1:10" s="741" customFormat="1" ht="28.5" customHeight="1">
      <c r="A656" s="1055" t="s">
        <v>667</v>
      </c>
      <c r="B656" s="991" t="s">
        <v>1783</v>
      </c>
      <c r="C656" s="991" t="s">
        <v>1784</v>
      </c>
      <c r="D656" s="1055">
        <v>504</v>
      </c>
      <c r="E656" s="991" t="s">
        <v>2644</v>
      </c>
      <c r="F656" s="1056">
        <v>910</v>
      </c>
      <c r="G656" s="1057" t="s">
        <v>3502</v>
      </c>
      <c r="H656" s="1066">
        <v>574</v>
      </c>
      <c r="I656" s="1066">
        <v>574</v>
      </c>
      <c r="J656" s="1059"/>
    </row>
    <row r="657" spans="1:10" s="741" customFormat="1" ht="28.5" customHeight="1">
      <c r="A657" s="1055" t="s">
        <v>667</v>
      </c>
      <c r="B657" s="991" t="s">
        <v>1800</v>
      </c>
      <c r="C657" s="991" t="s">
        <v>1801</v>
      </c>
      <c r="D657" s="1055" t="s">
        <v>3054</v>
      </c>
      <c r="E657" s="991" t="s">
        <v>3455</v>
      </c>
      <c r="F657" s="1056">
        <v>910</v>
      </c>
      <c r="G657" s="1057" t="s">
        <v>3502</v>
      </c>
      <c r="H657" s="1066">
        <v>253</v>
      </c>
      <c r="I657" s="1066">
        <v>253</v>
      </c>
      <c r="J657" s="1059"/>
    </row>
    <row r="658" spans="1:10" s="741" customFormat="1" ht="28.5" customHeight="1">
      <c r="A658" s="1055" t="s">
        <v>667</v>
      </c>
      <c r="B658" s="991" t="s">
        <v>1800</v>
      </c>
      <c r="C658" s="991" t="s">
        <v>1801</v>
      </c>
      <c r="D658" s="1055">
        <v>504</v>
      </c>
      <c r="E658" s="991" t="s">
        <v>2644</v>
      </c>
      <c r="F658" s="1056">
        <v>910</v>
      </c>
      <c r="G658" s="1057" t="s">
        <v>3502</v>
      </c>
      <c r="H658" s="1066">
        <v>785</v>
      </c>
      <c r="I658" s="1066">
        <v>785</v>
      </c>
      <c r="J658" s="1059"/>
    </row>
    <row r="659" spans="1:10" s="741" customFormat="1" ht="28.5" customHeight="1">
      <c r="A659" s="1055" t="s">
        <v>667</v>
      </c>
      <c r="B659" s="991" t="s">
        <v>1802</v>
      </c>
      <c r="C659" s="991" t="s">
        <v>1803</v>
      </c>
      <c r="D659" s="1055" t="s">
        <v>3054</v>
      </c>
      <c r="E659" s="991" t="s">
        <v>3455</v>
      </c>
      <c r="F659" s="1056">
        <v>910</v>
      </c>
      <c r="G659" s="1057" t="s">
        <v>3502</v>
      </c>
      <c r="H659" s="1066">
        <v>253</v>
      </c>
      <c r="I659" s="1066">
        <v>253</v>
      </c>
      <c r="J659" s="1059"/>
    </row>
    <row r="660" spans="1:10" s="741" customFormat="1" ht="28.5" customHeight="1">
      <c r="A660" s="1055" t="s">
        <v>667</v>
      </c>
      <c r="B660" s="991" t="s">
        <v>3039</v>
      </c>
      <c r="C660" s="991" t="s">
        <v>3040</v>
      </c>
      <c r="D660" s="1055" t="s">
        <v>3054</v>
      </c>
      <c r="E660" s="991" t="s">
        <v>3455</v>
      </c>
      <c r="F660" s="1056">
        <v>910</v>
      </c>
      <c r="G660" s="1057" t="s">
        <v>3502</v>
      </c>
      <c r="H660" s="1066">
        <v>253</v>
      </c>
      <c r="I660" s="1066">
        <v>253</v>
      </c>
      <c r="J660" s="1059"/>
    </row>
    <row r="661" spans="1:10" s="741" customFormat="1" ht="28.5" customHeight="1">
      <c r="A661" s="1055" t="s">
        <v>667</v>
      </c>
      <c r="B661" s="991" t="s">
        <v>1804</v>
      </c>
      <c r="C661" s="991" t="s">
        <v>1805</v>
      </c>
      <c r="D661" s="1055" t="s">
        <v>3054</v>
      </c>
      <c r="E661" s="991" t="s">
        <v>3455</v>
      </c>
      <c r="F661" s="1056">
        <v>910</v>
      </c>
      <c r="G661" s="1057" t="s">
        <v>3502</v>
      </c>
      <c r="H661" s="1066">
        <v>253</v>
      </c>
      <c r="I661" s="1066">
        <v>253</v>
      </c>
      <c r="J661" s="1059"/>
    </row>
    <row r="662" spans="1:10" ht="28.5" customHeight="1">
      <c r="A662" s="1050" t="s">
        <v>139</v>
      </c>
      <c r="B662" s="1051"/>
      <c r="C662" s="1052" t="s">
        <v>3918</v>
      </c>
      <c r="D662" s="1051"/>
      <c r="E662" s="1051"/>
      <c r="F662" s="1051"/>
      <c r="G662" s="1051"/>
      <c r="H662" s="1051"/>
      <c r="I662" s="1053"/>
      <c r="J662" s="1054"/>
    </row>
    <row r="663" spans="1:10" s="741" customFormat="1" ht="28.5" customHeight="1">
      <c r="A663" s="1055" t="s">
        <v>139</v>
      </c>
      <c r="B663" s="991" t="s">
        <v>1808</v>
      </c>
      <c r="C663" s="991" t="s">
        <v>1809</v>
      </c>
      <c r="D663" s="1055" t="s">
        <v>3054</v>
      </c>
      <c r="E663" s="991" t="s">
        <v>3455</v>
      </c>
      <c r="F663" s="1056">
        <v>910</v>
      </c>
      <c r="G663" s="1057" t="s">
        <v>3502</v>
      </c>
      <c r="H663" s="1066">
        <v>251</v>
      </c>
      <c r="I663" s="1066">
        <v>251</v>
      </c>
      <c r="J663" s="1059"/>
    </row>
    <row r="664" spans="1:10" s="741" customFormat="1" ht="28.5" customHeight="1">
      <c r="A664" s="1055" t="s">
        <v>139</v>
      </c>
      <c r="B664" s="991" t="s">
        <v>5202</v>
      </c>
      <c r="C664" s="991" t="s">
        <v>1810</v>
      </c>
      <c r="D664" s="1055" t="s">
        <v>3054</v>
      </c>
      <c r="E664" s="991" t="s">
        <v>3455</v>
      </c>
      <c r="F664" s="1056">
        <v>910</v>
      </c>
      <c r="G664" s="1057" t="s">
        <v>3502</v>
      </c>
      <c r="H664" s="1066">
        <v>213</v>
      </c>
      <c r="I664" s="1066">
        <v>213</v>
      </c>
      <c r="J664" s="1059"/>
    </row>
    <row r="665" spans="1:10" s="741" customFormat="1" ht="28.5" customHeight="1">
      <c r="A665" s="1050" t="s">
        <v>5291</v>
      </c>
      <c r="B665" s="1051"/>
      <c r="C665" s="1052" t="s">
        <v>5292</v>
      </c>
      <c r="D665" s="1051"/>
      <c r="E665" s="1051"/>
      <c r="F665" s="1051"/>
      <c r="G665" s="1051"/>
      <c r="H665" s="1051"/>
      <c r="I665" s="1053"/>
      <c r="J665" s="1054"/>
    </row>
    <row r="666" spans="1:10" s="741" customFormat="1" ht="28.5" customHeight="1">
      <c r="A666" s="1055" t="s">
        <v>5291</v>
      </c>
      <c r="B666" s="991" t="s">
        <v>5293</v>
      </c>
      <c r="C666" s="991" t="s">
        <v>5294</v>
      </c>
      <c r="D666" s="1055" t="s">
        <v>2920</v>
      </c>
      <c r="E666" s="991" t="s">
        <v>3052</v>
      </c>
      <c r="F666" s="1056">
        <v>211</v>
      </c>
      <c r="G666" s="1057" t="s">
        <v>3502</v>
      </c>
      <c r="H666" s="1089">
        <v>133</v>
      </c>
      <c r="I666" s="1089">
        <v>133</v>
      </c>
      <c r="J666" s="1059"/>
    </row>
    <row r="667" spans="1:10" ht="28.5" customHeight="1">
      <c r="A667" s="1050" t="s">
        <v>140</v>
      </c>
      <c r="B667" s="1051"/>
      <c r="C667" s="1052" t="s">
        <v>3920</v>
      </c>
      <c r="D667" s="1051"/>
      <c r="E667" s="1051"/>
      <c r="F667" s="1051"/>
      <c r="G667" s="1051"/>
      <c r="H667" s="1051"/>
      <c r="I667" s="1053"/>
      <c r="J667" s="1054"/>
    </row>
    <row r="668" spans="1:10" s="741" customFormat="1" ht="28.5" customHeight="1">
      <c r="A668" s="1055" t="s">
        <v>140</v>
      </c>
      <c r="B668" s="991" t="s">
        <v>4980</v>
      </c>
      <c r="C668" s="991" t="s">
        <v>3599</v>
      </c>
      <c r="D668" s="1055" t="s">
        <v>2920</v>
      </c>
      <c r="E668" s="991" t="s">
        <v>3052</v>
      </c>
      <c r="F668" s="1056">
        <v>910</v>
      </c>
      <c r="G668" s="1057" t="s">
        <v>3502</v>
      </c>
      <c r="H668" s="1066">
        <v>183</v>
      </c>
      <c r="I668" s="1066">
        <v>183</v>
      </c>
      <c r="J668" s="1059"/>
    </row>
    <row r="669" spans="1:10" s="741" customFormat="1" ht="28.5" customHeight="1">
      <c r="A669" s="1055" t="s">
        <v>140</v>
      </c>
      <c r="B669" s="991" t="s">
        <v>1811</v>
      </c>
      <c r="C669" s="991" t="s">
        <v>5203</v>
      </c>
      <c r="D669" s="1055" t="s">
        <v>2920</v>
      </c>
      <c r="E669" s="991" t="s">
        <v>3052</v>
      </c>
      <c r="F669" s="1056">
        <v>910</v>
      </c>
      <c r="G669" s="1057" t="s">
        <v>3502</v>
      </c>
      <c r="H669" s="1066">
        <v>224</v>
      </c>
      <c r="I669" s="1066">
        <v>224</v>
      </c>
      <c r="J669" s="1059"/>
    </row>
    <row r="670" spans="1:10" s="741" customFormat="1" ht="28.5" customHeight="1">
      <c r="A670" s="1055" t="s">
        <v>140</v>
      </c>
      <c r="B670" s="991" t="s">
        <v>1811</v>
      </c>
      <c r="C670" s="991" t="s">
        <v>5203</v>
      </c>
      <c r="D670" s="1055" t="s">
        <v>3224</v>
      </c>
      <c r="E670" s="991" t="s">
        <v>2643</v>
      </c>
      <c r="F670" s="1056">
        <v>910</v>
      </c>
      <c r="G670" s="1057" t="s">
        <v>3502</v>
      </c>
      <c r="H670" s="1066">
        <v>297</v>
      </c>
      <c r="I670" s="1066">
        <v>297</v>
      </c>
      <c r="J670" s="1059"/>
    </row>
    <row r="671" spans="1:10" s="741" customFormat="1" ht="28.5" customHeight="1">
      <c r="A671" s="1055" t="s">
        <v>140</v>
      </c>
      <c r="B671" s="991" t="s">
        <v>1811</v>
      </c>
      <c r="C671" s="991" t="s">
        <v>5203</v>
      </c>
      <c r="D671" s="1055" t="s">
        <v>3048</v>
      </c>
      <c r="E671" s="991" t="s">
        <v>3058</v>
      </c>
      <c r="F671" s="1056">
        <v>910</v>
      </c>
      <c r="G671" s="1057" t="s">
        <v>3502</v>
      </c>
      <c r="H671" s="1066">
        <v>521</v>
      </c>
      <c r="I671" s="1066">
        <v>521</v>
      </c>
      <c r="J671" s="1059"/>
    </row>
    <row r="672" spans="1:10" s="741" customFormat="1" ht="28.5" customHeight="1">
      <c r="A672" s="1055" t="s">
        <v>140</v>
      </c>
      <c r="B672" s="991" t="s">
        <v>1812</v>
      </c>
      <c r="C672" s="991" t="s">
        <v>5204</v>
      </c>
      <c r="D672" s="1055" t="s">
        <v>2920</v>
      </c>
      <c r="E672" s="991" t="s">
        <v>3052</v>
      </c>
      <c r="F672" s="1056">
        <v>910</v>
      </c>
      <c r="G672" s="1057" t="s">
        <v>3502</v>
      </c>
      <c r="H672" s="1066">
        <v>327</v>
      </c>
      <c r="I672" s="1066">
        <v>327</v>
      </c>
      <c r="J672" s="1059"/>
    </row>
    <row r="673" spans="1:10" s="741" customFormat="1" ht="28.5" customHeight="1">
      <c r="A673" s="1055" t="s">
        <v>140</v>
      </c>
      <c r="B673" s="991" t="s">
        <v>1813</v>
      </c>
      <c r="C673" s="991" t="s">
        <v>1814</v>
      </c>
      <c r="D673" s="1055" t="s">
        <v>2920</v>
      </c>
      <c r="E673" s="991" t="s">
        <v>3052</v>
      </c>
      <c r="F673" s="1056">
        <v>910</v>
      </c>
      <c r="G673" s="1057" t="s">
        <v>3502</v>
      </c>
      <c r="H673" s="1066">
        <v>1684</v>
      </c>
      <c r="I673" s="1066">
        <v>1684</v>
      </c>
      <c r="J673" s="1059"/>
    </row>
    <row r="674" spans="1:10" s="741" customFormat="1" ht="28.5" customHeight="1">
      <c r="A674" s="1061" t="s">
        <v>140</v>
      </c>
      <c r="B674" s="83" t="s">
        <v>5858</v>
      </c>
      <c r="C674" s="83" t="s">
        <v>5859</v>
      </c>
      <c r="D674" s="1061" t="s">
        <v>3051</v>
      </c>
      <c r="E674" s="992" t="s">
        <v>3057</v>
      </c>
      <c r="F674" s="1062">
        <v>910</v>
      </c>
      <c r="G674" s="1063" t="s">
        <v>3502</v>
      </c>
      <c r="H674" s="1072">
        <v>726</v>
      </c>
      <c r="I674" s="1072">
        <v>726</v>
      </c>
      <c r="J674" s="1073"/>
    </row>
    <row r="675" spans="1:10" s="741" customFormat="1" ht="28.5" customHeight="1">
      <c r="A675" s="1061" t="s">
        <v>140</v>
      </c>
      <c r="B675" s="992" t="s">
        <v>5516</v>
      </c>
      <c r="C675" s="992" t="s">
        <v>5517</v>
      </c>
      <c r="D675" s="1061" t="s">
        <v>3051</v>
      </c>
      <c r="E675" s="992" t="s">
        <v>3057</v>
      </c>
      <c r="F675" s="1062">
        <v>910</v>
      </c>
      <c r="G675" s="1063" t="s">
        <v>3502</v>
      </c>
      <c r="H675" s="1072">
        <v>1123</v>
      </c>
      <c r="I675" s="1072">
        <v>1123</v>
      </c>
      <c r="J675" s="1073"/>
    </row>
    <row r="676" spans="1:10" s="741" customFormat="1" ht="28.5" customHeight="1">
      <c r="A676" s="1061" t="s">
        <v>140</v>
      </c>
      <c r="B676" s="992" t="s">
        <v>5518</v>
      </c>
      <c r="C676" s="992" t="s">
        <v>5519</v>
      </c>
      <c r="D676" s="1061" t="s">
        <v>3051</v>
      </c>
      <c r="E676" s="992" t="s">
        <v>3057</v>
      </c>
      <c r="F676" s="1062">
        <v>910</v>
      </c>
      <c r="G676" s="1063" t="s">
        <v>3502</v>
      </c>
      <c r="H676" s="1072">
        <v>658</v>
      </c>
      <c r="I676" s="1072">
        <v>658</v>
      </c>
      <c r="J676" s="1073"/>
    </row>
    <row r="677" spans="1:10" s="741" customFormat="1" ht="28.5" customHeight="1">
      <c r="A677" s="1061" t="s">
        <v>140</v>
      </c>
      <c r="B677" s="992" t="s">
        <v>5520</v>
      </c>
      <c r="C677" s="992" t="s">
        <v>5521</v>
      </c>
      <c r="D677" s="1061" t="s">
        <v>3051</v>
      </c>
      <c r="E677" s="992" t="s">
        <v>3057</v>
      </c>
      <c r="F677" s="1062">
        <v>910</v>
      </c>
      <c r="G677" s="1063" t="s">
        <v>3502</v>
      </c>
      <c r="H677" s="1072">
        <v>658</v>
      </c>
      <c r="I677" s="1072">
        <v>658</v>
      </c>
      <c r="J677" s="1073"/>
    </row>
    <row r="678" spans="1:10" s="741" customFormat="1" ht="28.5" customHeight="1">
      <c r="A678" s="1061" t="s">
        <v>140</v>
      </c>
      <c r="B678" s="992" t="s">
        <v>5522</v>
      </c>
      <c r="C678" s="992" t="s">
        <v>5523</v>
      </c>
      <c r="D678" s="1061" t="s">
        <v>3051</v>
      </c>
      <c r="E678" s="992" t="s">
        <v>3057</v>
      </c>
      <c r="F678" s="1062">
        <v>910</v>
      </c>
      <c r="G678" s="1063" t="s">
        <v>3502</v>
      </c>
      <c r="H678" s="1072">
        <v>658</v>
      </c>
      <c r="I678" s="1072">
        <v>658</v>
      </c>
      <c r="J678" s="1073"/>
    </row>
    <row r="679" spans="1:10" s="741" customFormat="1" ht="28.5" customHeight="1">
      <c r="A679" s="1061" t="s">
        <v>140</v>
      </c>
      <c r="B679" s="992" t="s">
        <v>5524</v>
      </c>
      <c r="C679" s="992" t="s">
        <v>5525</v>
      </c>
      <c r="D679" s="1061" t="s">
        <v>3051</v>
      </c>
      <c r="E679" s="992" t="s">
        <v>3057</v>
      </c>
      <c r="F679" s="1062">
        <v>910</v>
      </c>
      <c r="G679" s="1063" t="s">
        <v>3502</v>
      </c>
      <c r="H679" s="1072">
        <v>663</v>
      </c>
      <c r="I679" s="1072">
        <v>663</v>
      </c>
      <c r="J679" s="1073"/>
    </row>
    <row r="680" spans="1:10" s="741" customFormat="1" ht="28.5" customHeight="1">
      <c r="A680" s="1061" t="s">
        <v>140</v>
      </c>
      <c r="B680" s="992" t="s">
        <v>5526</v>
      </c>
      <c r="C680" s="992" t="s">
        <v>5527</v>
      </c>
      <c r="D680" s="1061" t="s">
        <v>3051</v>
      </c>
      <c r="E680" s="992" t="s">
        <v>3057</v>
      </c>
      <c r="F680" s="1062">
        <v>910</v>
      </c>
      <c r="G680" s="1063" t="s">
        <v>3502</v>
      </c>
      <c r="H680" s="1072">
        <v>663</v>
      </c>
      <c r="I680" s="1072">
        <v>663</v>
      </c>
      <c r="J680" s="1073"/>
    </row>
    <row r="681" spans="1:10" s="741" customFormat="1" ht="28.5" customHeight="1">
      <c r="A681" s="1061" t="s">
        <v>140</v>
      </c>
      <c r="B681" s="992" t="s">
        <v>5528</v>
      </c>
      <c r="C681" s="992" t="s">
        <v>5529</v>
      </c>
      <c r="D681" s="1061" t="s">
        <v>3051</v>
      </c>
      <c r="E681" s="992" t="s">
        <v>3057</v>
      </c>
      <c r="F681" s="1062">
        <v>910</v>
      </c>
      <c r="G681" s="1063" t="s">
        <v>3502</v>
      </c>
      <c r="H681" s="1072">
        <v>663</v>
      </c>
      <c r="I681" s="1072">
        <v>663</v>
      </c>
      <c r="J681" s="1073"/>
    </row>
    <row r="682" spans="1:10" s="741" customFormat="1" ht="28.5" customHeight="1">
      <c r="A682" s="1061" t="s">
        <v>140</v>
      </c>
      <c r="B682" s="992" t="s">
        <v>5530</v>
      </c>
      <c r="C682" s="992" t="s">
        <v>5531</v>
      </c>
      <c r="D682" s="1061" t="s">
        <v>3048</v>
      </c>
      <c r="E682" s="992" t="s">
        <v>3058</v>
      </c>
      <c r="F682" s="1062">
        <v>910</v>
      </c>
      <c r="G682" s="1063" t="s">
        <v>3502</v>
      </c>
      <c r="H682" s="1072">
        <v>535</v>
      </c>
      <c r="I682" s="1072">
        <v>535</v>
      </c>
      <c r="J682" s="1073"/>
    </row>
    <row r="683" spans="1:10" s="741" customFormat="1" ht="28.5" customHeight="1">
      <c r="A683" s="1055" t="s">
        <v>140</v>
      </c>
      <c r="B683" s="991" t="s">
        <v>1815</v>
      </c>
      <c r="C683" s="991" t="s">
        <v>5205</v>
      </c>
      <c r="D683" s="1055" t="s">
        <v>3224</v>
      </c>
      <c r="E683" s="991" t="s">
        <v>2643</v>
      </c>
      <c r="F683" s="1056">
        <v>910</v>
      </c>
      <c r="G683" s="1057" t="s">
        <v>3502</v>
      </c>
      <c r="H683" s="1066">
        <v>249</v>
      </c>
      <c r="I683" s="1066">
        <v>249</v>
      </c>
      <c r="J683" s="1059"/>
    </row>
    <row r="684" spans="1:10" s="741" customFormat="1" ht="28.5" customHeight="1">
      <c r="A684" s="1055" t="s">
        <v>140</v>
      </c>
      <c r="B684" s="991" t="s">
        <v>1816</v>
      </c>
      <c r="C684" s="991" t="s">
        <v>5206</v>
      </c>
      <c r="D684" s="1055" t="s">
        <v>3224</v>
      </c>
      <c r="E684" s="991" t="s">
        <v>2643</v>
      </c>
      <c r="F684" s="1056">
        <v>910</v>
      </c>
      <c r="G684" s="1057" t="s">
        <v>3502</v>
      </c>
      <c r="H684" s="1066">
        <v>249</v>
      </c>
      <c r="I684" s="1066">
        <v>249</v>
      </c>
      <c r="J684" s="1059"/>
    </row>
    <row r="685" spans="1:10" s="741" customFormat="1" ht="28.5" customHeight="1">
      <c r="A685" s="1055" t="s">
        <v>140</v>
      </c>
      <c r="B685" s="991" t="s">
        <v>1817</v>
      </c>
      <c r="C685" s="991" t="s">
        <v>5207</v>
      </c>
      <c r="D685" s="1055" t="s">
        <v>2920</v>
      </c>
      <c r="E685" s="991" t="s">
        <v>3052</v>
      </c>
      <c r="F685" s="1056">
        <v>910</v>
      </c>
      <c r="G685" s="1057" t="s">
        <v>3502</v>
      </c>
      <c r="H685" s="1066">
        <v>581</v>
      </c>
      <c r="I685" s="1066">
        <v>581</v>
      </c>
      <c r="J685" s="1059"/>
    </row>
    <row r="686" spans="1:10" s="741" customFormat="1" ht="28.5" customHeight="1">
      <c r="A686" s="1055" t="s">
        <v>140</v>
      </c>
      <c r="B686" s="991" t="s">
        <v>1817</v>
      </c>
      <c r="C686" s="991" t="s">
        <v>5207</v>
      </c>
      <c r="D686" s="1055" t="s">
        <v>3224</v>
      </c>
      <c r="E686" s="991" t="s">
        <v>2643</v>
      </c>
      <c r="F686" s="1056">
        <v>910</v>
      </c>
      <c r="G686" s="1057" t="s">
        <v>3502</v>
      </c>
      <c r="H686" s="1066">
        <v>653</v>
      </c>
      <c r="I686" s="1066">
        <v>653</v>
      </c>
      <c r="J686" s="1059"/>
    </row>
    <row r="687" spans="1:10" s="741" customFormat="1" ht="28.5" customHeight="1">
      <c r="A687" s="1055" t="s">
        <v>140</v>
      </c>
      <c r="B687" s="991" t="s">
        <v>1817</v>
      </c>
      <c r="C687" s="991" t="s">
        <v>5207</v>
      </c>
      <c r="D687" s="1055" t="s">
        <v>3048</v>
      </c>
      <c r="E687" s="991" t="s">
        <v>3058</v>
      </c>
      <c r="F687" s="1056">
        <v>910</v>
      </c>
      <c r="G687" s="1057" t="s">
        <v>3502</v>
      </c>
      <c r="H687" s="1066">
        <v>903</v>
      </c>
      <c r="I687" s="1066">
        <v>903</v>
      </c>
      <c r="J687" s="1059"/>
    </row>
    <row r="688" spans="1:10" s="741" customFormat="1" ht="28.5" customHeight="1">
      <c r="A688" s="1055" t="s">
        <v>140</v>
      </c>
      <c r="B688" s="991" t="s">
        <v>1818</v>
      </c>
      <c r="C688" s="991" t="s">
        <v>5208</v>
      </c>
      <c r="D688" s="1055" t="s">
        <v>3224</v>
      </c>
      <c r="E688" s="991" t="s">
        <v>2643</v>
      </c>
      <c r="F688" s="1056">
        <v>910</v>
      </c>
      <c r="G688" s="1057" t="s">
        <v>3502</v>
      </c>
      <c r="H688" s="1066">
        <v>266</v>
      </c>
      <c r="I688" s="1066">
        <v>266</v>
      </c>
      <c r="J688" s="1059"/>
    </row>
    <row r="689" spans="1:10" s="741" customFormat="1" ht="28.5" customHeight="1">
      <c r="A689" s="1055" t="s">
        <v>140</v>
      </c>
      <c r="B689" s="991" t="s">
        <v>1818</v>
      </c>
      <c r="C689" s="991" t="s">
        <v>5208</v>
      </c>
      <c r="D689" s="1055" t="s">
        <v>3048</v>
      </c>
      <c r="E689" s="991" t="s">
        <v>3058</v>
      </c>
      <c r="F689" s="1056">
        <v>910</v>
      </c>
      <c r="G689" s="1057" t="s">
        <v>3502</v>
      </c>
      <c r="H689" s="1066">
        <v>558</v>
      </c>
      <c r="I689" s="1066">
        <v>558</v>
      </c>
      <c r="J689" s="1059"/>
    </row>
    <row r="690" spans="1:10" s="741" customFormat="1" ht="28.5" customHeight="1">
      <c r="A690" s="1055" t="s">
        <v>140</v>
      </c>
      <c r="B690" s="991" t="s">
        <v>5973</v>
      </c>
      <c r="C690" s="991" t="s">
        <v>5861</v>
      </c>
      <c r="D690" s="1055" t="s">
        <v>2920</v>
      </c>
      <c r="E690" s="991" t="s">
        <v>3052</v>
      </c>
      <c r="F690" s="1056">
        <v>910</v>
      </c>
      <c r="G690" s="1057" t="s">
        <v>3502</v>
      </c>
      <c r="H690" s="1066">
        <v>424</v>
      </c>
      <c r="I690" s="1066">
        <v>424</v>
      </c>
      <c r="J690" s="1059"/>
    </row>
    <row r="691" spans="1:10" s="741" customFormat="1" ht="28.5" customHeight="1">
      <c r="A691" s="1055" t="s">
        <v>140</v>
      </c>
      <c r="B691" s="991" t="s">
        <v>1819</v>
      </c>
      <c r="C691" s="991" t="s">
        <v>5209</v>
      </c>
      <c r="D691" s="1055" t="s">
        <v>2920</v>
      </c>
      <c r="E691" s="991" t="s">
        <v>3052</v>
      </c>
      <c r="F691" s="1056">
        <v>910</v>
      </c>
      <c r="G691" s="1057" t="s">
        <v>3502</v>
      </c>
      <c r="H691" s="1066">
        <v>249</v>
      </c>
      <c r="I691" s="1066">
        <v>249</v>
      </c>
      <c r="J691" s="1059"/>
    </row>
    <row r="692" spans="1:10" s="741" customFormat="1" ht="28.5" customHeight="1">
      <c r="A692" s="1055" t="s">
        <v>140</v>
      </c>
      <c r="B692" s="991" t="s">
        <v>1819</v>
      </c>
      <c r="C692" s="991" t="s">
        <v>5209</v>
      </c>
      <c r="D692" s="1055" t="s">
        <v>3224</v>
      </c>
      <c r="E692" s="991" t="s">
        <v>2643</v>
      </c>
      <c r="F692" s="1056">
        <v>910</v>
      </c>
      <c r="G692" s="1057" t="s">
        <v>3502</v>
      </c>
      <c r="H692" s="1066">
        <v>2457</v>
      </c>
      <c r="I692" s="1066">
        <v>2457</v>
      </c>
      <c r="J692" s="1059"/>
    </row>
    <row r="693" spans="1:10" s="741" customFormat="1" ht="28.5" customHeight="1">
      <c r="A693" s="1055" t="s">
        <v>140</v>
      </c>
      <c r="B693" s="991" t="s">
        <v>1819</v>
      </c>
      <c r="C693" s="991" t="s">
        <v>5209</v>
      </c>
      <c r="D693" s="1055" t="s">
        <v>3048</v>
      </c>
      <c r="E693" s="991" t="s">
        <v>3058</v>
      </c>
      <c r="F693" s="1056">
        <v>910</v>
      </c>
      <c r="G693" s="1057" t="s">
        <v>3502</v>
      </c>
      <c r="H693" s="1066">
        <v>630</v>
      </c>
      <c r="I693" s="1066">
        <v>630</v>
      </c>
      <c r="J693" s="1059"/>
    </row>
    <row r="694" spans="1:10" s="741" customFormat="1" ht="28.5" customHeight="1">
      <c r="A694" s="1055" t="s">
        <v>140</v>
      </c>
      <c r="B694" s="991" t="s">
        <v>1820</v>
      </c>
      <c r="C694" s="991" t="s">
        <v>5210</v>
      </c>
      <c r="D694" s="1055" t="s">
        <v>2920</v>
      </c>
      <c r="E694" s="991" t="s">
        <v>3052</v>
      </c>
      <c r="F694" s="1056">
        <v>910</v>
      </c>
      <c r="G694" s="1057" t="s">
        <v>3502</v>
      </c>
      <c r="H694" s="1066">
        <v>146</v>
      </c>
      <c r="I694" s="1066">
        <v>146</v>
      </c>
      <c r="J694" s="1059"/>
    </row>
    <row r="695" spans="1:10" s="741" customFormat="1" ht="28.5" customHeight="1">
      <c r="A695" s="1055" t="s">
        <v>140</v>
      </c>
      <c r="B695" s="991" t="s">
        <v>1820</v>
      </c>
      <c r="C695" s="991" t="s">
        <v>5210</v>
      </c>
      <c r="D695" s="1055" t="s">
        <v>3224</v>
      </c>
      <c r="E695" s="991" t="s">
        <v>2643</v>
      </c>
      <c r="F695" s="1056">
        <v>910</v>
      </c>
      <c r="G695" s="1057" t="s">
        <v>3502</v>
      </c>
      <c r="H695" s="1066">
        <v>339</v>
      </c>
      <c r="I695" s="1066">
        <v>339</v>
      </c>
      <c r="J695" s="1059"/>
    </row>
    <row r="696" spans="1:10" s="741" customFormat="1" ht="28.5" customHeight="1">
      <c r="A696" s="1055" t="s">
        <v>140</v>
      </c>
      <c r="B696" s="991" t="s">
        <v>1820</v>
      </c>
      <c r="C696" s="991" t="s">
        <v>5210</v>
      </c>
      <c r="D696" s="1055" t="s">
        <v>3048</v>
      </c>
      <c r="E696" s="991" t="s">
        <v>3058</v>
      </c>
      <c r="F696" s="1056">
        <v>910</v>
      </c>
      <c r="G696" s="1057" t="s">
        <v>3502</v>
      </c>
      <c r="H696" s="1066">
        <v>750</v>
      </c>
      <c r="I696" s="1066">
        <v>750</v>
      </c>
      <c r="J696" s="1059"/>
    </row>
    <row r="697" spans="1:10" s="741" customFormat="1" ht="28.5" customHeight="1">
      <c r="A697" s="1055" t="s">
        <v>140</v>
      </c>
      <c r="B697" s="991" t="s">
        <v>5211</v>
      </c>
      <c r="C697" s="991" t="s">
        <v>5212</v>
      </c>
      <c r="D697" s="1055" t="s">
        <v>2920</v>
      </c>
      <c r="E697" s="991" t="s">
        <v>3052</v>
      </c>
      <c r="F697" s="1056">
        <v>910</v>
      </c>
      <c r="G697" s="1057" t="s">
        <v>3502</v>
      </c>
      <c r="H697" s="1066">
        <v>164</v>
      </c>
      <c r="I697" s="1066">
        <v>164</v>
      </c>
      <c r="J697" s="1059"/>
    </row>
    <row r="698" spans="1:10" s="741" customFormat="1" ht="28.5" customHeight="1">
      <c r="A698" s="1055" t="s">
        <v>140</v>
      </c>
      <c r="B698" s="991" t="s">
        <v>5211</v>
      </c>
      <c r="C698" s="991" t="s">
        <v>5212</v>
      </c>
      <c r="D698" s="1055" t="s">
        <v>3224</v>
      </c>
      <c r="E698" s="991" t="s">
        <v>2643</v>
      </c>
      <c r="F698" s="1056">
        <v>910</v>
      </c>
      <c r="G698" s="1057" t="s">
        <v>3502</v>
      </c>
      <c r="H698" s="1066">
        <v>351</v>
      </c>
      <c r="I698" s="1066">
        <v>351</v>
      </c>
      <c r="J698" s="1059"/>
    </row>
    <row r="699" spans="1:10" s="741" customFormat="1" ht="28.5" customHeight="1">
      <c r="A699" s="1055" t="s">
        <v>140</v>
      </c>
      <c r="B699" s="991" t="s">
        <v>5211</v>
      </c>
      <c r="C699" s="991" t="s">
        <v>5212</v>
      </c>
      <c r="D699" s="1055" t="s">
        <v>3048</v>
      </c>
      <c r="E699" s="991" t="s">
        <v>3058</v>
      </c>
      <c r="F699" s="1056">
        <v>910</v>
      </c>
      <c r="G699" s="1057" t="s">
        <v>3502</v>
      </c>
      <c r="H699" s="1066">
        <v>878</v>
      </c>
      <c r="I699" s="1066">
        <v>878</v>
      </c>
      <c r="J699" s="1059"/>
    </row>
    <row r="700" spans="1:10" s="741" customFormat="1" ht="28.5" customHeight="1">
      <c r="A700" s="1055" t="s">
        <v>140</v>
      </c>
      <c r="B700" s="991" t="s">
        <v>1821</v>
      </c>
      <c r="C700" s="991" t="s">
        <v>5213</v>
      </c>
      <c r="D700" s="1055" t="s">
        <v>2920</v>
      </c>
      <c r="E700" s="991" t="s">
        <v>3052</v>
      </c>
      <c r="F700" s="1056">
        <v>910</v>
      </c>
      <c r="G700" s="1057" t="s">
        <v>3502</v>
      </c>
      <c r="H700" s="1066">
        <v>351</v>
      </c>
      <c r="I700" s="1066">
        <v>351</v>
      </c>
      <c r="J700" s="1059"/>
    </row>
    <row r="701" spans="1:10" s="741" customFormat="1" ht="28.5">
      <c r="A701" s="1055" t="s">
        <v>140</v>
      </c>
      <c r="B701" s="991" t="s">
        <v>1821</v>
      </c>
      <c r="C701" s="991" t="s">
        <v>5213</v>
      </c>
      <c r="D701" s="1055" t="s">
        <v>3224</v>
      </c>
      <c r="E701" s="991" t="s">
        <v>2643</v>
      </c>
      <c r="F701" s="1056">
        <v>910</v>
      </c>
      <c r="G701" s="1057" t="s">
        <v>3502</v>
      </c>
      <c r="H701" s="1066">
        <v>588</v>
      </c>
      <c r="I701" s="1066">
        <v>588</v>
      </c>
      <c r="J701" s="1059"/>
    </row>
    <row r="702" spans="1:10" s="741" customFormat="1" ht="28.5" customHeight="1">
      <c r="A702" s="1055" t="s">
        <v>140</v>
      </c>
      <c r="B702" s="991" t="s">
        <v>1822</v>
      </c>
      <c r="C702" s="991" t="s">
        <v>5214</v>
      </c>
      <c r="D702" s="1055" t="s">
        <v>2920</v>
      </c>
      <c r="E702" s="991" t="s">
        <v>3052</v>
      </c>
      <c r="F702" s="1056">
        <v>910</v>
      </c>
      <c r="G702" s="1057" t="s">
        <v>3502</v>
      </c>
      <c r="H702" s="1066">
        <v>249</v>
      </c>
      <c r="I702" s="1066">
        <v>249</v>
      </c>
      <c r="J702" s="1059"/>
    </row>
    <row r="703" spans="1:10" s="741" customFormat="1" ht="28.5" customHeight="1">
      <c r="A703" s="1055" t="s">
        <v>140</v>
      </c>
      <c r="B703" s="991" t="s">
        <v>1822</v>
      </c>
      <c r="C703" s="991" t="s">
        <v>5214</v>
      </c>
      <c r="D703" s="1055" t="s">
        <v>3048</v>
      </c>
      <c r="E703" s="991" t="s">
        <v>3058</v>
      </c>
      <c r="F703" s="1056">
        <v>910</v>
      </c>
      <c r="G703" s="1057" t="s">
        <v>3502</v>
      </c>
      <c r="H703" s="1066">
        <v>454</v>
      </c>
      <c r="I703" s="1066">
        <v>454</v>
      </c>
      <c r="J703" s="1059"/>
    </row>
    <row r="704" spans="1:10" s="741" customFormat="1" ht="28.5" customHeight="1">
      <c r="A704" s="1055" t="s">
        <v>140</v>
      </c>
      <c r="B704" s="991" t="s">
        <v>1824</v>
      </c>
      <c r="C704" s="991" t="s">
        <v>5216</v>
      </c>
      <c r="D704" s="1055" t="s">
        <v>2920</v>
      </c>
      <c r="E704" s="991" t="s">
        <v>3052</v>
      </c>
      <c r="F704" s="1056">
        <v>910</v>
      </c>
      <c r="G704" s="1057" t="s">
        <v>3502</v>
      </c>
      <c r="H704" s="1066">
        <v>660</v>
      </c>
      <c r="I704" s="1066">
        <v>660</v>
      </c>
      <c r="J704" s="1059"/>
    </row>
    <row r="705" spans="1:10" s="741" customFormat="1" ht="28.5" customHeight="1">
      <c r="A705" s="1055" t="s">
        <v>140</v>
      </c>
      <c r="B705" s="991" t="s">
        <v>1824</v>
      </c>
      <c r="C705" s="991" t="s">
        <v>5216</v>
      </c>
      <c r="D705" s="1055" t="s">
        <v>3048</v>
      </c>
      <c r="E705" s="991" t="s">
        <v>3058</v>
      </c>
      <c r="F705" s="1056">
        <v>910</v>
      </c>
      <c r="G705" s="1057" t="s">
        <v>3502</v>
      </c>
      <c r="H705" s="1066">
        <v>892</v>
      </c>
      <c r="I705" s="1066">
        <v>892</v>
      </c>
      <c r="J705" s="1059"/>
    </row>
    <row r="706" spans="1:10" s="741" customFormat="1" ht="28.5" customHeight="1">
      <c r="A706" s="1055" t="s">
        <v>140</v>
      </c>
      <c r="B706" s="991" t="s">
        <v>1824</v>
      </c>
      <c r="C706" s="991" t="s">
        <v>5216</v>
      </c>
      <c r="D706" s="1055" t="s">
        <v>3051</v>
      </c>
      <c r="E706" s="991" t="s">
        <v>3057</v>
      </c>
      <c r="F706" s="1056">
        <v>910</v>
      </c>
      <c r="G706" s="1057" t="s">
        <v>3502</v>
      </c>
      <c r="H706" s="1066">
        <v>1463</v>
      </c>
      <c r="I706" s="1066">
        <v>1463</v>
      </c>
      <c r="J706" s="1059"/>
    </row>
    <row r="707" spans="1:10" s="741" customFormat="1" ht="28.5">
      <c r="A707" s="1055" t="s">
        <v>140</v>
      </c>
      <c r="B707" s="991" t="s">
        <v>1825</v>
      </c>
      <c r="C707" s="991" t="s">
        <v>5217</v>
      </c>
      <c r="D707" s="1055" t="s">
        <v>2920</v>
      </c>
      <c r="E707" s="991" t="s">
        <v>3052</v>
      </c>
      <c r="F707" s="1056">
        <v>910</v>
      </c>
      <c r="G707" s="1057" t="s">
        <v>3502</v>
      </c>
      <c r="H707" s="1066">
        <v>200</v>
      </c>
      <c r="I707" s="1066">
        <v>200</v>
      </c>
      <c r="J707" s="1059"/>
    </row>
    <row r="708" spans="1:10" s="741" customFormat="1" ht="28.5">
      <c r="A708" s="1055" t="s">
        <v>140</v>
      </c>
      <c r="B708" s="991" t="s">
        <v>1825</v>
      </c>
      <c r="C708" s="991" t="s">
        <v>5217</v>
      </c>
      <c r="D708" s="1055" t="s">
        <v>3224</v>
      </c>
      <c r="E708" s="991" t="s">
        <v>2643</v>
      </c>
      <c r="F708" s="1056">
        <v>910</v>
      </c>
      <c r="G708" s="1057" t="s">
        <v>3502</v>
      </c>
      <c r="H708" s="1066">
        <v>272</v>
      </c>
      <c r="I708" s="1066">
        <v>272</v>
      </c>
      <c r="J708" s="1059"/>
    </row>
    <row r="709" spans="1:10" s="741" customFormat="1" ht="28.5" customHeight="1">
      <c r="A709" s="1055" t="s">
        <v>140</v>
      </c>
      <c r="B709" s="991" t="s">
        <v>1467</v>
      </c>
      <c r="C709" s="991" t="s">
        <v>1468</v>
      </c>
      <c r="D709" s="1055" t="s">
        <v>2920</v>
      </c>
      <c r="E709" s="991" t="s">
        <v>3052</v>
      </c>
      <c r="F709" s="1056">
        <v>910</v>
      </c>
      <c r="G709" s="1057" t="s">
        <v>3502</v>
      </c>
      <c r="H709" s="1066">
        <v>146</v>
      </c>
      <c r="I709" s="1066">
        <v>146</v>
      </c>
      <c r="J709" s="1059"/>
    </row>
    <row r="710" spans="1:10" s="741" customFormat="1" ht="28.5" customHeight="1">
      <c r="A710" s="1055" t="s">
        <v>140</v>
      </c>
      <c r="B710" s="991" t="s">
        <v>1826</v>
      </c>
      <c r="C710" s="991" t="s">
        <v>1827</v>
      </c>
      <c r="D710" s="1055" t="s">
        <v>2920</v>
      </c>
      <c r="E710" s="991" t="s">
        <v>3052</v>
      </c>
      <c r="F710" s="1056">
        <v>910</v>
      </c>
      <c r="G710" s="1057" t="s">
        <v>3502</v>
      </c>
      <c r="H710" s="1066">
        <v>236</v>
      </c>
      <c r="I710" s="1066">
        <v>236</v>
      </c>
      <c r="J710" s="1073"/>
    </row>
    <row r="711" spans="1:10" s="741" customFormat="1" ht="28.5" customHeight="1">
      <c r="A711" s="1055" t="s">
        <v>140</v>
      </c>
      <c r="B711" s="991" t="s">
        <v>1826</v>
      </c>
      <c r="C711" s="991" t="s">
        <v>1827</v>
      </c>
      <c r="D711" s="1055" t="s">
        <v>3224</v>
      </c>
      <c r="E711" s="991" t="s">
        <v>2643</v>
      </c>
      <c r="F711" s="1056">
        <v>910</v>
      </c>
      <c r="G711" s="1057" t="s">
        <v>3502</v>
      </c>
      <c r="H711" s="1066">
        <v>309</v>
      </c>
      <c r="I711" s="1066">
        <v>309</v>
      </c>
      <c r="J711" s="1073"/>
    </row>
    <row r="712" spans="1:10" s="741" customFormat="1" ht="28.5" customHeight="1">
      <c r="A712" s="1055" t="s">
        <v>140</v>
      </c>
      <c r="B712" s="991" t="s">
        <v>1826</v>
      </c>
      <c r="C712" s="991" t="s">
        <v>1827</v>
      </c>
      <c r="D712" s="1055" t="s">
        <v>3048</v>
      </c>
      <c r="E712" s="991" t="s">
        <v>3058</v>
      </c>
      <c r="F712" s="1056">
        <v>910</v>
      </c>
      <c r="G712" s="1057" t="s">
        <v>3502</v>
      </c>
      <c r="H712" s="1066">
        <v>539</v>
      </c>
      <c r="I712" s="1066">
        <v>539</v>
      </c>
      <c r="J712" s="1073"/>
    </row>
    <row r="713" spans="1:10" s="741" customFormat="1" ht="28.5" customHeight="1">
      <c r="A713" s="1055" t="s">
        <v>140</v>
      </c>
      <c r="B713" s="991" t="s">
        <v>1829</v>
      </c>
      <c r="C713" s="991" t="s">
        <v>5219</v>
      </c>
      <c r="D713" s="1055" t="s">
        <v>2920</v>
      </c>
      <c r="E713" s="991" t="s">
        <v>3052</v>
      </c>
      <c r="F713" s="1056">
        <v>910</v>
      </c>
      <c r="G713" s="1057" t="s">
        <v>3502</v>
      </c>
      <c r="H713" s="1066">
        <v>109</v>
      </c>
      <c r="I713" s="1066">
        <v>109</v>
      </c>
      <c r="J713" s="1059"/>
    </row>
    <row r="714" spans="1:10" s="741" customFormat="1" ht="28.5" customHeight="1">
      <c r="A714" s="1055" t="s">
        <v>140</v>
      </c>
      <c r="B714" s="991" t="s">
        <v>1830</v>
      </c>
      <c r="C714" s="991" t="s">
        <v>1831</v>
      </c>
      <c r="D714" s="1055" t="s">
        <v>2920</v>
      </c>
      <c r="E714" s="991" t="s">
        <v>3052</v>
      </c>
      <c r="F714" s="1056">
        <v>910</v>
      </c>
      <c r="G714" s="1057" t="s">
        <v>3502</v>
      </c>
      <c r="H714" s="1066">
        <v>169</v>
      </c>
      <c r="I714" s="1066">
        <v>169</v>
      </c>
      <c r="J714" s="1059"/>
    </row>
    <row r="715" spans="1:10" s="741" customFormat="1" ht="28.5" customHeight="1">
      <c r="A715" s="1055" t="s">
        <v>140</v>
      </c>
      <c r="B715" s="991" t="s">
        <v>1832</v>
      </c>
      <c r="C715" s="991" t="s">
        <v>5220</v>
      </c>
      <c r="D715" s="1055" t="s">
        <v>2920</v>
      </c>
      <c r="E715" s="991" t="s">
        <v>3052</v>
      </c>
      <c r="F715" s="1056">
        <v>910</v>
      </c>
      <c r="G715" s="1057" t="s">
        <v>3502</v>
      </c>
      <c r="H715" s="1066">
        <v>558</v>
      </c>
      <c r="I715" s="1066">
        <v>558</v>
      </c>
      <c r="J715" s="1059"/>
    </row>
    <row r="716" spans="1:10" s="741" customFormat="1" ht="28.5" customHeight="1">
      <c r="A716" s="1055" t="s">
        <v>140</v>
      </c>
      <c r="B716" s="991" t="s">
        <v>1832</v>
      </c>
      <c r="C716" s="991" t="s">
        <v>5220</v>
      </c>
      <c r="D716" s="1055" t="s">
        <v>3224</v>
      </c>
      <c r="E716" s="991" t="s">
        <v>2643</v>
      </c>
      <c r="F716" s="1056">
        <v>910</v>
      </c>
      <c r="G716" s="1057" t="s">
        <v>3502</v>
      </c>
      <c r="H716" s="1066">
        <v>630</v>
      </c>
      <c r="I716" s="1066">
        <v>630</v>
      </c>
      <c r="J716" s="1059"/>
    </row>
    <row r="717" spans="1:10" s="741" customFormat="1" ht="28.5" customHeight="1">
      <c r="A717" s="1055" t="s">
        <v>140</v>
      </c>
      <c r="B717" s="991" t="s">
        <v>1832</v>
      </c>
      <c r="C717" s="991" t="s">
        <v>5220</v>
      </c>
      <c r="D717" s="1055" t="s">
        <v>3051</v>
      </c>
      <c r="E717" s="991" t="s">
        <v>3057</v>
      </c>
      <c r="F717" s="1056">
        <v>910</v>
      </c>
      <c r="G717" s="1057" t="s">
        <v>3502</v>
      </c>
      <c r="H717" s="1066">
        <v>860</v>
      </c>
      <c r="I717" s="1066">
        <v>860</v>
      </c>
      <c r="J717" s="1059"/>
    </row>
    <row r="718" spans="1:10" s="741" customFormat="1" ht="28.5" customHeight="1">
      <c r="A718" s="1055" t="s">
        <v>140</v>
      </c>
      <c r="B718" s="991" t="s">
        <v>1833</v>
      </c>
      <c r="C718" s="991" t="s">
        <v>1834</v>
      </c>
      <c r="D718" s="1055" t="s">
        <v>3224</v>
      </c>
      <c r="E718" s="991" t="s">
        <v>2643</v>
      </c>
      <c r="F718" s="1056">
        <v>910</v>
      </c>
      <c r="G718" s="1057" t="s">
        <v>3502</v>
      </c>
      <c r="H718" s="1066">
        <v>38</v>
      </c>
      <c r="I718" s="1066">
        <v>38</v>
      </c>
      <c r="J718" s="1059"/>
    </row>
    <row r="719" spans="1:10" s="741" customFormat="1" ht="28.5" customHeight="1">
      <c r="A719" s="1055" t="s">
        <v>140</v>
      </c>
      <c r="B719" s="991" t="s">
        <v>1835</v>
      </c>
      <c r="C719" s="991" t="s">
        <v>5223</v>
      </c>
      <c r="D719" s="1055" t="s">
        <v>2920</v>
      </c>
      <c r="E719" s="991" t="s">
        <v>3052</v>
      </c>
      <c r="F719" s="1056">
        <v>910</v>
      </c>
      <c r="G719" s="1057" t="s">
        <v>3502</v>
      </c>
      <c r="H719" s="1066">
        <v>175</v>
      </c>
      <c r="I719" s="1066">
        <v>175</v>
      </c>
      <c r="J719" s="1059"/>
    </row>
    <row r="720" spans="1:10" s="741" customFormat="1" ht="28.5" customHeight="1">
      <c r="A720" s="1055" t="s">
        <v>140</v>
      </c>
      <c r="B720" s="991" t="s">
        <v>1835</v>
      </c>
      <c r="C720" s="991" t="s">
        <v>5223</v>
      </c>
      <c r="D720" s="1055" t="s">
        <v>3224</v>
      </c>
      <c r="E720" s="991" t="s">
        <v>2643</v>
      </c>
      <c r="F720" s="1056">
        <v>910</v>
      </c>
      <c r="G720" s="1057" t="s">
        <v>3502</v>
      </c>
      <c r="H720" s="1066">
        <v>249</v>
      </c>
      <c r="I720" s="1066">
        <v>249</v>
      </c>
      <c r="J720" s="1059"/>
    </row>
    <row r="721" spans="1:10" s="741" customFormat="1" ht="28.5" customHeight="1">
      <c r="A721" s="1055" t="s">
        <v>140</v>
      </c>
      <c r="B721" s="991" t="s">
        <v>1835</v>
      </c>
      <c r="C721" s="991" t="s">
        <v>5223</v>
      </c>
      <c r="D721" s="1055" t="s">
        <v>3048</v>
      </c>
      <c r="E721" s="991" t="s">
        <v>3058</v>
      </c>
      <c r="F721" s="1056">
        <v>910</v>
      </c>
      <c r="G721" s="1057" t="s">
        <v>3502</v>
      </c>
      <c r="H721" s="1066">
        <v>496</v>
      </c>
      <c r="I721" s="1066">
        <v>496</v>
      </c>
      <c r="J721" s="1059"/>
    </row>
    <row r="722" spans="1:10" s="741" customFormat="1" ht="28.5" customHeight="1">
      <c r="A722" s="1055" t="s">
        <v>140</v>
      </c>
      <c r="B722" s="991" t="s">
        <v>1836</v>
      </c>
      <c r="C722" s="991" t="s">
        <v>1837</v>
      </c>
      <c r="D722" s="1055" t="s">
        <v>2920</v>
      </c>
      <c r="E722" s="991" t="s">
        <v>3052</v>
      </c>
      <c r="F722" s="1056">
        <v>910</v>
      </c>
      <c r="G722" s="1057" t="s">
        <v>3502</v>
      </c>
      <c r="H722" s="1066">
        <v>164</v>
      </c>
      <c r="I722" s="1066">
        <v>164</v>
      </c>
      <c r="J722" s="1059"/>
    </row>
    <row r="723" spans="1:10" s="741" customFormat="1" ht="28.5" customHeight="1">
      <c r="A723" s="1055" t="s">
        <v>140</v>
      </c>
      <c r="B723" s="991" t="s">
        <v>1836</v>
      </c>
      <c r="C723" s="991" t="s">
        <v>1837</v>
      </c>
      <c r="D723" s="1055" t="s">
        <v>3224</v>
      </c>
      <c r="E723" s="991" t="s">
        <v>2643</v>
      </c>
      <c r="F723" s="1056">
        <v>910</v>
      </c>
      <c r="G723" s="1057" t="s">
        <v>3502</v>
      </c>
      <c r="H723" s="1066">
        <v>242</v>
      </c>
      <c r="I723" s="1066">
        <v>242</v>
      </c>
      <c r="J723" s="1059"/>
    </row>
    <row r="724" spans="1:10" s="741" customFormat="1" ht="28.5" customHeight="1">
      <c r="A724" s="1055" t="s">
        <v>140</v>
      </c>
      <c r="B724" s="991" t="s">
        <v>1836</v>
      </c>
      <c r="C724" s="991" t="s">
        <v>1837</v>
      </c>
      <c r="D724" s="1055" t="s">
        <v>3048</v>
      </c>
      <c r="E724" s="991" t="s">
        <v>3058</v>
      </c>
      <c r="F724" s="1056">
        <v>910</v>
      </c>
      <c r="G724" s="1057" t="s">
        <v>3502</v>
      </c>
      <c r="H724" s="1066">
        <v>496</v>
      </c>
      <c r="I724" s="1066">
        <v>496</v>
      </c>
      <c r="J724" s="1059"/>
    </row>
    <row r="725" spans="1:10" s="741" customFormat="1" ht="28.5" customHeight="1">
      <c r="A725" s="1055" t="s">
        <v>140</v>
      </c>
      <c r="B725" s="991" t="s">
        <v>1838</v>
      </c>
      <c r="C725" s="991" t="s">
        <v>5224</v>
      </c>
      <c r="D725" s="1055" t="s">
        <v>2920</v>
      </c>
      <c r="E725" s="991" t="s">
        <v>3052</v>
      </c>
      <c r="F725" s="1056">
        <v>910</v>
      </c>
      <c r="G725" s="1057" t="s">
        <v>3502</v>
      </c>
      <c r="H725" s="1066">
        <v>314</v>
      </c>
      <c r="I725" s="1066">
        <v>314</v>
      </c>
      <c r="J725" s="1059"/>
    </row>
    <row r="726" spans="1:10" s="741" customFormat="1" ht="28.5" customHeight="1">
      <c r="A726" s="1055" t="s">
        <v>140</v>
      </c>
      <c r="B726" s="991" t="s">
        <v>1840</v>
      </c>
      <c r="C726" s="991" t="s">
        <v>1841</v>
      </c>
      <c r="D726" s="1055" t="s">
        <v>2920</v>
      </c>
      <c r="E726" s="991" t="s">
        <v>3052</v>
      </c>
      <c r="F726" s="1056">
        <v>910</v>
      </c>
      <c r="G726" s="1057" t="s">
        <v>3502</v>
      </c>
      <c r="H726" s="1066">
        <v>117</v>
      </c>
      <c r="I726" s="1066">
        <v>117</v>
      </c>
      <c r="J726" s="1059"/>
    </row>
    <row r="727" spans="1:10" s="741" customFormat="1" ht="28.5" customHeight="1">
      <c r="A727" s="1061" t="s">
        <v>140</v>
      </c>
      <c r="B727" s="992" t="s">
        <v>5558</v>
      </c>
      <c r="C727" s="992" t="s">
        <v>5559</v>
      </c>
      <c r="D727" s="1055" t="s">
        <v>3051</v>
      </c>
      <c r="E727" s="991" t="s">
        <v>3057</v>
      </c>
      <c r="F727" s="1062">
        <v>910</v>
      </c>
      <c r="G727" s="1063" t="s">
        <v>3502</v>
      </c>
      <c r="H727" s="1072">
        <v>1291</v>
      </c>
      <c r="I727" s="1072">
        <v>1291</v>
      </c>
      <c r="J727" s="1059"/>
    </row>
    <row r="728" spans="1:10" s="741" customFormat="1" ht="28.5" customHeight="1">
      <c r="A728" s="1061" t="s">
        <v>140</v>
      </c>
      <c r="B728" s="992" t="s">
        <v>5570</v>
      </c>
      <c r="C728" s="992" t="s">
        <v>5571</v>
      </c>
      <c r="D728" s="1061" t="s">
        <v>3051</v>
      </c>
      <c r="E728" s="992" t="s">
        <v>3057</v>
      </c>
      <c r="F728" s="1062">
        <v>910</v>
      </c>
      <c r="G728" s="1063" t="s">
        <v>3502</v>
      </c>
      <c r="H728" s="1072">
        <v>660</v>
      </c>
      <c r="I728" s="1072">
        <v>660</v>
      </c>
      <c r="J728" s="1059"/>
    </row>
    <row r="729" spans="1:10" s="741" customFormat="1" ht="28.5" customHeight="1">
      <c r="A729" s="1061" t="s">
        <v>140</v>
      </c>
      <c r="B729" s="992" t="s">
        <v>5572</v>
      </c>
      <c r="C729" s="992" t="s">
        <v>5573</v>
      </c>
      <c r="D729" s="1061" t="s">
        <v>3051</v>
      </c>
      <c r="E729" s="992" t="s">
        <v>3057</v>
      </c>
      <c r="F729" s="1062">
        <v>910</v>
      </c>
      <c r="G729" s="1063" t="s">
        <v>3502</v>
      </c>
      <c r="H729" s="1072">
        <v>506</v>
      </c>
      <c r="I729" s="1072">
        <v>506</v>
      </c>
      <c r="J729" s="1059"/>
    </row>
    <row r="730" spans="1:10" s="741" customFormat="1" ht="28.5">
      <c r="A730" s="1061" t="s">
        <v>140</v>
      </c>
      <c r="B730" s="992" t="s">
        <v>5574</v>
      </c>
      <c r="C730" s="992" t="s">
        <v>5575</v>
      </c>
      <c r="D730" s="1061" t="s">
        <v>3051</v>
      </c>
      <c r="E730" s="992" t="s">
        <v>3057</v>
      </c>
      <c r="F730" s="1062">
        <v>910</v>
      </c>
      <c r="G730" s="1063" t="s">
        <v>3502</v>
      </c>
      <c r="H730" s="1072">
        <v>556</v>
      </c>
      <c r="I730" s="1072">
        <v>556</v>
      </c>
      <c r="J730" s="1059"/>
    </row>
    <row r="731" spans="1:10" s="741" customFormat="1" ht="28.5" customHeight="1">
      <c r="A731" s="1061" t="s">
        <v>140</v>
      </c>
      <c r="B731" s="992" t="s">
        <v>1823</v>
      </c>
      <c r="C731" s="992" t="s">
        <v>5215</v>
      </c>
      <c r="D731" s="1061" t="s">
        <v>2920</v>
      </c>
      <c r="E731" s="992" t="s">
        <v>3052</v>
      </c>
      <c r="F731" s="1062">
        <v>910</v>
      </c>
      <c r="G731" s="1063" t="s">
        <v>3502</v>
      </c>
      <c r="H731" s="1072">
        <v>3318</v>
      </c>
      <c r="I731" s="1072">
        <v>3318</v>
      </c>
      <c r="J731" s="1059"/>
    </row>
    <row r="732" spans="1:10" s="741" customFormat="1" ht="28.5" customHeight="1">
      <c r="A732" s="1055" t="s">
        <v>140</v>
      </c>
      <c r="B732" s="991" t="s">
        <v>5023</v>
      </c>
      <c r="C732" s="991" t="s">
        <v>1685</v>
      </c>
      <c r="D732" s="1055" t="s">
        <v>3048</v>
      </c>
      <c r="E732" s="991" t="s">
        <v>3058</v>
      </c>
      <c r="F732" s="1056">
        <v>910</v>
      </c>
      <c r="G732" s="1057" t="s">
        <v>3502</v>
      </c>
      <c r="H732" s="1066">
        <v>1476</v>
      </c>
      <c r="I732" s="1066">
        <v>1476</v>
      </c>
      <c r="J732" s="1059"/>
    </row>
    <row r="733" spans="1:10" s="741" customFormat="1" ht="28.5" customHeight="1">
      <c r="A733" s="1050" t="s">
        <v>141</v>
      </c>
      <c r="B733" s="1051"/>
      <c r="C733" s="1052" t="s">
        <v>3921</v>
      </c>
      <c r="D733" s="1051"/>
      <c r="E733" s="1051"/>
      <c r="F733" s="1051"/>
      <c r="G733" s="1051"/>
      <c r="H733" s="1051"/>
      <c r="I733" s="1053"/>
      <c r="J733" s="1054"/>
    </row>
    <row r="734" spans="1:10" s="741" customFormat="1" ht="28.5" customHeight="1">
      <c r="A734" s="1055" t="s">
        <v>141</v>
      </c>
      <c r="B734" s="991" t="s">
        <v>1811</v>
      </c>
      <c r="C734" s="991" t="s">
        <v>5203</v>
      </c>
      <c r="D734" s="1055" t="s">
        <v>3049</v>
      </c>
      <c r="E734" s="991" t="s">
        <v>3522</v>
      </c>
      <c r="F734" s="1056">
        <v>910</v>
      </c>
      <c r="G734" s="1057" t="s">
        <v>3502</v>
      </c>
      <c r="H734" s="1066">
        <v>1896</v>
      </c>
      <c r="I734" s="1066">
        <v>1896</v>
      </c>
      <c r="J734" s="1059"/>
    </row>
    <row r="735" spans="1:10" s="741" customFormat="1" ht="28.5" customHeight="1">
      <c r="A735" s="1061" t="s">
        <v>141</v>
      </c>
      <c r="B735" s="992" t="s">
        <v>5542</v>
      </c>
      <c r="C735" s="992" t="s">
        <v>5543</v>
      </c>
      <c r="D735" s="1061" t="s">
        <v>3049</v>
      </c>
      <c r="E735" s="992" t="s">
        <v>3522</v>
      </c>
      <c r="F735" s="1062">
        <v>910</v>
      </c>
      <c r="G735" s="1063" t="s">
        <v>3502</v>
      </c>
      <c r="H735" s="1072">
        <v>1962</v>
      </c>
      <c r="I735" s="1072">
        <v>1962</v>
      </c>
      <c r="J735" s="1059"/>
    </row>
    <row r="736" spans="1:10" s="741" customFormat="1" ht="28.5" customHeight="1">
      <c r="A736" s="1061" t="s">
        <v>141</v>
      </c>
      <c r="B736" s="992" t="s">
        <v>5544</v>
      </c>
      <c r="C736" s="992" t="s">
        <v>5545</v>
      </c>
      <c r="D736" s="1061" t="s">
        <v>3049</v>
      </c>
      <c r="E736" s="992" t="s">
        <v>3522</v>
      </c>
      <c r="F736" s="1062">
        <v>910</v>
      </c>
      <c r="G736" s="1063" t="s">
        <v>3502</v>
      </c>
      <c r="H736" s="1072">
        <v>2189</v>
      </c>
      <c r="I736" s="1072">
        <v>2189</v>
      </c>
      <c r="J736" s="1059"/>
    </row>
    <row r="737" spans="1:10" s="741" customFormat="1" ht="28.5" customHeight="1">
      <c r="A737" s="1061" t="s">
        <v>141</v>
      </c>
      <c r="B737" s="992" t="s">
        <v>5546</v>
      </c>
      <c r="C737" s="992" t="s">
        <v>5547</v>
      </c>
      <c r="D737" s="1061" t="s">
        <v>3049</v>
      </c>
      <c r="E737" s="992" t="s">
        <v>3522</v>
      </c>
      <c r="F737" s="1062">
        <v>910</v>
      </c>
      <c r="G737" s="1063" t="s">
        <v>3502</v>
      </c>
      <c r="H737" s="1072">
        <v>1836</v>
      </c>
      <c r="I737" s="1072">
        <v>1836</v>
      </c>
      <c r="J737" s="1059"/>
    </row>
    <row r="738" spans="1:10" s="741" customFormat="1" ht="28.5" customHeight="1">
      <c r="A738" s="1061" t="s">
        <v>141</v>
      </c>
      <c r="B738" s="992" t="s">
        <v>5548</v>
      </c>
      <c r="C738" s="992" t="s">
        <v>5549</v>
      </c>
      <c r="D738" s="1061" t="s">
        <v>3049</v>
      </c>
      <c r="E738" s="992" t="s">
        <v>3522</v>
      </c>
      <c r="F738" s="1062">
        <v>910</v>
      </c>
      <c r="G738" s="1063" t="s">
        <v>3502</v>
      </c>
      <c r="H738" s="1072">
        <v>1983</v>
      </c>
      <c r="I738" s="1072">
        <v>1983</v>
      </c>
      <c r="J738" s="1059"/>
    </row>
    <row r="739" spans="1:10" ht="28.5" customHeight="1">
      <c r="A739" s="1055" t="s">
        <v>141</v>
      </c>
      <c r="B739" s="991" t="s">
        <v>1817</v>
      </c>
      <c r="C739" s="991" t="s">
        <v>5207</v>
      </c>
      <c r="D739" s="1055" t="s">
        <v>3049</v>
      </c>
      <c r="E739" s="991" t="s">
        <v>3522</v>
      </c>
      <c r="F739" s="1056">
        <v>910</v>
      </c>
      <c r="G739" s="1057" t="s">
        <v>3502</v>
      </c>
      <c r="H739" s="1066">
        <v>4595</v>
      </c>
      <c r="I739" s="1066">
        <v>4595</v>
      </c>
      <c r="J739" s="1090"/>
    </row>
    <row r="740" spans="1:10" s="741" customFormat="1" ht="28.5" customHeight="1">
      <c r="A740" s="1061" t="s">
        <v>141</v>
      </c>
      <c r="B740" s="992" t="s">
        <v>5550</v>
      </c>
      <c r="C740" s="992" t="s">
        <v>5551</v>
      </c>
      <c r="D740" s="1061" t="s">
        <v>3049</v>
      </c>
      <c r="E740" s="992" t="s">
        <v>3522</v>
      </c>
      <c r="F740" s="1062">
        <v>910</v>
      </c>
      <c r="G740" s="1063" t="s">
        <v>3502</v>
      </c>
      <c r="H740" s="1072">
        <v>4575</v>
      </c>
      <c r="I740" s="1072">
        <v>4575</v>
      </c>
      <c r="J740" s="1059"/>
    </row>
    <row r="741" spans="1:10" s="741" customFormat="1" ht="28.5" customHeight="1">
      <c r="A741" s="1061" t="s">
        <v>141</v>
      </c>
      <c r="B741" s="992" t="s">
        <v>5552</v>
      </c>
      <c r="C741" s="992" t="s">
        <v>5553</v>
      </c>
      <c r="D741" s="1061" t="s">
        <v>3049</v>
      </c>
      <c r="E741" s="992" t="s">
        <v>3522</v>
      </c>
      <c r="F741" s="1062">
        <v>910</v>
      </c>
      <c r="G741" s="1063" t="s">
        <v>3502</v>
      </c>
      <c r="H741" s="1072">
        <v>1984</v>
      </c>
      <c r="I741" s="1072">
        <v>1984</v>
      </c>
      <c r="J741" s="1073"/>
    </row>
    <row r="742" spans="1:10" s="741" customFormat="1" ht="28.5" customHeight="1">
      <c r="A742" s="1055" t="s">
        <v>141</v>
      </c>
      <c r="B742" s="991" t="s">
        <v>1819</v>
      </c>
      <c r="C742" s="991" t="s">
        <v>5209</v>
      </c>
      <c r="D742" s="1055" t="s">
        <v>3049</v>
      </c>
      <c r="E742" s="991" t="s">
        <v>3522</v>
      </c>
      <c r="F742" s="1056">
        <v>910</v>
      </c>
      <c r="G742" s="1057" t="s">
        <v>3502</v>
      </c>
      <c r="H742" s="1066">
        <v>1709</v>
      </c>
      <c r="I742" s="1066">
        <v>1709</v>
      </c>
      <c r="J742" s="1073"/>
    </row>
    <row r="743" spans="1:10" s="741" customFormat="1" ht="48" customHeight="1">
      <c r="A743" s="1055" t="s">
        <v>141</v>
      </c>
      <c r="B743" s="991" t="s">
        <v>1826</v>
      </c>
      <c r="C743" s="991" t="s">
        <v>1827</v>
      </c>
      <c r="D743" s="1055" t="s">
        <v>3049</v>
      </c>
      <c r="E743" s="991" t="s">
        <v>3522</v>
      </c>
      <c r="F743" s="1056">
        <v>910</v>
      </c>
      <c r="G743" s="1057" t="s">
        <v>3502</v>
      </c>
      <c r="H743" s="1066">
        <v>1930</v>
      </c>
      <c r="I743" s="1066">
        <v>1930</v>
      </c>
      <c r="J743" s="1073"/>
    </row>
    <row r="744" spans="1:10" s="741" customFormat="1" ht="28.5" customHeight="1">
      <c r="A744" s="1061" t="s">
        <v>141</v>
      </c>
      <c r="B744" s="992" t="s">
        <v>5554</v>
      </c>
      <c r="C744" s="992" t="s">
        <v>5555</v>
      </c>
      <c r="D744" s="1061" t="s">
        <v>3049</v>
      </c>
      <c r="E744" s="992" t="s">
        <v>3522</v>
      </c>
      <c r="F744" s="1062">
        <v>910</v>
      </c>
      <c r="G744" s="1063" t="s">
        <v>3502</v>
      </c>
      <c r="H744" s="1072">
        <v>1529</v>
      </c>
      <c r="I744" s="1072">
        <v>1529</v>
      </c>
      <c r="J744" s="1073"/>
    </row>
    <row r="745" spans="1:10" s="741" customFormat="1" ht="28.5" customHeight="1">
      <c r="A745" s="1055" t="s">
        <v>141</v>
      </c>
      <c r="B745" s="991" t="s">
        <v>1832</v>
      </c>
      <c r="C745" s="991" t="s">
        <v>5220</v>
      </c>
      <c r="D745" s="1055" t="s">
        <v>3049</v>
      </c>
      <c r="E745" s="991" t="s">
        <v>3522</v>
      </c>
      <c r="F745" s="1056">
        <v>910</v>
      </c>
      <c r="G745" s="1057" t="s">
        <v>3502</v>
      </c>
      <c r="H745" s="1066">
        <v>2229</v>
      </c>
      <c r="I745" s="1066">
        <v>2229</v>
      </c>
      <c r="J745" s="1059"/>
    </row>
    <row r="746" spans="1:10" s="741" customFormat="1" ht="42.75">
      <c r="A746" s="1055" t="s">
        <v>141</v>
      </c>
      <c r="B746" s="991" t="s">
        <v>1833</v>
      </c>
      <c r="C746" s="991" t="s">
        <v>1834</v>
      </c>
      <c r="D746" s="1055" t="s">
        <v>3049</v>
      </c>
      <c r="E746" s="991" t="s">
        <v>3522</v>
      </c>
      <c r="F746" s="1056">
        <v>910</v>
      </c>
      <c r="G746" s="1057" t="s">
        <v>3502</v>
      </c>
      <c r="H746" s="1066">
        <v>1435</v>
      </c>
      <c r="I746" s="1066">
        <v>1435</v>
      </c>
      <c r="J746" s="1073"/>
    </row>
    <row r="747" spans="1:10" s="741" customFormat="1" ht="28.5" customHeight="1">
      <c r="A747" s="1055" t="s">
        <v>141</v>
      </c>
      <c r="B747" s="991" t="s">
        <v>1835</v>
      </c>
      <c r="C747" s="991" t="s">
        <v>5223</v>
      </c>
      <c r="D747" s="1055" t="s">
        <v>3049</v>
      </c>
      <c r="E747" s="991" t="s">
        <v>3522</v>
      </c>
      <c r="F747" s="1056">
        <v>910</v>
      </c>
      <c r="G747" s="1057" t="s">
        <v>3502</v>
      </c>
      <c r="H747" s="1066">
        <v>1413</v>
      </c>
      <c r="I747" s="1066">
        <v>1413</v>
      </c>
      <c r="J747" s="1073"/>
    </row>
    <row r="748" spans="1:10" s="741" customFormat="1" ht="47.25" customHeight="1">
      <c r="A748" s="1055" t="s">
        <v>141</v>
      </c>
      <c r="B748" s="991" t="s">
        <v>1836</v>
      </c>
      <c r="C748" s="991" t="s">
        <v>1837</v>
      </c>
      <c r="D748" s="1055" t="s">
        <v>3049</v>
      </c>
      <c r="E748" s="991" t="s">
        <v>3522</v>
      </c>
      <c r="F748" s="1056">
        <v>910</v>
      </c>
      <c r="G748" s="1057" t="s">
        <v>3502</v>
      </c>
      <c r="H748" s="1066">
        <v>1044</v>
      </c>
      <c r="I748" s="1066">
        <v>1044</v>
      </c>
      <c r="J748" s="1059"/>
    </row>
    <row r="749" spans="1:10" s="741" customFormat="1" ht="28.5" customHeight="1">
      <c r="A749" s="1055" t="s">
        <v>141</v>
      </c>
      <c r="B749" s="991" t="s">
        <v>1839</v>
      </c>
      <c r="C749" s="991" t="s">
        <v>5225</v>
      </c>
      <c r="D749" s="1055" t="s">
        <v>3224</v>
      </c>
      <c r="E749" s="991" t="s">
        <v>2643</v>
      </c>
      <c r="F749" s="1056">
        <v>910</v>
      </c>
      <c r="G749" s="1057" t="s">
        <v>3502</v>
      </c>
      <c r="H749" s="1066">
        <v>553</v>
      </c>
      <c r="I749" s="1066">
        <v>553</v>
      </c>
      <c r="J749" s="1059"/>
    </row>
    <row r="750" spans="1:10" s="741" customFormat="1" ht="28.5" customHeight="1">
      <c r="A750" s="1055" t="s">
        <v>141</v>
      </c>
      <c r="B750" s="991" t="s">
        <v>1839</v>
      </c>
      <c r="C750" s="991" t="s">
        <v>5225</v>
      </c>
      <c r="D750" s="1055" t="s">
        <v>3049</v>
      </c>
      <c r="E750" s="991" t="s">
        <v>3522</v>
      </c>
      <c r="F750" s="1056">
        <v>910</v>
      </c>
      <c r="G750" s="1057" t="s">
        <v>3502</v>
      </c>
      <c r="H750" s="1066">
        <v>454</v>
      </c>
      <c r="I750" s="1066">
        <v>454</v>
      </c>
      <c r="J750" s="1073"/>
    </row>
    <row r="751" spans="1:10" s="741" customFormat="1" ht="28.5" customHeight="1">
      <c r="A751" s="1061" t="s">
        <v>141</v>
      </c>
      <c r="B751" s="992" t="s">
        <v>5560</v>
      </c>
      <c r="C751" s="992" t="s">
        <v>5561</v>
      </c>
      <c r="D751" s="1061" t="s">
        <v>3049</v>
      </c>
      <c r="E751" s="992" t="s">
        <v>3522</v>
      </c>
      <c r="F751" s="1062">
        <v>910</v>
      </c>
      <c r="G751" s="1063" t="s">
        <v>3502</v>
      </c>
      <c r="H751" s="1072">
        <v>1445</v>
      </c>
      <c r="I751" s="1072">
        <v>1445</v>
      </c>
      <c r="J751" s="1073"/>
    </row>
    <row r="752" spans="1:10" s="741" customFormat="1" ht="28.5" customHeight="1">
      <c r="A752" s="1061" t="s">
        <v>141</v>
      </c>
      <c r="B752" s="992" t="s">
        <v>5562</v>
      </c>
      <c r="C752" s="992" t="s">
        <v>5563</v>
      </c>
      <c r="D752" s="1061" t="s">
        <v>3049</v>
      </c>
      <c r="E752" s="992" t="s">
        <v>3522</v>
      </c>
      <c r="F752" s="1062">
        <v>910</v>
      </c>
      <c r="G752" s="1063" t="s">
        <v>3502</v>
      </c>
      <c r="H752" s="1072">
        <v>1245</v>
      </c>
      <c r="I752" s="1072">
        <v>1245</v>
      </c>
      <c r="J752" s="1059"/>
    </row>
    <row r="753" spans="1:10" s="741" customFormat="1" ht="28.5" customHeight="1">
      <c r="A753" s="1061" t="s">
        <v>141</v>
      </c>
      <c r="B753" s="992" t="s">
        <v>5564</v>
      </c>
      <c r="C753" s="992" t="s">
        <v>5565</v>
      </c>
      <c r="D753" s="1061" t="s">
        <v>3049</v>
      </c>
      <c r="E753" s="992" t="s">
        <v>3522</v>
      </c>
      <c r="F753" s="1062">
        <v>910</v>
      </c>
      <c r="G753" s="1063" t="s">
        <v>3502</v>
      </c>
      <c r="H753" s="1072">
        <v>1689</v>
      </c>
      <c r="I753" s="1072">
        <v>1689</v>
      </c>
      <c r="J753" s="1059"/>
    </row>
    <row r="754" spans="1:10" s="741" customFormat="1" ht="28.5" customHeight="1">
      <c r="A754" s="1055" t="s">
        <v>141</v>
      </c>
      <c r="B754" s="991" t="s">
        <v>6034</v>
      </c>
      <c r="C754" s="991" t="s">
        <v>5860</v>
      </c>
      <c r="D754" s="1055" t="s">
        <v>3049</v>
      </c>
      <c r="E754" s="991" t="s">
        <v>3522</v>
      </c>
      <c r="F754" s="1056">
        <v>910</v>
      </c>
      <c r="G754" s="1055" t="s">
        <v>3894</v>
      </c>
      <c r="H754" s="1066">
        <v>1464</v>
      </c>
      <c r="I754" s="1066">
        <v>1464</v>
      </c>
      <c r="J754" s="1059"/>
    </row>
    <row r="755" spans="1:10" s="741" customFormat="1" ht="28.5" customHeight="1">
      <c r="A755" s="1055" t="s">
        <v>141</v>
      </c>
      <c r="B755" s="991" t="s">
        <v>1818</v>
      </c>
      <c r="C755" s="991" t="s">
        <v>5208</v>
      </c>
      <c r="D755" s="1055" t="s">
        <v>3049</v>
      </c>
      <c r="E755" s="991" t="s">
        <v>3522</v>
      </c>
      <c r="F755" s="1056">
        <v>910</v>
      </c>
      <c r="G755" s="1057" t="s">
        <v>3502</v>
      </c>
      <c r="H755" s="1091">
        <v>2125</v>
      </c>
      <c r="I755" s="1066">
        <v>2125</v>
      </c>
      <c r="J755" s="1059"/>
    </row>
    <row r="756" spans="1:10" s="741" customFormat="1" ht="28.5" customHeight="1">
      <c r="A756" s="1055" t="s">
        <v>141</v>
      </c>
      <c r="B756" s="991" t="s">
        <v>1816</v>
      </c>
      <c r="C756" s="991" t="s">
        <v>5206</v>
      </c>
      <c r="D756" s="1055" t="s">
        <v>3049</v>
      </c>
      <c r="E756" s="991" t="s">
        <v>3522</v>
      </c>
      <c r="F756" s="1056">
        <v>910</v>
      </c>
      <c r="G756" s="1057" t="s">
        <v>3502</v>
      </c>
      <c r="H756" s="1066">
        <v>2370</v>
      </c>
      <c r="I756" s="1066">
        <v>2370</v>
      </c>
      <c r="J756" s="1059"/>
    </row>
    <row r="757" spans="1:10" s="741" customFormat="1" ht="28.5" customHeight="1">
      <c r="A757" s="1055" t="s">
        <v>141</v>
      </c>
      <c r="B757" s="991" t="s">
        <v>5556</v>
      </c>
      <c r="C757" s="991" t="s">
        <v>5557</v>
      </c>
      <c r="D757" s="1055" t="s">
        <v>3049</v>
      </c>
      <c r="E757" s="991" t="s">
        <v>3522</v>
      </c>
      <c r="F757" s="1056">
        <v>910</v>
      </c>
      <c r="G757" s="1057" t="s">
        <v>3502</v>
      </c>
      <c r="H757" s="1066">
        <v>1683</v>
      </c>
      <c r="I757" s="1066">
        <v>1683</v>
      </c>
      <c r="J757" s="1073"/>
    </row>
    <row r="758" spans="1:10" s="741" customFormat="1" ht="28.5" customHeight="1">
      <c r="A758" s="1061" t="s">
        <v>141</v>
      </c>
      <c r="B758" s="992" t="s">
        <v>5532</v>
      </c>
      <c r="C758" s="992" t="s">
        <v>5533</v>
      </c>
      <c r="D758" s="1061" t="s">
        <v>3049</v>
      </c>
      <c r="E758" s="992" t="s">
        <v>3522</v>
      </c>
      <c r="F758" s="1062">
        <v>910</v>
      </c>
      <c r="G758" s="1063" t="s">
        <v>3502</v>
      </c>
      <c r="H758" s="1072">
        <v>1658</v>
      </c>
      <c r="I758" s="1072">
        <v>1658</v>
      </c>
      <c r="J758" s="1073"/>
    </row>
    <row r="759" spans="1:10" s="741" customFormat="1" ht="28.5" customHeight="1">
      <c r="A759" s="1061" t="s">
        <v>141</v>
      </c>
      <c r="B759" s="992" t="s">
        <v>5538</v>
      </c>
      <c r="C759" s="992" t="s">
        <v>5539</v>
      </c>
      <c r="D759" s="1061" t="s">
        <v>3049</v>
      </c>
      <c r="E759" s="992" t="s">
        <v>3522</v>
      </c>
      <c r="F759" s="1062">
        <v>910</v>
      </c>
      <c r="G759" s="1063" t="s">
        <v>3502</v>
      </c>
      <c r="H759" s="1072">
        <v>1858</v>
      </c>
      <c r="I759" s="1072">
        <v>1858</v>
      </c>
      <c r="J759" s="1073"/>
    </row>
    <row r="760" spans="1:10" s="741" customFormat="1" ht="28.5" customHeight="1">
      <c r="A760" s="1061" t="s">
        <v>141</v>
      </c>
      <c r="B760" s="992" t="s">
        <v>5540</v>
      </c>
      <c r="C760" s="992" t="s">
        <v>5541</v>
      </c>
      <c r="D760" s="1061" t="s">
        <v>3049</v>
      </c>
      <c r="E760" s="992" t="s">
        <v>3522</v>
      </c>
      <c r="F760" s="1062">
        <v>910</v>
      </c>
      <c r="G760" s="1063" t="s">
        <v>3502</v>
      </c>
      <c r="H760" s="1072">
        <v>1701</v>
      </c>
      <c r="I760" s="1072">
        <v>1701</v>
      </c>
      <c r="J760" s="1073"/>
    </row>
    <row r="761" spans="1:10" s="741" customFormat="1" ht="28.5" customHeight="1">
      <c r="A761" s="1055" t="s">
        <v>141</v>
      </c>
      <c r="B761" s="991" t="s">
        <v>1824</v>
      </c>
      <c r="C761" s="991" t="s">
        <v>5216</v>
      </c>
      <c r="D761" s="1055" t="s">
        <v>3049</v>
      </c>
      <c r="E761" s="991" t="s">
        <v>3522</v>
      </c>
      <c r="F761" s="1056">
        <v>910</v>
      </c>
      <c r="G761" s="1057" t="s">
        <v>3502</v>
      </c>
      <c r="H761" s="1066">
        <v>2175</v>
      </c>
      <c r="I761" s="1066">
        <v>2175</v>
      </c>
      <c r="J761" s="1059"/>
    </row>
    <row r="762" spans="1:10" s="741" customFormat="1" ht="28.5" customHeight="1">
      <c r="A762" s="1061" t="s">
        <v>141</v>
      </c>
      <c r="B762" s="992" t="s">
        <v>5973</v>
      </c>
      <c r="C762" s="1092" t="s">
        <v>5861</v>
      </c>
      <c r="D762" s="1055" t="s">
        <v>3049</v>
      </c>
      <c r="E762" s="991" t="s">
        <v>3522</v>
      </c>
      <c r="F762" s="1056">
        <v>910</v>
      </c>
      <c r="G762" s="1057" t="s">
        <v>3502</v>
      </c>
      <c r="H762" s="1072">
        <v>1320</v>
      </c>
      <c r="I762" s="1072">
        <v>1320</v>
      </c>
      <c r="J762" s="1073"/>
    </row>
    <row r="763" spans="1:10" ht="28.5" customHeight="1">
      <c r="A763" s="1061" t="s">
        <v>141</v>
      </c>
      <c r="B763" s="83" t="s">
        <v>5862</v>
      </c>
      <c r="C763" s="83" t="s">
        <v>5863</v>
      </c>
      <c r="D763" s="1055" t="s">
        <v>3049</v>
      </c>
      <c r="E763" s="991" t="s">
        <v>3522</v>
      </c>
      <c r="F763" s="1056">
        <v>910</v>
      </c>
      <c r="G763" s="1057" t="s">
        <v>3502</v>
      </c>
      <c r="H763" s="1072">
        <v>1543</v>
      </c>
      <c r="I763" s="1072">
        <v>1543</v>
      </c>
      <c r="J763" s="1090"/>
    </row>
    <row r="764" spans="1:10" s="741" customFormat="1" ht="28.5" customHeight="1">
      <c r="A764" s="1061" t="s">
        <v>141</v>
      </c>
      <c r="B764" s="1093" t="s">
        <v>5864</v>
      </c>
      <c r="C764" s="1092" t="s">
        <v>5865</v>
      </c>
      <c r="D764" s="1055" t="s">
        <v>3049</v>
      </c>
      <c r="E764" s="991" t="s">
        <v>3522</v>
      </c>
      <c r="F764" s="1056">
        <v>910</v>
      </c>
      <c r="G764" s="1057" t="s">
        <v>3502</v>
      </c>
      <c r="H764" s="1072">
        <v>1185</v>
      </c>
      <c r="I764" s="1072">
        <v>1185</v>
      </c>
      <c r="J764" s="1059"/>
    </row>
    <row r="765" spans="1:10" s="741" customFormat="1" ht="28.5" customHeight="1">
      <c r="A765" s="1061" t="s">
        <v>141</v>
      </c>
      <c r="B765" s="1093" t="s">
        <v>5866</v>
      </c>
      <c r="C765" s="1092" t="s">
        <v>5867</v>
      </c>
      <c r="D765" s="1055" t="s">
        <v>3049</v>
      </c>
      <c r="E765" s="991" t="s">
        <v>3522</v>
      </c>
      <c r="F765" s="1056">
        <v>910</v>
      </c>
      <c r="G765" s="1057" t="s">
        <v>3502</v>
      </c>
      <c r="H765" s="1072">
        <v>1901</v>
      </c>
      <c r="I765" s="1072">
        <v>1901</v>
      </c>
      <c r="J765" s="1059"/>
    </row>
    <row r="766" spans="1:10" s="741" customFormat="1" ht="28.5" customHeight="1">
      <c r="A766" s="1061" t="s">
        <v>141</v>
      </c>
      <c r="B766" s="992" t="s">
        <v>5514</v>
      </c>
      <c r="C766" s="992" t="s">
        <v>5515</v>
      </c>
      <c r="D766" s="1061" t="s">
        <v>3049</v>
      </c>
      <c r="E766" s="992" t="s">
        <v>3522</v>
      </c>
      <c r="F766" s="1062">
        <v>910</v>
      </c>
      <c r="G766" s="1063" t="s">
        <v>3502</v>
      </c>
      <c r="H766" s="1072">
        <v>2170</v>
      </c>
      <c r="I766" s="1072">
        <v>2170</v>
      </c>
      <c r="J766" s="1094"/>
    </row>
    <row r="767" spans="1:10" s="741" customFormat="1" ht="28.5" customHeight="1">
      <c r="A767" s="1055" t="s">
        <v>141</v>
      </c>
      <c r="B767" s="991" t="s">
        <v>1821</v>
      </c>
      <c r="C767" s="991" t="s">
        <v>5213</v>
      </c>
      <c r="D767" s="1055" t="s">
        <v>3049</v>
      </c>
      <c r="E767" s="991" t="s">
        <v>3522</v>
      </c>
      <c r="F767" s="1056">
        <v>910</v>
      </c>
      <c r="G767" s="1057" t="s">
        <v>3502</v>
      </c>
      <c r="H767" s="1066">
        <v>1257</v>
      </c>
      <c r="I767" s="1066">
        <v>1257</v>
      </c>
      <c r="J767" s="1094"/>
    </row>
    <row r="768" spans="1:10" s="741" customFormat="1" ht="28.5" customHeight="1">
      <c r="A768" s="1055" t="s">
        <v>141</v>
      </c>
      <c r="B768" s="991" t="s">
        <v>5221</v>
      </c>
      <c r="C768" s="991" t="s">
        <v>5222</v>
      </c>
      <c r="D768" s="1055" t="s">
        <v>3049</v>
      </c>
      <c r="E768" s="991" t="s">
        <v>3522</v>
      </c>
      <c r="F768" s="1056">
        <v>910</v>
      </c>
      <c r="G768" s="1057" t="s">
        <v>3502</v>
      </c>
      <c r="H768" s="1072">
        <v>1896</v>
      </c>
      <c r="I768" s="1066">
        <v>1896</v>
      </c>
      <c r="J768" s="1059"/>
    </row>
    <row r="769" spans="1:10" s="741" customFormat="1" ht="28.5" customHeight="1">
      <c r="A769" s="1055" t="s">
        <v>141</v>
      </c>
      <c r="B769" s="991" t="s">
        <v>1815</v>
      </c>
      <c r="C769" s="991" t="s">
        <v>5205</v>
      </c>
      <c r="D769" s="1055" t="s">
        <v>3049</v>
      </c>
      <c r="E769" s="991" t="s">
        <v>3522</v>
      </c>
      <c r="F769" s="1056">
        <v>910</v>
      </c>
      <c r="G769" s="1057" t="s">
        <v>3502</v>
      </c>
      <c r="H769" s="1066">
        <v>1464</v>
      </c>
      <c r="I769" s="1066">
        <v>1464</v>
      </c>
      <c r="J769" s="1059"/>
    </row>
    <row r="770" spans="1:10" s="741" customFormat="1" ht="28.5" customHeight="1">
      <c r="A770" s="1055" t="s">
        <v>141</v>
      </c>
      <c r="B770" s="991" t="s">
        <v>1816</v>
      </c>
      <c r="C770" s="991" t="s">
        <v>5206</v>
      </c>
      <c r="D770" s="1055" t="s">
        <v>3049</v>
      </c>
      <c r="E770" s="991" t="s">
        <v>3522</v>
      </c>
      <c r="F770" s="1056">
        <v>910</v>
      </c>
      <c r="G770" s="1057" t="s">
        <v>3502</v>
      </c>
      <c r="H770" s="1066">
        <v>2370</v>
      </c>
      <c r="I770" s="1066">
        <v>2370</v>
      </c>
      <c r="J770" s="1059"/>
    </row>
    <row r="771" spans="1:10" s="741" customFormat="1" ht="28.5" customHeight="1">
      <c r="A771" s="1055" t="s">
        <v>141</v>
      </c>
      <c r="B771" s="991" t="s">
        <v>1818</v>
      </c>
      <c r="C771" s="991" t="s">
        <v>5208</v>
      </c>
      <c r="D771" s="1055" t="s">
        <v>3049</v>
      </c>
      <c r="E771" s="991" t="s">
        <v>3522</v>
      </c>
      <c r="F771" s="1056">
        <v>910</v>
      </c>
      <c r="G771" s="1057" t="s">
        <v>3502</v>
      </c>
      <c r="H771" s="1066">
        <v>2125</v>
      </c>
      <c r="I771" s="1066">
        <v>2125</v>
      </c>
      <c r="J771" s="1059"/>
    </row>
    <row r="772" spans="1:10" s="741" customFormat="1" ht="28.5" customHeight="1">
      <c r="A772" s="1061" t="s">
        <v>141</v>
      </c>
      <c r="B772" s="992" t="s">
        <v>5566</v>
      </c>
      <c r="C772" s="992" t="s">
        <v>5567</v>
      </c>
      <c r="D772" s="1061" t="s">
        <v>3049</v>
      </c>
      <c r="E772" s="992" t="s">
        <v>3522</v>
      </c>
      <c r="F772" s="1062">
        <v>910</v>
      </c>
      <c r="G772" s="1063" t="s">
        <v>3502</v>
      </c>
      <c r="H772" s="1072">
        <v>3079</v>
      </c>
      <c r="I772" s="1072">
        <v>3079</v>
      </c>
      <c r="J772" s="1059"/>
    </row>
    <row r="773" spans="1:10" s="741" customFormat="1" ht="28.5" customHeight="1">
      <c r="A773" s="1050" t="s">
        <v>669</v>
      </c>
      <c r="B773" s="1051"/>
      <c r="C773" s="1052" t="s">
        <v>3922</v>
      </c>
      <c r="D773" s="1051"/>
      <c r="E773" s="1051"/>
      <c r="F773" s="1051"/>
      <c r="G773" s="1051"/>
      <c r="H773" s="1051"/>
      <c r="I773" s="1053"/>
      <c r="J773" s="1054"/>
    </row>
    <row r="774" spans="1:10" s="741" customFormat="1" ht="28.5" customHeight="1">
      <c r="A774" s="1055" t="s">
        <v>669</v>
      </c>
      <c r="B774" s="991" t="s">
        <v>1842</v>
      </c>
      <c r="C774" s="991" t="s">
        <v>3041</v>
      </c>
      <c r="D774" s="1055" t="s">
        <v>3523</v>
      </c>
      <c r="E774" s="991" t="s">
        <v>3524</v>
      </c>
      <c r="F774" s="1056">
        <v>910</v>
      </c>
      <c r="G774" s="1057" t="s">
        <v>3502</v>
      </c>
      <c r="H774" s="1066">
        <v>224</v>
      </c>
      <c r="I774" s="1066">
        <v>224</v>
      </c>
      <c r="J774" s="1059"/>
    </row>
    <row r="775" spans="1:10" s="741" customFormat="1" ht="28.5" customHeight="1">
      <c r="A775" s="1055" t="s">
        <v>669</v>
      </c>
      <c r="B775" s="991" t="s">
        <v>1842</v>
      </c>
      <c r="C775" s="991" t="s">
        <v>3041</v>
      </c>
      <c r="D775" s="1055" t="s">
        <v>3525</v>
      </c>
      <c r="E775" s="991" t="s">
        <v>3526</v>
      </c>
      <c r="F775" s="1056">
        <v>910</v>
      </c>
      <c r="G775" s="1057" t="s">
        <v>3502</v>
      </c>
      <c r="H775" s="1066">
        <v>45</v>
      </c>
      <c r="I775" s="1066">
        <v>45</v>
      </c>
      <c r="J775" s="1059"/>
    </row>
    <row r="776" spans="1:10" s="741" customFormat="1" ht="28.5" customHeight="1">
      <c r="A776" s="1095" t="s">
        <v>669</v>
      </c>
      <c r="B776" s="996" t="s">
        <v>4879</v>
      </c>
      <c r="C776" s="996" t="s">
        <v>1849</v>
      </c>
      <c r="D776" s="1095" t="s">
        <v>3523</v>
      </c>
      <c r="E776" s="996" t="s">
        <v>3524</v>
      </c>
      <c r="F776" s="1056">
        <v>910</v>
      </c>
      <c r="G776" s="1096" t="s">
        <v>3502</v>
      </c>
      <c r="H776" s="1097">
        <v>184</v>
      </c>
      <c r="I776" s="1097">
        <v>184</v>
      </c>
      <c r="J776" s="1059"/>
    </row>
    <row r="777" spans="1:10" s="741" customFormat="1" ht="28.5" customHeight="1">
      <c r="A777" s="1095" t="s">
        <v>669</v>
      </c>
      <c r="B777" s="996" t="s">
        <v>4879</v>
      </c>
      <c r="C777" s="996" t="s">
        <v>1849</v>
      </c>
      <c r="D777" s="1095" t="s">
        <v>3525</v>
      </c>
      <c r="E777" s="996" t="s">
        <v>3526</v>
      </c>
      <c r="F777" s="1056">
        <v>910</v>
      </c>
      <c r="G777" s="1096" t="s">
        <v>3502</v>
      </c>
      <c r="H777" s="1097">
        <v>30</v>
      </c>
      <c r="I777" s="1097">
        <v>30</v>
      </c>
      <c r="J777" s="1059"/>
    </row>
    <row r="778" spans="1:10" s="741" customFormat="1" ht="28.5" customHeight="1">
      <c r="A778" s="1055" t="s">
        <v>669</v>
      </c>
      <c r="B778" s="991" t="s">
        <v>5226</v>
      </c>
      <c r="C778" s="991" t="s">
        <v>3687</v>
      </c>
      <c r="D778" s="1055" t="s">
        <v>3523</v>
      </c>
      <c r="E778" s="991" t="s">
        <v>3524</v>
      </c>
      <c r="F778" s="1056">
        <v>910</v>
      </c>
      <c r="G778" s="1057" t="s">
        <v>3502</v>
      </c>
      <c r="H778" s="1066">
        <v>279</v>
      </c>
      <c r="I778" s="1066">
        <v>279</v>
      </c>
      <c r="J778" s="1059"/>
    </row>
    <row r="779" spans="1:10" s="741" customFormat="1" ht="28.5" customHeight="1">
      <c r="A779" s="1055" t="s">
        <v>669</v>
      </c>
      <c r="B779" s="991" t="s">
        <v>5226</v>
      </c>
      <c r="C779" s="991" t="s">
        <v>3687</v>
      </c>
      <c r="D779" s="1055" t="s">
        <v>3525</v>
      </c>
      <c r="E779" s="991" t="s">
        <v>3526</v>
      </c>
      <c r="F779" s="1056">
        <v>910</v>
      </c>
      <c r="G779" s="1057" t="s">
        <v>3502</v>
      </c>
      <c r="H779" s="1066">
        <v>45</v>
      </c>
      <c r="I779" s="1066">
        <v>45</v>
      </c>
      <c r="J779" s="1059"/>
    </row>
    <row r="780" spans="1:10" s="741" customFormat="1" ht="28.5" customHeight="1">
      <c r="A780" s="1055" t="s">
        <v>669</v>
      </c>
      <c r="B780" s="991" t="s">
        <v>3528</v>
      </c>
      <c r="C780" s="991" t="s">
        <v>3529</v>
      </c>
      <c r="D780" s="1055" t="s">
        <v>3523</v>
      </c>
      <c r="E780" s="991" t="s">
        <v>3524</v>
      </c>
      <c r="F780" s="1056">
        <v>910</v>
      </c>
      <c r="G780" s="1057" t="s">
        <v>3502</v>
      </c>
      <c r="H780" s="1066">
        <v>252</v>
      </c>
      <c r="I780" s="1066">
        <v>252</v>
      </c>
      <c r="J780" s="1059"/>
    </row>
    <row r="781" spans="1:10" s="741" customFormat="1" ht="28.5" customHeight="1">
      <c r="A781" s="1055" t="s">
        <v>669</v>
      </c>
      <c r="B781" s="991" t="s">
        <v>3528</v>
      </c>
      <c r="C781" s="991" t="s">
        <v>3529</v>
      </c>
      <c r="D781" s="1055" t="s">
        <v>3525</v>
      </c>
      <c r="E781" s="991" t="s">
        <v>3526</v>
      </c>
      <c r="F781" s="1056">
        <v>910</v>
      </c>
      <c r="G781" s="1057" t="s">
        <v>3502</v>
      </c>
      <c r="H781" s="1066">
        <v>45</v>
      </c>
      <c r="I781" s="1066">
        <v>45</v>
      </c>
      <c r="J781" s="1059"/>
    </row>
    <row r="782" spans="1:10" s="741" customFormat="1" ht="28.5" customHeight="1">
      <c r="A782" s="1055" t="s">
        <v>669</v>
      </c>
      <c r="B782" s="991" t="s">
        <v>3618</v>
      </c>
      <c r="C782" s="991" t="s">
        <v>3527</v>
      </c>
      <c r="D782" s="1055" t="s">
        <v>3523</v>
      </c>
      <c r="E782" s="991" t="s">
        <v>3524</v>
      </c>
      <c r="F782" s="1056">
        <v>910</v>
      </c>
      <c r="G782" s="1057" t="s">
        <v>3502</v>
      </c>
      <c r="H782" s="1066">
        <v>252</v>
      </c>
      <c r="I782" s="1066">
        <v>252</v>
      </c>
      <c r="J782" s="1059"/>
    </row>
    <row r="783" spans="1:10" s="741" customFormat="1" ht="28.5" customHeight="1">
      <c r="A783" s="1055" t="s">
        <v>669</v>
      </c>
      <c r="B783" s="991" t="s">
        <v>3618</v>
      </c>
      <c r="C783" s="991" t="s">
        <v>3527</v>
      </c>
      <c r="D783" s="1055" t="s">
        <v>3525</v>
      </c>
      <c r="E783" s="991" t="s">
        <v>3526</v>
      </c>
      <c r="F783" s="1056">
        <v>910</v>
      </c>
      <c r="G783" s="1057" t="s">
        <v>3502</v>
      </c>
      <c r="H783" s="1066">
        <v>45</v>
      </c>
      <c r="I783" s="1066">
        <v>45</v>
      </c>
      <c r="J783" s="1059"/>
    </row>
    <row r="784" spans="1:10" s="741" customFormat="1" ht="28.5" customHeight="1">
      <c r="A784" s="1055" t="s">
        <v>669</v>
      </c>
      <c r="B784" s="991" t="s">
        <v>3688</v>
      </c>
      <c r="C784" s="991" t="s">
        <v>3689</v>
      </c>
      <c r="D784" s="1055" t="s">
        <v>3523</v>
      </c>
      <c r="E784" s="991" t="s">
        <v>3524</v>
      </c>
      <c r="F784" s="1056">
        <v>910</v>
      </c>
      <c r="G784" s="1057" t="s">
        <v>3502</v>
      </c>
      <c r="H784" s="1066">
        <v>279</v>
      </c>
      <c r="I784" s="1066">
        <v>279</v>
      </c>
      <c r="J784" s="1059"/>
    </row>
    <row r="785" spans="1:10" s="741" customFormat="1" ht="28.5" customHeight="1">
      <c r="A785" s="1055" t="s">
        <v>669</v>
      </c>
      <c r="B785" s="991" t="s">
        <v>3688</v>
      </c>
      <c r="C785" s="991" t="s">
        <v>3689</v>
      </c>
      <c r="D785" s="1055" t="s">
        <v>3525</v>
      </c>
      <c r="E785" s="991" t="s">
        <v>3526</v>
      </c>
      <c r="F785" s="1056">
        <v>910</v>
      </c>
      <c r="G785" s="1057" t="s">
        <v>3502</v>
      </c>
      <c r="H785" s="1066">
        <v>45</v>
      </c>
      <c r="I785" s="1066">
        <v>45</v>
      </c>
      <c r="J785" s="1059"/>
    </row>
    <row r="786" spans="1:10" s="741" customFormat="1" ht="28.5" customHeight="1">
      <c r="A786" s="1055" t="s">
        <v>669</v>
      </c>
      <c r="B786" s="991" t="s">
        <v>3530</v>
      </c>
      <c r="C786" s="991" t="s">
        <v>3531</v>
      </c>
      <c r="D786" s="1055" t="s">
        <v>3523</v>
      </c>
      <c r="E786" s="991" t="s">
        <v>3524</v>
      </c>
      <c r="F786" s="1056">
        <v>910</v>
      </c>
      <c r="G786" s="1057" t="s">
        <v>3502</v>
      </c>
      <c r="H786" s="1066">
        <v>309</v>
      </c>
      <c r="I786" s="1066">
        <v>309</v>
      </c>
      <c r="J786" s="1059"/>
    </row>
    <row r="787" spans="1:10" s="741" customFormat="1" ht="28.5" customHeight="1">
      <c r="A787" s="1055" t="s">
        <v>669</v>
      </c>
      <c r="B787" s="991" t="s">
        <v>3530</v>
      </c>
      <c r="C787" s="991" t="s">
        <v>3531</v>
      </c>
      <c r="D787" s="1055" t="s">
        <v>3525</v>
      </c>
      <c r="E787" s="991" t="s">
        <v>3526</v>
      </c>
      <c r="F787" s="1056">
        <v>910</v>
      </c>
      <c r="G787" s="1057" t="s">
        <v>3502</v>
      </c>
      <c r="H787" s="1066">
        <v>57</v>
      </c>
      <c r="I787" s="1066">
        <v>57</v>
      </c>
      <c r="J787" s="1059"/>
    </row>
    <row r="788" spans="1:10" s="741" customFormat="1" ht="28.5" customHeight="1">
      <c r="A788" s="1055" t="s">
        <v>669</v>
      </c>
      <c r="B788" s="991" t="s">
        <v>3532</v>
      </c>
      <c r="C788" s="991" t="s">
        <v>3533</v>
      </c>
      <c r="D788" s="1055" t="s">
        <v>3523</v>
      </c>
      <c r="E788" s="991" t="s">
        <v>3524</v>
      </c>
      <c r="F788" s="1056">
        <v>910</v>
      </c>
      <c r="G788" s="1057" t="s">
        <v>3502</v>
      </c>
      <c r="H788" s="1066">
        <v>309</v>
      </c>
      <c r="I788" s="1066">
        <v>309</v>
      </c>
      <c r="J788" s="1059"/>
    </row>
    <row r="789" spans="1:10" s="741" customFormat="1" ht="28.5" customHeight="1">
      <c r="A789" s="1055" t="s">
        <v>669</v>
      </c>
      <c r="B789" s="991" t="s">
        <v>3532</v>
      </c>
      <c r="C789" s="991" t="s">
        <v>3533</v>
      </c>
      <c r="D789" s="1055" t="s">
        <v>3525</v>
      </c>
      <c r="E789" s="991" t="s">
        <v>3526</v>
      </c>
      <c r="F789" s="1056">
        <v>910</v>
      </c>
      <c r="G789" s="1057" t="s">
        <v>3502</v>
      </c>
      <c r="H789" s="1066">
        <v>57</v>
      </c>
      <c r="I789" s="1066">
        <v>57</v>
      </c>
      <c r="J789" s="1059"/>
    </row>
    <row r="790" spans="1:10" s="741" customFormat="1" ht="28.5" customHeight="1">
      <c r="A790" s="1055" t="s">
        <v>669</v>
      </c>
      <c r="B790" s="991" t="s">
        <v>3534</v>
      </c>
      <c r="C790" s="991" t="s">
        <v>3535</v>
      </c>
      <c r="D790" s="1055" t="s">
        <v>3523</v>
      </c>
      <c r="E790" s="991" t="s">
        <v>3524</v>
      </c>
      <c r="F790" s="1056">
        <v>910</v>
      </c>
      <c r="G790" s="1057" t="s">
        <v>3502</v>
      </c>
      <c r="H790" s="1066">
        <v>252</v>
      </c>
      <c r="I790" s="1066">
        <v>252</v>
      </c>
      <c r="J790" s="1059"/>
    </row>
    <row r="791" spans="1:10" s="741" customFormat="1" ht="28.5" customHeight="1">
      <c r="A791" s="1055" t="s">
        <v>669</v>
      </c>
      <c r="B791" s="991" t="s">
        <v>3534</v>
      </c>
      <c r="C791" s="991" t="s">
        <v>3535</v>
      </c>
      <c r="D791" s="1055" t="s">
        <v>3525</v>
      </c>
      <c r="E791" s="991" t="s">
        <v>3526</v>
      </c>
      <c r="F791" s="1056">
        <v>910</v>
      </c>
      <c r="G791" s="1057" t="s">
        <v>3502</v>
      </c>
      <c r="H791" s="1066">
        <v>45</v>
      </c>
      <c r="I791" s="1066">
        <v>45</v>
      </c>
      <c r="J791" s="1059"/>
    </row>
    <row r="792" spans="1:10" s="741" customFormat="1" ht="28.5" customHeight="1">
      <c r="A792" s="1055" t="s">
        <v>669</v>
      </c>
      <c r="B792" s="991" t="s">
        <v>3536</v>
      </c>
      <c r="C792" s="991" t="s">
        <v>3537</v>
      </c>
      <c r="D792" s="1055" t="s">
        <v>3523</v>
      </c>
      <c r="E792" s="991" t="s">
        <v>3524</v>
      </c>
      <c r="F792" s="1056">
        <v>910</v>
      </c>
      <c r="G792" s="1057" t="s">
        <v>3502</v>
      </c>
      <c r="H792" s="1066">
        <v>252</v>
      </c>
      <c r="I792" s="1066">
        <v>252</v>
      </c>
      <c r="J792" s="1059"/>
    </row>
    <row r="793" spans="1:10" s="741" customFormat="1" ht="28.5" customHeight="1">
      <c r="A793" s="1055" t="s">
        <v>669</v>
      </c>
      <c r="B793" s="991" t="s">
        <v>3536</v>
      </c>
      <c r="C793" s="991" t="s">
        <v>3537</v>
      </c>
      <c r="D793" s="1055" t="s">
        <v>3525</v>
      </c>
      <c r="E793" s="991" t="s">
        <v>3526</v>
      </c>
      <c r="F793" s="1056">
        <v>910</v>
      </c>
      <c r="G793" s="1057" t="s">
        <v>3502</v>
      </c>
      <c r="H793" s="1066">
        <v>45</v>
      </c>
      <c r="I793" s="1066">
        <v>45</v>
      </c>
      <c r="J793" s="1059"/>
    </row>
    <row r="794" spans="1:10" s="741" customFormat="1" ht="28.5" customHeight="1">
      <c r="A794" s="1055" t="s">
        <v>669</v>
      </c>
      <c r="B794" s="991" t="s">
        <v>3538</v>
      </c>
      <c r="C794" s="991" t="s">
        <v>3539</v>
      </c>
      <c r="D794" s="1055" t="s">
        <v>3523</v>
      </c>
      <c r="E794" s="991" t="s">
        <v>3524</v>
      </c>
      <c r="F794" s="1056">
        <v>910</v>
      </c>
      <c r="G794" s="1057" t="s">
        <v>3502</v>
      </c>
      <c r="H794" s="1066">
        <v>252</v>
      </c>
      <c r="I794" s="1066">
        <v>252</v>
      </c>
      <c r="J794" s="1059"/>
    </row>
    <row r="795" spans="1:10" s="741" customFormat="1" ht="28.5" customHeight="1">
      <c r="A795" s="1055" t="s">
        <v>669</v>
      </c>
      <c r="B795" s="991" t="s">
        <v>3538</v>
      </c>
      <c r="C795" s="991" t="s">
        <v>3539</v>
      </c>
      <c r="D795" s="1055" t="s">
        <v>3525</v>
      </c>
      <c r="E795" s="991" t="s">
        <v>3526</v>
      </c>
      <c r="F795" s="1056">
        <v>910</v>
      </c>
      <c r="G795" s="1057" t="s">
        <v>3502</v>
      </c>
      <c r="H795" s="1066">
        <v>45</v>
      </c>
      <c r="I795" s="1066">
        <v>45</v>
      </c>
      <c r="J795" s="1059"/>
    </row>
    <row r="796" spans="1:10" s="741" customFormat="1" ht="28.5" customHeight="1">
      <c r="A796" s="1055" t="s">
        <v>669</v>
      </c>
      <c r="B796" s="991" t="s">
        <v>3540</v>
      </c>
      <c r="C796" s="991" t="s">
        <v>3541</v>
      </c>
      <c r="D796" s="1055" t="s">
        <v>3523</v>
      </c>
      <c r="E796" s="991" t="s">
        <v>3524</v>
      </c>
      <c r="F796" s="1056">
        <v>910</v>
      </c>
      <c r="G796" s="1057" t="s">
        <v>3502</v>
      </c>
      <c r="H796" s="1066">
        <v>252</v>
      </c>
      <c r="I796" s="1066">
        <v>252</v>
      </c>
      <c r="J796" s="1059"/>
    </row>
    <row r="797" spans="1:10" s="741" customFormat="1" ht="28.5" customHeight="1">
      <c r="A797" s="1055" t="s">
        <v>669</v>
      </c>
      <c r="B797" s="991" t="s">
        <v>3540</v>
      </c>
      <c r="C797" s="991" t="s">
        <v>3541</v>
      </c>
      <c r="D797" s="1055" t="s">
        <v>3525</v>
      </c>
      <c r="E797" s="991" t="s">
        <v>3526</v>
      </c>
      <c r="F797" s="1056">
        <v>910</v>
      </c>
      <c r="G797" s="1057" t="s">
        <v>3502</v>
      </c>
      <c r="H797" s="1066">
        <v>45</v>
      </c>
      <c r="I797" s="1066">
        <v>45</v>
      </c>
      <c r="J797" s="1059"/>
    </row>
    <row r="798" spans="1:10" s="741" customFormat="1" ht="28.5" customHeight="1">
      <c r="A798" s="1055" t="s">
        <v>669</v>
      </c>
      <c r="B798" s="991" t="s">
        <v>3542</v>
      </c>
      <c r="C798" s="991" t="s">
        <v>3543</v>
      </c>
      <c r="D798" s="1055" t="s">
        <v>3523</v>
      </c>
      <c r="E798" s="991" t="s">
        <v>3524</v>
      </c>
      <c r="F798" s="1056">
        <v>910</v>
      </c>
      <c r="G798" s="1057" t="s">
        <v>3502</v>
      </c>
      <c r="H798" s="1066">
        <v>252</v>
      </c>
      <c r="I798" s="1066">
        <v>252</v>
      </c>
      <c r="J798" s="1059"/>
    </row>
    <row r="799" spans="1:10" s="741" customFormat="1" ht="28.5" customHeight="1">
      <c r="A799" s="1055" t="s">
        <v>669</v>
      </c>
      <c r="B799" s="991" t="s">
        <v>3542</v>
      </c>
      <c r="C799" s="991" t="s">
        <v>3543</v>
      </c>
      <c r="D799" s="1055" t="s">
        <v>3525</v>
      </c>
      <c r="E799" s="991" t="s">
        <v>3526</v>
      </c>
      <c r="F799" s="1056">
        <v>910</v>
      </c>
      <c r="G799" s="1057" t="s">
        <v>3502</v>
      </c>
      <c r="H799" s="1066">
        <v>45</v>
      </c>
      <c r="I799" s="1066">
        <v>45</v>
      </c>
      <c r="J799" s="1059"/>
    </row>
    <row r="800" spans="1:10" s="741" customFormat="1" ht="28.5" customHeight="1">
      <c r="A800" s="1055" t="s">
        <v>669</v>
      </c>
      <c r="B800" s="991" t="s">
        <v>3544</v>
      </c>
      <c r="C800" s="991" t="s">
        <v>3545</v>
      </c>
      <c r="D800" s="1055" t="s">
        <v>3523</v>
      </c>
      <c r="E800" s="991" t="s">
        <v>3524</v>
      </c>
      <c r="F800" s="1056">
        <v>910</v>
      </c>
      <c r="G800" s="1057" t="s">
        <v>3502</v>
      </c>
      <c r="H800" s="1066">
        <v>252</v>
      </c>
      <c r="I800" s="1066">
        <v>252</v>
      </c>
      <c r="J800" s="1059"/>
    </row>
    <row r="801" spans="1:10" s="741" customFormat="1" ht="28.5" customHeight="1">
      <c r="A801" s="1055" t="s">
        <v>669</v>
      </c>
      <c r="B801" s="991" t="s">
        <v>3544</v>
      </c>
      <c r="C801" s="991" t="s">
        <v>3545</v>
      </c>
      <c r="D801" s="1055" t="s">
        <v>3525</v>
      </c>
      <c r="E801" s="991" t="s">
        <v>3526</v>
      </c>
      <c r="F801" s="1056">
        <v>910</v>
      </c>
      <c r="G801" s="1057" t="s">
        <v>3502</v>
      </c>
      <c r="H801" s="1066">
        <v>45</v>
      </c>
      <c r="I801" s="1066">
        <v>45</v>
      </c>
      <c r="J801" s="1059"/>
    </row>
    <row r="802" spans="1:10" s="741" customFormat="1" ht="28.5" customHeight="1">
      <c r="A802" s="1055" t="s">
        <v>669</v>
      </c>
      <c r="B802" s="991" t="s">
        <v>3546</v>
      </c>
      <c r="C802" s="991" t="s">
        <v>3547</v>
      </c>
      <c r="D802" s="1055" t="s">
        <v>3523</v>
      </c>
      <c r="E802" s="991" t="s">
        <v>3524</v>
      </c>
      <c r="F802" s="1056">
        <v>910</v>
      </c>
      <c r="G802" s="1057" t="s">
        <v>3502</v>
      </c>
      <c r="H802" s="1066">
        <v>252</v>
      </c>
      <c r="I802" s="1066">
        <v>252</v>
      </c>
      <c r="J802" s="1059"/>
    </row>
    <row r="803" spans="1:10" s="741" customFormat="1" ht="28.5" customHeight="1">
      <c r="A803" s="1055" t="s">
        <v>669</v>
      </c>
      <c r="B803" s="991" t="s">
        <v>3546</v>
      </c>
      <c r="C803" s="991" t="s">
        <v>3547</v>
      </c>
      <c r="D803" s="1055" t="s">
        <v>3525</v>
      </c>
      <c r="E803" s="991" t="s">
        <v>3526</v>
      </c>
      <c r="F803" s="1056">
        <v>910</v>
      </c>
      <c r="G803" s="1057" t="s">
        <v>3502</v>
      </c>
      <c r="H803" s="1066">
        <v>45</v>
      </c>
      <c r="I803" s="1066">
        <v>45</v>
      </c>
      <c r="J803" s="1059"/>
    </row>
    <row r="804" spans="1:10" s="741" customFormat="1" ht="28.5" customHeight="1">
      <c r="A804" s="1055" t="s">
        <v>669</v>
      </c>
      <c r="B804" s="991" t="s">
        <v>1844</v>
      </c>
      <c r="C804" s="991" t="s">
        <v>1845</v>
      </c>
      <c r="D804" s="1055" t="s">
        <v>3523</v>
      </c>
      <c r="E804" s="991" t="s">
        <v>3524</v>
      </c>
      <c r="F804" s="1056">
        <v>910</v>
      </c>
      <c r="G804" s="1057" t="s">
        <v>3502</v>
      </c>
      <c r="H804" s="1066">
        <v>252</v>
      </c>
      <c r="I804" s="1066">
        <v>252</v>
      </c>
      <c r="J804" s="1059"/>
    </row>
    <row r="805" spans="1:10" s="741" customFormat="1" ht="28.5" customHeight="1">
      <c r="A805" s="1055" t="s">
        <v>669</v>
      </c>
      <c r="B805" s="991" t="s">
        <v>1844</v>
      </c>
      <c r="C805" s="991" t="s">
        <v>1845</v>
      </c>
      <c r="D805" s="1055" t="s">
        <v>3525</v>
      </c>
      <c r="E805" s="991" t="s">
        <v>3526</v>
      </c>
      <c r="F805" s="1056">
        <v>910</v>
      </c>
      <c r="G805" s="1057" t="s">
        <v>3502</v>
      </c>
      <c r="H805" s="1066">
        <v>45</v>
      </c>
      <c r="I805" s="1066">
        <v>45</v>
      </c>
      <c r="J805" s="1059"/>
    </row>
    <row r="806" spans="1:10" s="741" customFormat="1" ht="28.5" customHeight="1">
      <c r="A806" s="1055" t="s">
        <v>669</v>
      </c>
      <c r="B806" s="991" t="s">
        <v>3690</v>
      </c>
      <c r="C806" s="991" t="s">
        <v>3691</v>
      </c>
      <c r="D806" s="1055" t="s">
        <v>3523</v>
      </c>
      <c r="E806" s="991" t="s">
        <v>3524</v>
      </c>
      <c r="F806" s="1056">
        <v>910</v>
      </c>
      <c r="G806" s="1057" t="s">
        <v>3502</v>
      </c>
      <c r="H806" s="1066">
        <v>224</v>
      </c>
      <c r="I806" s="1066">
        <v>224</v>
      </c>
      <c r="J806" s="1059"/>
    </row>
    <row r="807" spans="1:10" s="741" customFormat="1" ht="28.5" customHeight="1">
      <c r="A807" s="1055" t="s">
        <v>669</v>
      </c>
      <c r="B807" s="991" t="s">
        <v>3690</v>
      </c>
      <c r="C807" s="991" t="s">
        <v>3691</v>
      </c>
      <c r="D807" s="1055" t="s">
        <v>3525</v>
      </c>
      <c r="E807" s="991" t="s">
        <v>3526</v>
      </c>
      <c r="F807" s="1056">
        <v>910</v>
      </c>
      <c r="G807" s="1057" t="s">
        <v>3502</v>
      </c>
      <c r="H807" s="1066">
        <v>33</v>
      </c>
      <c r="I807" s="1066">
        <v>33</v>
      </c>
      <c r="J807" s="1059"/>
    </row>
    <row r="808" spans="1:10" s="741" customFormat="1" ht="28.5" customHeight="1">
      <c r="A808" s="1055" t="s">
        <v>669</v>
      </c>
      <c r="B808" s="991" t="s">
        <v>922</v>
      </c>
      <c r="C808" s="991" t="s">
        <v>3042</v>
      </c>
      <c r="D808" s="1055" t="s">
        <v>3523</v>
      </c>
      <c r="E808" s="991" t="s">
        <v>3524</v>
      </c>
      <c r="F808" s="1056">
        <v>910</v>
      </c>
      <c r="G808" s="1057" t="s">
        <v>3502</v>
      </c>
      <c r="H808" s="1066">
        <v>224</v>
      </c>
      <c r="I808" s="1066">
        <v>224</v>
      </c>
      <c r="J808" s="1059"/>
    </row>
    <row r="809" spans="1:10" s="741" customFormat="1" ht="28.5" customHeight="1">
      <c r="A809" s="1055" t="s">
        <v>669</v>
      </c>
      <c r="B809" s="991" t="s">
        <v>922</v>
      </c>
      <c r="C809" s="991" t="s">
        <v>3042</v>
      </c>
      <c r="D809" s="1055" t="s">
        <v>3644</v>
      </c>
      <c r="E809" s="991" t="s">
        <v>3645</v>
      </c>
      <c r="F809" s="1056">
        <v>910</v>
      </c>
      <c r="G809" s="1057" t="s">
        <v>3502</v>
      </c>
      <c r="H809" s="1066">
        <v>414</v>
      </c>
      <c r="I809" s="1066">
        <v>414</v>
      </c>
      <c r="J809" s="1059"/>
    </row>
    <row r="810" spans="1:10" s="741" customFormat="1" ht="28.5" customHeight="1">
      <c r="A810" s="1055" t="s">
        <v>669</v>
      </c>
      <c r="B810" s="991" t="s">
        <v>922</v>
      </c>
      <c r="C810" s="991" t="s">
        <v>3042</v>
      </c>
      <c r="D810" s="1055" t="s">
        <v>3525</v>
      </c>
      <c r="E810" s="991" t="s">
        <v>3526</v>
      </c>
      <c r="F810" s="1056">
        <v>910</v>
      </c>
      <c r="G810" s="1057" t="s">
        <v>3502</v>
      </c>
      <c r="H810" s="1066">
        <v>33</v>
      </c>
      <c r="I810" s="1066">
        <v>33</v>
      </c>
      <c r="J810" s="1059"/>
    </row>
    <row r="811" spans="1:10" s="741" customFormat="1" ht="28.5" customHeight="1">
      <c r="A811" s="1055" t="s">
        <v>669</v>
      </c>
      <c r="B811" s="991" t="s">
        <v>1846</v>
      </c>
      <c r="C811" s="991" t="s">
        <v>3043</v>
      </c>
      <c r="D811" s="1055" t="s">
        <v>3523</v>
      </c>
      <c r="E811" s="991" t="s">
        <v>3524</v>
      </c>
      <c r="F811" s="1056">
        <v>910</v>
      </c>
      <c r="G811" s="1057" t="s">
        <v>3502</v>
      </c>
      <c r="H811" s="1066">
        <v>224</v>
      </c>
      <c r="I811" s="1066">
        <v>224</v>
      </c>
      <c r="J811" s="1059"/>
    </row>
    <row r="812" spans="1:10" s="741" customFormat="1" ht="28.5" customHeight="1">
      <c r="A812" s="1055" t="s">
        <v>669</v>
      </c>
      <c r="B812" s="991" t="s">
        <v>1846</v>
      </c>
      <c r="C812" s="991" t="s">
        <v>3043</v>
      </c>
      <c r="D812" s="1055" t="s">
        <v>3525</v>
      </c>
      <c r="E812" s="991" t="s">
        <v>3526</v>
      </c>
      <c r="F812" s="1056">
        <v>910</v>
      </c>
      <c r="G812" s="1057" t="s">
        <v>3502</v>
      </c>
      <c r="H812" s="1066">
        <v>45</v>
      </c>
      <c r="I812" s="1066">
        <v>45</v>
      </c>
      <c r="J812" s="1059"/>
    </row>
    <row r="813" spans="1:10" s="741" customFormat="1" ht="28.5" customHeight="1">
      <c r="A813" s="1055" t="s">
        <v>669</v>
      </c>
      <c r="B813" s="991" t="s">
        <v>3548</v>
      </c>
      <c r="C813" s="991" t="s">
        <v>3549</v>
      </c>
      <c r="D813" s="1055" t="s">
        <v>3523</v>
      </c>
      <c r="E813" s="991" t="s">
        <v>3524</v>
      </c>
      <c r="F813" s="1056">
        <v>910</v>
      </c>
      <c r="G813" s="1057" t="s">
        <v>3502</v>
      </c>
      <c r="H813" s="1066">
        <v>279</v>
      </c>
      <c r="I813" s="1066">
        <v>279</v>
      </c>
      <c r="J813" s="1059"/>
    </row>
    <row r="814" spans="1:10" s="741" customFormat="1" ht="28.5" customHeight="1">
      <c r="A814" s="1055" t="s">
        <v>669</v>
      </c>
      <c r="B814" s="991" t="s">
        <v>3548</v>
      </c>
      <c r="C814" s="991" t="s">
        <v>3549</v>
      </c>
      <c r="D814" s="1055" t="s">
        <v>3525</v>
      </c>
      <c r="E814" s="991" t="s">
        <v>3526</v>
      </c>
      <c r="F814" s="1056">
        <v>910</v>
      </c>
      <c r="G814" s="1057" t="s">
        <v>3502</v>
      </c>
      <c r="H814" s="1066">
        <v>45</v>
      </c>
      <c r="I814" s="1066">
        <v>45</v>
      </c>
      <c r="J814" s="1059"/>
    </row>
    <row r="815" spans="1:10" s="741" customFormat="1" ht="28.5" customHeight="1">
      <c r="A815" s="1055" t="s">
        <v>669</v>
      </c>
      <c r="B815" s="991" t="s">
        <v>3550</v>
      </c>
      <c r="C815" s="991" t="s">
        <v>3651</v>
      </c>
      <c r="D815" s="1055" t="s">
        <v>3523</v>
      </c>
      <c r="E815" s="991" t="s">
        <v>3524</v>
      </c>
      <c r="F815" s="1056">
        <v>910</v>
      </c>
      <c r="G815" s="1057" t="s">
        <v>3502</v>
      </c>
      <c r="H815" s="1066">
        <v>279</v>
      </c>
      <c r="I815" s="1066">
        <v>279</v>
      </c>
      <c r="J815" s="1059"/>
    </row>
    <row r="816" spans="1:10" s="741" customFormat="1" ht="28.5" customHeight="1">
      <c r="A816" s="1055" t="s">
        <v>669</v>
      </c>
      <c r="B816" s="991" t="s">
        <v>3550</v>
      </c>
      <c r="C816" s="991" t="s">
        <v>3651</v>
      </c>
      <c r="D816" s="1055" t="s">
        <v>3525</v>
      </c>
      <c r="E816" s="991" t="s">
        <v>3526</v>
      </c>
      <c r="F816" s="1056">
        <v>910</v>
      </c>
      <c r="G816" s="1057" t="s">
        <v>3502</v>
      </c>
      <c r="H816" s="1066">
        <v>45</v>
      </c>
      <c r="I816" s="1066">
        <v>45</v>
      </c>
      <c r="J816" s="1059"/>
    </row>
    <row r="817" spans="1:10" s="741" customFormat="1" ht="28.5" customHeight="1">
      <c r="A817" s="1055" t="s">
        <v>669</v>
      </c>
      <c r="B817" s="991" t="s">
        <v>3551</v>
      </c>
      <c r="C817" s="991" t="s">
        <v>3552</v>
      </c>
      <c r="D817" s="1055" t="s">
        <v>3523</v>
      </c>
      <c r="E817" s="991" t="s">
        <v>3524</v>
      </c>
      <c r="F817" s="1056">
        <v>910</v>
      </c>
      <c r="G817" s="1057" t="s">
        <v>3502</v>
      </c>
      <c r="H817" s="1066">
        <v>279</v>
      </c>
      <c r="I817" s="1066">
        <v>279</v>
      </c>
      <c r="J817" s="1059"/>
    </row>
    <row r="818" spans="1:10" s="741" customFormat="1" ht="28.5" customHeight="1">
      <c r="A818" s="1055" t="s">
        <v>669</v>
      </c>
      <c r="B818" s="991" t="s">
        <v>3551</v>
      </c>
      <c r="C818" s="991" t="s">
        <v>3552</v>
      </c>
      <c r="D818" s="1055" t="s">
        <v>3525</v>
      </c>
      <c r="E818" s="991" t="s">
        <v>3526</v>
      </c>
      <c r="F818" s="1056">
        <v>910</v>
      </c>
      <c r="G818" s="1057" t="s">
        <v>3502</v>
      </c>
      <c r="H818" s="1066">
        <v>45</v>
      </c>
      <c r="I818" s="1066">
        <v>45</v>
      </c>
      <c r="J818" s="1094"/>
    </row>
    <row r="819" spans="1:10" ht="28.5" customHeight="1">
      <c r="A819" s="1055" t="s">
        <v>669</v>
      </c>
      <c r="B819" s="991" t="s">
        <v>3553</v>
      </c>
      <c r="C819" s="991" t="s">
        <v>3554</v>
      </c>
      <c r="D819" s="1055" t="s">
        <v>3523</v>
      </c>
      <c r="E819" s="991" t="s">
        <v>3524</v>
      </c>
      <c r="F819" s="1056">
        <v>910</v>
      </c>
      <c r="G819" s="1057" t="s">
        <v>3502</v>
      </c>
      <c r="H819" s="1066">
        <v>309</v>
      </c>
      <c r="I819" s="1066">
        <v>309</v>
      </c>
      <c r="J819" s="1090"/>
    </row>
    <row r="820" spans="1:10" s="741" customFormat="1" ht="51.75" customHeight="1">
      <c r="A820" s="1055" t="s">
        <v>669</v>
      </c>
      <c r="B820" s="991" t="s">
        <v>3553</v>
      </c>
      <c r="C820" s="991" t="s">
        <v>3554</v>
      </c>
      <c r="D820" s="1055" t="s">
        <v>3525</v>
      </c>
      <c r="E820" s="991" t="s">
        <v>3526</v>
      </c>
      <c r="F820" s="1056">
        <v>910</v>
      </c>
      <c r="G820" s="1057" t="s">
        <v>3502</v>
      </c>
      <c r="H820" s="1066">
        <v>57</v>
      </c>
      <c r="I820" s="1066">
        <v>57</v>
      </c>
      <c r="J820" s="1059"/>
    </row>
    <row r="821" spans="1:10" s="741" customFormat="1" ht="28.5" customHeight="1">
      <c r="A821" s="1055" t="s">
        <v>669</v>
      </c>
      <c r="B821" s="991" t="s">
        <v>3555</v>
      </c>
      <c r="C821" s="991" t="s">
        <v>3556</v>
      </c>
      <c r="D821" s="1055" t="s">
        <v>3523</v>
      </c>
      <c r="E821" s="991" t="s">
        <v>3524</v>
      </c>
      <c r="F821" s="1056">
        <v>910</v>
      </c>
      <c r="G821" s="1057" t="s">
        <v>3502</v>
      </c>
      <c r="H821" s="1066">
        <v>279</v>
      </c>
      <c r="I821" s="1066">
        <v>279</v>
      </c>
      <c r="J821" s="1059"/>
    </row>
    <row r="822" spans="1:10" s="741" customFormat="1" ht="28.5" customHeight="1">
      <c r="A822" s="1055" t="s">
        <v>669</v>
      </c>
      <c r="B822" s="991" t="s">
        <v>3555</v>
      </c>
      <c r="C822" s="991" t="s">
        <v>3556</v>
      </c>
      <c r="D822" s="1055" t="s">
        <v>3525</v>
      </c>
      <c r="E822" s="991" t="s">
        <v>3526</v>
      </c>
      <c r="F822" s="1056">
        <v>910</v>
      </c>
      <c r="G822" s="1057" t="s">
        <v>3502</v>
      </c>
      <c r="H822" s="1066">
        <v>45</v>
      </c>
      <c r="I822" s="1066">
        <v>45</v>
      </c>
      <c r="J822" s="1059"/>
    </row>
    <row r="823" spans="1:10" s="741" customFormat="1" ht="28.5" customHeight="1">
      <c r="A823" s="1055" t="s">
        <v>669</v>
      </c>
      <c r="B823" s="991" t="s">
        <v>3557</v>
      </c>
      <c r="C823" s="991" t="s">
        <v>3558</v>
      </c>
      <c r="D823" s="1055" t="s">
        <v>3523</v>
      </c>
      <c r="E823" s="991" t="s">
        <v>3524</v>
      </c>
      <c r="F823" s="1056">
        <v>910</v>
      </c>
      <c r="G823" s="1057" t="s">
        <v>3502</v>
      </c>
      <c r="H823" s="1066">
        <v>279</v>
      </c>
      <c r="I823" s="1066">
        <v>279</v>
      </c>
      <c r="J823" s="1059"/>
    </row>
    <row r="824" spans="1:10" ht="28.5" customHeight="1">
      <c r="A824" s="1055" t="s">
        <v>669</v>
      </c>
      <c r="B824" s="991" t="s">
        <v>3557</v>
      </c>
      <c r="C824" s="991" t="s">
        <v>3558</v>
      </c>
      <c r="D824" s="1055" t="s">
        <v>3525</v>
      </c>
      <c r="E824" s="991" t="s">
        <v>3526</v>
      </c>
      <c r="F824" s="1056">
        <v>910</v>
      </c>
      <c r="G824" s="1057" t="s">
        <v>3502</v>
      </c>
      <c r="H824" s="1066">
        <v>45</v>
      </c>
      <c r="I824" s="1066">
        <v>45</v>
      </c>
      <c r="J824" s="1090"/>
    </row>
    <row r="825" spans="1:10" s="741" customFormat="1" ht="28.5" customHeight="1">
      <c r="A825" s="1055" t="s">
        <v>669</v>
      </c>
      <c r="B825" s="991" t="s">
        <v>3559</v>
      </c>
      <c r="C825" s="991" t="s">
        <v>3560</v>
      </c>
      <c r="D825" s="1055" t="s">
        <v>3523</v>
      </c>
      <c r="E825" s="991" t="s">
        <v>3524</v>
      </c>
      <c r="F825" s="1056">
        <v>910</v>
      </c>
      <c r="G825" s="1057" t="s">
        <v>3502</v>
      </c>
      <c r="H825" s="1066">
        <v>224</v>
      </c>
      <c r="I825" s="1066">
        <v>224</v>
      </c>
      <c r="J825" s="1059"/>
    </row>
    <row r="826" spans="1:10" s="741" customFormat="1" ht="28.5" customHeight="1">
      <c r="A826" s="1055" t="s">
        <v>669</v>
      </c>
      <c r="B826" s="991" t="s">
        <v>3559</v>
      </c>
      <c r="C826" s="991" t="s">
        <v>3560</v>
      </c>
      <c r="D826" s="1055" t="s">
        <v>3525</v>
      </c>
      <c r="E826" s="991" t="s">
        <v>3526</v>
      </c>
      <c r="F826" s="1056">
        <v>910</v>
      </c>
      <c r="G826" s="1057" t="s">
        <v>3502</v>
      </c>
      <c r="H826" s="1066">
        <v>33</v>
      </c>
      <c r="I826" s="1066">
        <v>33</v>
      </c>
      <c r="J826" s="1059"/>
    </row>
    <row r="827" spans="1:10" s="741" customFormat="1" ht="28.5" customHeight="1">
      <c r="A827" s="1055" t="s">
        <v>669</v>
      </c>
      <c r="B827" s="991" t="s">
        <v>3692</v>
      </c>
      <c r="C827" s="991" t="s">
        <v>3693</v>
      </c>
      <c r="D827" s="1055" t="s">
        <v>3523</v>
      </c>
      <c r="E827" s="991" t="s">
        <v>3524</v>
      </c>
      <c r="F827" s="1056">
        <v>910</v>
      </c>
      <c r="G827" s="1057" t="s">
        <v>3502</v>
      </c>
      <c r="H827" s="1066">
        <v>279</v>
      </c>
      <c r="I827" s="1066">
        <v>279</v>
      </c>
      <c r="J827" s="1059"/>
    </row>
    <row r="828" spans="1:10" s="741" customFormat="1" ht="28.5" customHeight="1">
      <c r="A828" s="1095" t="s">
        <v>669</v>
      </c>
      <c r="B828" s="996" t="s">
        <v>3692</v>
      </c>
      <c r="C828" s="996" t="s">
        <v>3693</v>
      </c>
      <c r="D828" s="1095" t="s">
        <v>3525</v>
      </c>
      <c r="E828" s="996" t="s">
        <v>3526</v>
      </c>
      <c r="F828" s="1056">
        <v>910</v>
      </c>
      <c r="G828" s="1096" t="s">
        <v>3502</v>
      </c>
      <c r="H828" s="1097">
        <v>45</v>
      </c>
      <c r="I828" s="1097">
        <v>45</v>
      </c>
      <c r="J828" s="1059"/>
    </row>
    <row r="829" spans="1:10" ht="28.5" customHeight="1">
      <c r="A829" s="1050" t="s">
        <v>3646</v>
      </c>
      <c r="B829" s="1051"/>
      <c r="C829" s="1052" t="s">
        <v>3923</v>
      </c>
      <c r="D829" s="1051"/>
      <c r="E829" s="1051"/>
      <c r="F829" s="1051"/>
      <c r="G829" s="1051"/>
      <c r="H829" s="1051"/>
      <c r="I829" s="1053"/>
      <c r="J829" s="1054"/>
    </row>
    <row r="830" spans="1:10" s="741" customFormat="1" ht="28.5" customHeight="1">
      <c r="A830" s="1055" t="s">
        <v>3646</v>
      </c>
      <c r="B830" s="991" t="s">
        <v>5227</v>
      </c>
      <c r="C830" s="991" t="s">
        <v>1847</v>
      </c>
      <c r="D830" s="1055" t="s">
        <v>3619</v>
      </c>
      <c r="E830" s="991" t="s">
        <v>3647</v>
      </c>
      <c r="F830" s="1056">
        <v>910</v>
      </c>
      <c r="G830" s="1057" t="s">
        <v>3502</v>
      </c>
      <c r="H830" s="1066">
        <v>314</v>
      </c>
      <c r="I830" s="1066">
        <v>314</v>
      </c>
      <c r="J830" s="1059"/>
    </row>
    <row r="831" spans="1:10" s="741" customFormat="1" ht="28.5" customHeight="1">
      <c r="A831" s="1055" t="s">
        <v>3646</v>
      </c>
      <c r="B831" s="991" t="s">
        <v>5227</v>
      </c>
      <c r="C831" s="991" t="s">
        <v>1847</v>
      </c>
      <c r="D831" s="1055" t="s">
        <v>3648</v>
      </c>
      <c r="E831" s="991" t="s">
        <v>3649</v>
      </c>
      <c r="F831" s="1056">
        <v>910</v>
      </c>
      <c r="G831" s="1057" t="s">
        <v>3502</v>
      </c>
      <c r="H831" s="1066">
        <v>127</v>
      </c>
      <c r="I831" s="1066">
        <v>127</v>
      </c>
      <c r="J831" s="1059"/>
    </row>
    <row r="832" spans="1:10" s="741" customFormat="1" ht="28.5" customHeight="1">
      <c r="A832" s="1055" t="s">
        <v>3646</v>
      </c>
      <c r="B832" s="991" t="s">
        <v>5228</v>
      </c>
      <c r="C832" s="991" t="s">
        <v>1848</v>
      </c>
      <c r="D832" s="1055" t="s">
        <v>3619</v>
      </c>
      <c r="E832" s="991" t="s">
        <v>3647</v>
      </c>
      <c r="F832" s="1056">
        <v>910</v>
      </c>
      <c r="G832" s="1057" t="s">
        <v>3502</v>
      </c>
      <c r="H832" s="1066">
        <v>314</v>
      </c>
      <c r="I832" s="1066">
        <v>314</v>
      </c>
      <c r="J832" s="1073"/>
    </row>
    <row r="833" spans="1:10" s="741" customFormat="1" ht="28.5" customHeight="1">
      <c r="A833" s="1055" t="s">
        <v>3646</v>
      </c>
      <c r="B833" s="991" t="s">
        <v>5228</v>
      </c>
      <c r="C833" s="991" t="s">
        <v>1848</v>
      </c>
      <c r="D833" s="1055" t="s">
        <v>3648</v>
      </c>
      <c r="E833" s="991" t="s">
        <v>3649</v>
      </c>
      <c r="F833" s="1056">
        <v>910</v>
      </c>
      <c r="G833" s="1057" t="s">
        <v>3502</v>
      </c>
      <c r="H833" s="1066">
        <v>127</v>
      </c>
      <c r="I833" s="1066">
        <v>127</v>
      </c>
      <c r="J833" s="1073"/>
    </row>
    <row r="834" spans="1:10" s="741" customFormat="1" ht="28.5" customHeight="1">
      <c r="A834" s="1050" t="s">
        <v>142</v>
      </c>
      <c r="B834" s="1051"/>
      <c r="C834" s="1052" t="s">
        <v>3924</v>
      </c>
      <c r="D834" s="1051"/>
      <c r="E834" s="1051"/>
      <c r="F834" s="1051"/>
      <c r="G834" s="1051"/>
      <c r="H834" s="1051"/>
      <c r="I834" s="1053"/>
      <c r="J834" s="1054"/>
    </row>
    <row r="835" spans="1:10" s="741" customFormat="1" ht="28.5" customHeight="1">
      <c r="A835" s="1055" t="s">
        <v>142</v>
      </c>
      <c r="B835" s="991" t="s">
        <v>1850</v>
      </c>
      <c r="C835" s="991" t="s">
        <v>5229</v>
      </c>
      <c r="D835" s="1055" t="s">
        <v>2920</v>
      </c>
      <c r="E835" s="991" t="s">
        <v>3052</v>
      </c>
      <c r="F835" s="1056">
        <v>910</v>
      </c>
      <c r="G835" s="1057" t="s">
        <v>3502</v>
      </c>
      <c r="H835" s="1066">
        <v>545</v>
      </c>
      <c r="I835" s="1066">
        <v>545</v>
      </c>
      <c r="J835" s="1059"/>
    </row>
    <row r="836" spans="1:10" s="741" customFormat="1" ht="28.5" customHeight="1">
      <c r="A836" s="1055" t="s">
        <v>142</v>
      </c>
      <c r="B836" s="991" t="s">
        <v>1851</v>
      </c>
      <c r="C836" s="991" t="s">
        <v>1843</v>
      </c>
      <c r="D836" s="1055" t="s">
        <v>3049</v>
      </c>
      <c r="E836" s="991" t="s">
        <v>3522</v>
      </c>
      <c r="F836" s="1056">
        <v>910</v>
      </c>
      <c r="G836" s="1057" t="s">
        <v>3502</v>
      </c>
      <c r="H836" s="1066">
        <v>297</v>
      </c>
      <c r="I836" s="1066">
        <v>297</v>
      </c>
      <c r="J836" s="1059"/>
    </row>
    <row r="837" spans="1:10" s="741" customFormat="1" ht="28.5" customHeight="1">
      <c r="A837" s="1055" t="s">
        <v>142</v>
      </c>
      <c r="B837" s="991" t="s">
        <v>1851</v>
      </c>
      <c r="C837" s="991" t="s">
        <v>1843</v>
      </c>
      <c r="D837" s="1055" t="s">
        <v>3048</v>
      </c>
      <c r="E837" s="991" t="s">
        <v>3058</v>
      </c>
      <c r="F837" s="1056">
        <v>910</v>
      </c>
      <c r="G837" s="1057" t="s">
        <v>3502</v>
      </c>
      <c r="H837" s="1066">
        <v>297</v>
      </c>
      <c r="I837" s="1066">
        <v>297</v>
      </c>
      <c r="J837" s="1059"/>
    </row>
    <row r="838" spans="1:10" s="741" customFormat="1" ht="28.5" customHeight="1">
      <c r="A838" s="1055" t="s">
        <v>142</v>
      </c>
      <c r="B838" s="991" t="s">
        <v>1852</v>
      </c>
      <c r="C838" s="991" t="s">
        <v>3044</v>
      </c>
      <c r="D838" s="1055" t="s">
        <v>2920</v>
      </c>
      <c r="E838" s="991" t="s">
        <v>3052</v>
      </c>
      <c r="F838" s="1056">
        <v>910</v>
      </c>
      <c r="G838" s="1057" t="s">
        <v>3502</v>
      </c>
      <c r="H838" s="1066">
        <v>1732</v>
      </c>
      <c r="I838" s="1066">
        <v>1732</v>
      </c>
      <c r="J838" s="1059"/>
    </row>
    <row r="839" spans="1:10" s="741" customFormat="1" ht="28.5" customHeight="1">
      <c r="A839" s="1050" t="s">
        <v>143</v>
      </c>
      <c r="B839" s="1051"/>
      <c r="C839" s="1052" t="s">
        <v>3925</v>
      </c>
      <c r="D839" s="1051"/>
      <c r="E839" s="1051"/>
      <c r="F839" s="1051"/>
      <c r="G839" s="1051"/>
      <c r="H839" s="1051"/>
      <c r="I839" s="1053"/>
      <c r="J839" s="1054"/>
    </row>
    <row r="840" spans="1:10" s="741" customFormat="1" ht="28.5" customHeight="1">
      <c r="A840" s="1055" t="s">
        <v>143</v>
      </c>
      <c r="B840" s="991" t="s">
        <v>5778</v>
      </c>
      <c r="C840" s="991" t="s">
        <v>5779</v>
      </c>
      <c r="D840" s="1055" t="s">
        <v>3452</v>
      </c>
      <c r="E840" s="991" t="s">
        <v>3460</v>
      </c>
      <c r="F840" s="1056">
        <v>910</v>
      </c>
      <c r="G840" s="1057" t="s">
        <v>3502</v>
      </c>
      <c r="H840" s="1066">
        <v>660</v>
      </c>
      <c r="I840" s="1066">
        <v>660</v>
      </c>
      <c r="J840" s="1059"/>
    </row>
    <row r="841" spans="1:10" s="741" customFormat="1" ht="28.5" customHeight="1">
      <c r="A841" s="1055" t="s">
        <v>143</v>
      </c>
      <c r="B841" s="991" t="s">
        <v>1855</v>
      </c>
      <c r="C841" s="991" t="s">
        <v>1856</v>
      </c>
      <c r="D841" s="1055" t="s">
        <v>3452</v>
      </c>
      <c r="E841" s="991" t="s">
        <v>3460</v>
      </c>
      <c r="F841" s="1056">
        <v>910</v>
      </c>
      <c r="G841" s="1057" t="s">
        <v>3502</v>
      </c>
      <c r="H841" s="1066">
        <v>660</v>
      </c>
      <c r="I841" s="1066">
        <v>660</v>
      </c>
      <c r="J841" s="1059"/>
    </row>
    <row r="842" spans="1:10" s="741" customFormat="1" ht="28.5" customHeight="1">
      <c r="A842" s="1061" t="s">
        <v>143</v>
      </c>
      <c r="B842" s="992" t="s">
        <v>5568</v>
      </c>
      <c r="C842" s="992" t="s">
        <v>5569</v>
      </c>
      <c r="D842" s="1061" t="s">
        <v>3452</v>
      </c>
      <c r="E842" s="992" t="s">
        <v>3460</v>
      </c>
      <c r="F842" s="1062">
        <v>910</v>
      </c>
      <c r="G842" s="1063" t="s">
        <v>3502</v>
      </c>
      <c r="H842" s="1072">
        <v>608</v>
      </c>
      <c r="I842" s="1072">
        <v>608</v>
      </c>
      <c r="J842" s="1059"/>
    </row>
    <row r="843" spans="1:10" s="741" customFormat="1" ht="28.5" customHeight="1">
      <c r="A843" s="1055" t="s">
        <v>143</v>
      </c>
      <c r="B843" s="991" t="s">
        <v>5258</v>
      </c>
      <c r="C843" s="991" t="s">
        <v>5780</v>
      </c>
      <c r="D843" s="1055" t="s">
        <v>2963</v>
      </c>
      <c r="E843" s="991" t="s">
        <v>2964</v>
      </c>
      <c r="F843" s="1056">
        <v>910</v>
      </c>
      <c r="G843" s="1057" t="s">
        <v>3502</v>
      </c>
      <c r="H843" s="1066">
        <v>838</v>
      </c>
      <c r="I843" s="1066">
        <v>838</v>
      </c>
      <c r="J843" s="1059"/>
    </row>
    <row r="844" spans="1:10" s="741" customFormat="1" ht="28.5" customHeight="1">
      <c r="A844" s="1055" t="s">
        <v>143</v>
      </c>
      <c r="B844" s="991" t="s">
        <v>5781</v>
      </c>
      <c r="C844" s="991" t="s">
        <v>5782</v>
      </c>
      <c r="D844" s="1055" t="s">
        <v>2963</v>
      </c>
      <c r="E844" s="991" t="s">
        <v>2964</v>
      </c>
      <c r="F844" s="1056">
        <v>910</v>
      </c>
      <c r="G844" s="1057" t="s">
        <v>3502</v>
      </c>
      <c r="H844" s="1066">
        <v>838</v>
      </c>
      <c r="I844" s="1066">
        <v>838</v>
      </c>
      <c r="J844" s="1073"/>
    </row>
    <row r="845" spans="1:10" s="741" customFormat="1" ht="28.5" customHeight="1">
      <c r="A845" s="1055" t="s">
        <v>143</v>
      </c>
      <c r="B845" s="991" t="s">
        <v>1857</v>
      </c>
      <c r="C845" s="991" t="s">
        <v>5230</v>
      </c>
      <c r="D845" s="1055" t="s">
        <v>3452</v>
      </c>
      <c r="E845" s="991" t="s">
        <v>3460</v>
      </c>
      <c r="F845" s="1056">
        <v>910</v>
      </c>
      <c r="G845" s="1057" t="s">
        <v>3502</v>
      </c>
      <c r="H845" s="1066">
        <v>660</v>
      </c>
      <c r="I845" s="1066">
        <v>660</v>
      </c>
      <c r="J845" s="1059"/>
    </row>
    <row r="846" spans="1:10" s="741" customFormat="1" ht="28.5" customHeight="1">
      <c r="A846" s="1055" t="s">
        <v>143</v>
      </c>
      <c r="B846" s="991" t="s">
        <v>1858</v>
      </c>
      <c r="C846" s="991" t="s">
        <v>1859</v>
      </c>
      <c r="D846" s="1055" t="s">
        <v>3452</v>
      </c>
      <c r="E846" s="991" t="s">
        <v>3460</v>
      </c>
      <c r="F846" s="1056">
        <v>910</v>
      </c>
      <c r="G846" s="1057" t="s">
        <v>3502</v>
      </c>
      <c r="H846" s="1066">
        <v>660</v>
      </c>
      <c r="I846" s="1066">
        <v>660</v>
      </c>
      <c r="J846" s="1059"/>
    </row>
    <row r="847" spans="1:10" s="741" customFormat="1" ht="28.5" customHeight="1">
      <c r="A847" s="1055" t="s">
        <v>143</v>
      </c>
      <c r="B847" s="991" t="s">
        <v>1860</v>
      </c>
      <c r="C847" s="991" t="s">
        <v>1861</v>
      </c>
      <c r="D847" s="1055" t="s">
        <v>3452</v>
      </c>
      <c r="E847" s="991" t="s">
        <v>3460</v>
      </c>
      <c r="F847" s="1056">
        <v>910</v>
      </c>
      <c r="G847" s="1057" t="s">
        <v>3502</v>
      </c>
      <c r="H847" s="1066">
        <v>660</v>
      </c>
      <c r="I847" s="1066">
        <v>660</v>
      </c>
      <c r="J847" s="1059"/>
    </row>
    <row r="848" spans="1:10" s="741" customFormat="1" ht="28.5" customHeight="1">
      <c r="A848" s="1055" t="s">
        <v>143</v>
      </c>
      <c r="B848" s="991" t="s">
        <v>1862</v>
      </c>
      <c r="C848" s="991" t="s">
        <v>5231</v>
      </c>
      <c r="D848" s="1055" t="s">
        <v>3452</v>
      </c>
      <c r="E848" s="991" t="s">
        <v>3460</v>
      </c>
      <c r="F848" s="1056">
        <v>910</v>
      </c>
      <c r="G848" s="1057" t="s">
        <v>3502</v>
      </c>
      <c r="H848" s="1066">
        <v>660</v>
      </c>
      <c r="I848" s="1066">
        <v>660</v>
      </c>
      <c r="J848" s="1059"/>
    </row>
    <row r="849" spans="1:10" s="741" customFormat="1" ht="28.5" customHeight="1">
      <c r="A849" s="1055" t="s">
        <v>143</v>
      </c>
      <c r="B849" s="991" t="s">
        <v>1863</v>
      </c>
      <c r="C849" s="991" t="s">
        <v>5232</v>
      </c>
      <c r="D849" s="1055" t="s">
        <v>2963</v>
      </c>
      <c r="E849" s="991" t="s">
        <v>2964</v>
      </c>
      <c r="F849" s="1056">
        <v>910</v>
      </c>
      <c r="G849" s="1057" t="s">
        <v>3502</v>
      </c>
      <c r="H849" s="1066">
        <v>660</v>
      </c>
      <c r="I849" s="1066">
        <v>660</v>
      </c>
      <c r="J849" s="1059"/>
    </row>
    <row r="850" spans="1:10" s="741" customFormat="1" ht="28.5" customHeight="1">
      <c r="A850" s="1055" t="s">
        <v>143</v>
      </c>
      <c r="B850" s="991" t="s">
        <v>1863</v>
      </c>
      <c r="C850" s="991" t="s">
        <v>5232</v>
      </c>
      <c r="D850" s="1055" t="s">
        <v>3452</v>
      </c>
      <c r="E850" s="991" t="s">
        <v>3460</v>
      </c>
      <c r="F850" s="1056">
        <v>910</v>
      </c>
      <c r="G850" s="1057" t="s">
        <v>3502</v>
      </c>
      <c r="H850" s="1066">
        <v>660</v>
      </c>
      <c r="I850" s="1066">
        <v>660</v>
      </c>
      <c r="J850" s="1059"/>
    </row>
    <row r="851" spans="1:10" s="741" customFormat="1" ht="28.5" customHeight="1">
      <c r="A851" s="1055" t="s">
        <v>143</v>
      </c>
      <c r="B851" s="991" t="s">
        <v>1864</v>
      </c>
      <c r="C851" s="991" t="s">
        <v>1865</v>
      </c>
      <c r="D851" s="1055" t="s">
        <v>3452</v>
      </c>
      <c r="E851" s="991" t="s">
        <v>3460</v>
      </c>
      <c r="F851" s="1056">
        <v>910</v>
      </c>
      <c r="G851" s="1057" t="s">
        <v>3502</v>
      </c>
      <c r="H851" s="1066">
        <v>660</v>
      </c>
      <c r="I851" s="1066">
        <v>660</v>
      </c>
      <c r="J851" s="1059"/>
    </row>
    <row r="852" spans="1:10" s="741" customFormat="1" ht="28.5" customHeight="1">
      <c r="A852" s="1055" t="s">
        <v>143</v>
      </c>
      <c r="B852" s="991" t="s">
        <v>1876</v>
      </c>
      <c r="C852" s="991" t="s">
        <v>1877</v>
      </c>
      <c r="D852" s="1055" t="s">
        <v>2963</v>
      </c>
      <c r="E852" s="991" t="s">
        <v>2964</v>
      </c>
      <c r="F852" s="1056">
        <v>910</v>
      </c>
      <c r="G852" s="1057" t="s">
        <v>3502</v>
      </c>
      <c r="H852" s="1066">
        <v>660</v>
      </c>
      <c r="I852" s="1066">
        <v>660</v>
      </c>
      <c r="J852" s="1059"/>
    </row>
    <row r="853" spans="1:10" s="741" customFormat="1" ht="28.5" customHeight="1">
      <c r="A853" s="1055" t="s">
        <v>143</v>
      </c>
      <c r="B853" s="991" t="s">
        <v>5762</v>
      </c>
      <c r="C853" s="991" t="s">
        <v>5763</v>
      </c>
      <c r="D853" s="1055" t="s">
        <v>3452</v>
      </c>
      <c r="E853" s="991" t="s">
        <v>3460</v>
      </c>
      <c r="F853" s="1056">
        <v>910</v>
      </c>
      <c r="G853" s="1057" t="s">
        <v>3502</v>
      </c>
      <c r="H853" s="1066">
        <v>660</v>
      </c>
      <c r="I853" s="1066">
        <v>660</v>
      </c>
      <c r="J853" s="1059"/>
    </row>
    <row r="854" spans="1:10" s="741" customFormat="1" ht="28.5" customHeight="1">
      <c r="A854" s="1055" t="s">
        <v>143</v>
      </c>
      <c r="B854" s="991" t="s">
        <v>5764</v>
      </c>
      <c r="C854" s="991" t="s">
        <v>5765</v>
      </c>
      <c r="D854" s="1055" t="s">
        <v>3059</v>
      </c>
      <c r="E854" s="991" t="s">
        <v>3060</v>
      </c>
      <c r="F854" s="1056">
        <v>910</v>
      </c>
      <c r="G854" s="1057" t="s">
        <v>3502</v>
      </c>
      <c r="H854" s="1066">
        <v>217</v>
      </c>
      <c r="I854" s="1066">
        <v>217</v>
      </c>
      <c r="J854" s="1059"/>
    </row>
    <row r="855" spans="1:10" s="741" customFormat="1" ht="28.5" customHeight="1">
      <c r="A855" s="1055" t="s">
        <v>143</v>
      </c>
      <c r="B855" s="991" t="s">
        <v>1866</v>
      </c>
      <c r="C855" s="991" t="s">
        <v>1867</v>
      </c>
      <c r="D855" s="1055" t="s">
        <v>3059</v>
      </c>
      <c r="E855" s="991" t="s">
        <v>3060</v>
      </c>
      <c r="F855" s="1056">
        <v>910</v>
      </c>
      <c r="G855" s="1057" t="s">
        <v>3502</v>
      </c>
      <c r="H855" s="1066">
        <v>660</v>
      </c>
      <c r="I855" s="1066">
        <v>660</v>
      </c>
      <c r="J855" s="1059"/>
    </row>
    <row r="856" spans="1:10" s="741" customFormat="1" ht="28.5" customHeight="1">
      <c r="A856" s="1055" t="s">
        <v>143</v>
      </c>
      <c r="B856" s="991" t="s">
        <v>1866</v>
      </c>
      <c r="C856" s="991" t="s">
        <v>1867</v>
      </c>
      <c r="D856" s="1055" t="s">
        <v>3452</v>
      </c>
      <c r="E856" s="991" t="s">
        <v>3460</v>
      </c>
      <c r="F856" s="1056">
        <v>910</v>
      </c>
      <c r="G856" s="1057" t="s">
        <v>3502</v>
      </c>
      <c r="H856" s="1066">
        <v>660</v>
      </c>
      <c r="I856" s="1066">
        <v>660</v>
      </c>
      <c r="J856" s="1059"/>
    </row>
    <row r="857" spans="1:10" s="741" customFormat="1" ht="28.5" customHeight="1">
      <c r="A857" s="1055" t="s">
        <v>143</v>
      </c>
      <c r="B857" s="991" t="s">
        <v>1868</v>
      </c>
      <c r="C857" s="991" t="s">
        <v>1869</v>
      </c>
      <c r="D857" s="1055" t="s">
        <v>3059</v>
      </c>
      <c r="E857" s="991" t="s">
        <v>3060</v>
      </c>
      <c r="F857" s="1056">
        <v>910</v>
      </c>
      <c r="G857" s="1057" t="s">
        <v>3502</v>
      </c>
      <c r="H857" s="1066">
        <v>660</v>
      </c>
      <c r="I857" s="1066">
        <v>660</v>
      </c>
      <c r="J857" s="1059"/>
    </row>
    <row r="858" spans="1:10" ht="28.5" customHeight="1">
      <c r="A858" s="1055" t="s">
        <v>143</v>
      </c>
      <c r="B858" s="991" t="s">
        <v>1870</v>
      </c>
      <c r="C858" s="991" t="s">
        <v>5233</v>
      </c>
      <c r="D858" s="1055" t="s">
        <v>3452</v>
      </c>
      <c r="E858" s="991" t="s">
        <v>3460</v>
      </c>
      <c r="F858" s="1056">
        <v>910</v>
      </c>
      <c r="G858" s="1057" t="s">
        <v>3502</v>
      </c>
      <c r="H858" s="1066">
        <v>660</v>
      </c>
      <c r="I858" s="1066">
        <v>660</v>
      </c>
      <c r="J858" s="1090"/>
    </row>
    <row r="859" spans="1:10" s="741" customFormat="1" ht="28.5" customHeight="1">
      <c r="A859" s="1055" t="s">
        <v>143</v>
      </c>
      <c r="B859" s="991" t="s">
        <v>5783</v>
      </c>
      <c r="C859" s="991" t="s">
        <v>5784</v>
      </c>
      <c r="D859" s="1055" t="s">
        <v>3452</v>
      </c>
      <c r="E859" s="991" t="s">
        <v>3460</v>
      </c>
      <c r="F859" s="1056">
        <v>910</v>
      </c>
      <c r="G859" s="1057" t="s">
        <v>3502</v>
      </c>
      <c r="H859" s="1066">
        <v>660</v>
      </c>
      <c r="I859" s="1066">
        <v>660</v>
      </c>
      <c r="J859" s="1059"/>
    </row>
    <row r="860" spans="1:10" s="741" customFormat="1" ht="28.5" customHeight="1">
      <c r="A860" s="1055" t="s">
        <v>143</v>
      </c>
      <c r="B860" s="991" t="s">
        <v>1828</v>
      </c>
      <c r="C860" s="991" t="s">
        <v>5218</v>
      </c>
      <c r="D860" s="1055" t="s">
        <v>3452</v>
      </c>
      <c r="E860" s="991" t="s">
        <v>3460</v>
      </c>
      <c r="F860" s="1056">
        <v>910</v>
      </c>
      <c r="G860" s="1057" t="s">
        <v>3502</v>
      </c>
      <c r="H860" s="1066">
        <v>660</v>
      </c>
      <c r="I860" s="1066">
        <v>660</v>
      </c>
      <c r="J860" s="1059"/>
    </row>
    <row r="861" spans="1:10" s="741" customFormat="1" ht="28.5" customHeight="1">
      <c r="A861" s="1055" t="s">
        <v>143</v>
      </c>
      <c r="B861" s="991" t="s">
        <v>1871</v>
      </c>
      <c r="C861" s="991" t="s">
        <v>1872</v>
      </c>
      <c r="D861" s="1055" t="s">
        <v>3452</v>
      </c>
      <c r="E861" s="991" t="s">
        <v>3460</v>
      </c>
      <c r="F861" s="1056">
        <v>910</v>
      </c>
      <c r="G861" s="1057" t="s">
        <v>3502</v>
      </c>
      <c r="H861" s="1066">
        <v>660</v>
      </c>
      <c r="I861" s="1066">
        <v>660</v>
      </c>
      <c r="J861" s="1059"/>
    </row>
    <row r="862" spans="1:10" s="741" customFormat="1" ht="28.5" customHeight="1">
      <c r="A862" s="1055" t="s">
        <v>143</v>
      </c>
      <c r="B862" s="991" t="s">
        <v>1873</v>
      </c>
      <c r="C862" s="991" t="s">
        <v>1874</v>
      </c>
      <c r="D862" s="1055" t="s">
        <v>2963</v>
      </c>
      <c r="E862" s="991" t="s">
        <v>2964</v>
      </c>
      <c r="F862" s="1056">
        <v>910</v>
      </c>
      <c r="G862" s="1057" t="s">
        <v>3502</v>
      </c>
      <c r="H862" s="1066">
        <v>660</v>
      </c>
      <c r="I862" s="1066">
        <v>660</v>
      </c>
      <c r="J862" s="1059"/>
    </row>
    <row r="863" spans="1:10" ht="28.5" customHeight="1">
      <c r="A863" s="1055" t="s">
        <v>143</v>
      </c>
      <c r="B863" s="991" t="s">
        <v>5785</v>
      </c>
      <c r="C863" s="991" t="s">
        <v>5786</v>
      </c>
      <c r="D863" s="1055" t="s">
        <v>3452</v>
      </c>
      <c r="E863" s="991" t="s">
        <v>3460</v>
      </c>
      <c r="F863" s="1056">
        <v>910</v>
      </c>
      <c r="G863" s="1057" t="s">
        <v>3502</v>
      </c>
      <c r="H863" s="1066">
        <v>660</v>
      </c>
      <c r="I863" s="1066">
        <v>660</v>
      </c>
      <c r="J863" s="1090"/>
    </row>
    <row r="864" spans="1:10" s="741" customFormat="1" ht="28.5" customHeight="1">
      <c r="A864" s="1055" t="s">
        <v>143</v>
      </c>
      <c r="B864" s="991" t="s">
        <v>5974</v>
      </c>
      <c r="C864" s="991" t="s">
        <v>5975</v>
      </c>
      <c r="D864" s="1055" t="s">
        <v>3452</v>
      </c>
      <c r="E864" s="991" t="s">
        <v>3460</v>
      </c>
      <c r="F864" s="1056">
        <v>910</v>
      </c>
      <c r="G864" s="1057" t="s">
        <v>3502</v>
      </c>
      <c r="H864" s="1066">
        <v>660</v>
      </c>
      <c r="I864" s="1066">
        <v>660</v>
      </c>
      <c r="J864" s="1059"/>
    </row>
    <row r="865" spans="1:10" s="741" customFormat="1" ht="28.5" customHeight="1">
      <c r="A865" s="1055" t="s">
        <v>143</v>
      </c>
      <c r="B865" s="991" t="s">
        <v>5976</v>
      </c>
      <c r="C865" s="991" t="s">
        <v>5977</v>
      </c>
      <c r="D865" s="1055" t="s">
        <v>3452</v>
      </c>
      <c r="E865" s="991" t="s">
        <v>3460</v>
      </c>
      <c r="F865" s="1056">
        <v>910</v>
      </c>
      <c r="G865" s="1057" t="s">
        <v>3502</v>
      </c>
      <c r="H865" s="1066">
        <v>660</v>
      </c>
      <c r="I865" s="1066">
        <v>660</v>
      </c>
      <c r="J865" s="1059"/>
    </row>
    <row r="866" spans="1:10" s="741" customFormat="1" ht="28.5" customHeight="1">
      <c r="A866" s="1055" t="s">
        <v>143</v>
      </c>
      <c r="B866" s="991" t="s">
        <v>5546</v>
      </c>
      <c r="C866" s="991" t="s">
        <v>5547</v>
      </c>
      <c r="D866" s="1055" t="s">
        <v>3452</v>
      </c>
      <c r="E866" s="991" t="s">
        <v>3460</v>
      </c>
      <c r="F866" s="1056">
        <v>910</v>
      </c>
      <c r="G866" s="1057" t="s">
        <v>3502</v>
      </c>
      <c r="H866" s="1066">
        <v>660</v>
      </c>
      <c r="I866" s="1066">
        <v>660</v>
      </c>
      <c r="J866" s="1059"/>
    </row>
    <row r="867" spans="1:10" s="741" customFormat="1" ht="28.5" customHeight="1">
      <c r="A867" s="1055" t="s">
        <v>143</v>
      </c>
      <c r="B867" s="991" t="s">
        <v>1875</v>
      </c>
      <c r="C867" s="991" t="s">
        <v>5234</v>
      </c>
      <c r="D867" s="1055" t="s">
        <v>3452</v>
      </c>
      <c r="E867" s="991" t="s">
        <v>3460</v>
      </c>
      <c r="F867" s="1056">
        <v>910</v>
      </c>
      <c r="G867" s="1057" t="s">
        <v>3502</v>
      </c>
      <c r="H867" s="1066">
        <v>660</v>
      </c>
      <c r="I867" s="1066">
        <v>660</v>
      </c>
      <c r="J867" s="1059"/>
    </row>
    <row r="868" spans="1:10" s="741" customFormat="1" ht="28.5" customHeight="1">
      <c r="A868" s="1050" t="s">
        <v>462</v>
      </c>
      <c r="B868" s="1051"/>
      <c r="C868" s="1052" t="s">
        <v>3926</v>
      </c>
      <c r="D868" s="1051"/>
      <c r="E868" s="1051"/>
      <c r="F868" s="1051"/>
      <c r="G868" s="1051"/>
      <c r="H868" s="1051"/>
      <c r="I868" s="1053"/>
      <c r="J868" s="1054"/>
    </row>
    <row r="869" spans="1:10" s="741" customFormat="1" ht="28.5" customHeight="1">
      <c r="A869" s="1055" t="s">
        <v>462</v>
      </c>
      <c r="B869" s="991" t="s">
        <v>1853</v>
      </c>
      <c r="C869" s="991" t="s">
        <v>1854</v>
      </c>
      <c r="D869" s="1055" t="s">
        <v>2963</v>
      </c>
      <c r="E869" s="991" t="s">
        <v>2964</v>
      </c>
      <c r="F869" s="1056">
        <v>910</v>
      </c>
      <c r="G869" s="1057" t="s">
        <v>3502</v>
      </c>
      <c r="H869" s="1066">
        <v>1550</v>
      </c>
      <c r="I869" s="1066">
        <v>1550</v>
      </c>
      <c r="J869" s="1059"/>
    </row>
    <row r="870" spans="1:10" s="741" customFormat="1" ht="28.5" customHeight="1">
      <c r="A870" s="1055" t="s">
        <v>462</v>
      </c>
      <c r="B870" s="991" t="s">
        <v>5787</v>
      </c>
      <c r="C870" s="991" t="s">
        <v>5788</v>
      </c>
      <c r="D870" s="1055" t="s">
        <v>3059</v>
      </c>
      <c r="E870" s="991" t="s">
        <v>3060</v>
      </c>
      <c r="F870" s="1056">
        <v>910</v>
      </c>
      <c r="G870" s="1057" t="s">
        <v>3502</v>
      </c>
      <c r="H870" s="1066">
        <v>515</v>
      </c>
      <c r="I870" s="1066">
        <v>515</v>
      </c>
      <c r="J870" s="1059"/>
    </row>
    <row r="871" spans="1:10" s="741" customFormat="1" ht="28.5" customHeight="1">
      <c r="A871" s="1055" t="s">
        <v>462</v>
      </c>
      <c r="B871" s="991" t="s">
        <v>1855</v>
      </c>
      <c r="C871" s="991" t="s">
        <v>1856</v>
      </c>
      <c r="D871" s="1055" t="s">
        <v>3059</v>
      </c>
      <c r="E871" s="991" t="s">
        <v>3060</v>
      </c>
      <c r="F871" s="1056">
        <v>910</v>
      </c>
      <c r="G871" s="1057" t="s">
        <v>3502</v>
      </c>
      <c r="H871" s="1066">
        <v>515</v>
      </c>
      <c r="I871" s="1066">
        <v>515</v>
      </c>
      <c r="J871" s="1059"/>
    </row>
    <row r="872" spans="1:10" s="741" customFormat="1" ht="28.5" customHeight="1">
      <c r="A872" s="1055" t="s">
        <v>462</v>
      </c>
      <c r="B872" s="991" t="s">
        <v>5789</v>
      </c>
      <c r="C872" s="991" t="s">
        <v>5790</v>
      </c>
      <c r="D872" s="1055" t="s">
        <v>2963</v>
      </c>
      <c r="E872" s="991" t="s">
        <v>2964</v>
      </c>
      <c r="F872" s="1056">
        <v>910</v>
      </c>
      <c r="G872" s="1057" t="s">
        <v>3502</v>
      </c>
      <c r="H872" s="1066">
        <v>1550</v>
      </c>
      <c r="I872" s="1066">
        <v>1550</v>
      </c>
      <c r="J872" s="1073"/>
    </row>
    <row r="873" spans="1:10" s="741" customFormat="1" ht="28.5" customHeight="1">
      <c r="A873" s="1050" t="s">
        <v>463</v>
      </c>
      <c r="B873" s="1051"/>
      <c r="C873" s="1052" t="s">
        <v>3061</v>
      </c>
      <c r="D873" s="1051"/>
      <c r="E873" s="1051"/>
      <c r="F873" s="1051"/>
      <c r="G873" s="1051"/>
      <c r="H873" s="1051"/>
      <c r="I873" s="1053"/>
      <c r="J873" s="1054"/>
    </row>
    <row r="874" spans="1:10" s="741" customFormat="1" ht="28.5" customHeight="1">
      <c r="A874" s="1055" t="s">
        <v>463</v>
      </c>
      <c r="B874" s="991" t="s">
        <v>5791</v>
      </c>
      <c r="C874" s="991" t="s">
        <v>5792</v>
      </c>
      <c r="D874" s="1055" t="s">
        <v>3452</v>
      </c>
      <c r="E874" s="991" t="s">
        <v>3460</v>
      </c>
      <c r="F874" s="1056">
        <v>910</v>
      </c>
      <c r="G874" s="1057" t="s">
        <v>3502</v>
      </c>
      <c r="H874" s="1066">
        <v>1550</v>
      </c>
      <c r="I874" s="1066">
        <v>1550</v>
      </c>
      <c r="J874" s="1059"/>
    </row>
    <row r="875" spans="1:10" s="741" customFormat="1" ht="28.5" customHeight="1">
      <c r="A875" s="1055" t="s">
        <v>463</v>
      </c>
      <c r="B875" s="991" t="s">
        <v>5793</v>
      </c>
      <c r="C875" s="991" t="s">
        <v>5794</v>
      </c>
      <c r="D875" s="1055" t="s">
        <v>3059</v>
      </c>
      <c r="E875" s="991" t="s">
        <v>3060</v>
      </c>
      <c r="F875" s="1056">
        <v>910</v>
      </c>
      <c r="G875" s="1057" t="s">
        <v>3502</v>
      </c>
      <c r="H875" s="1066">
        <v>515</v>
      </c>
      <c r="I875" s="1066">
        <v>515</v>
      </c>
      <c r="J875" s="1073"/>
    </row>
    <row r="876" spans="1:10" s="741" customFormat="1" ht="28.5" customHeight="1">
      <c r="A876" s="1055" t="s">
        <v>463</v>
      </c>
      <c r="B876" s="991" t="s">
        <v>1878</v>
      </c>
      <c r="C876" s="991" t="s">
        <v>1879</v>
      </c>
      <c r="D876" s="1055" t="s">
        <v>3452</v>
      </c>
      <c r="E876" s="991" t="s">
        <v>3460</v>
      </c>
      <c r="F876" s="1056">
        <v>910</v>
      </c>
      <c r="G876" s="1057" t="s">
        <v>3502</v>
      </c>
      <c r="H876" s="1066">
        <v>1550</v>
      </c>
      <c r="I876" s="1066">
        <v>1550</v>
      </c>
      <c r="J876" s="1059"/>
    </row>
    <row r="877" spans="1:10" s="741" customFormat="1" ht="28.5" customHeight="1">
      <c r="A877" s="1055" t="s">
        <v>463</v>
      </c>
      <c r="B877" s="991" t="s">
        <v>1878</v>
      </c>
      <c r="C877" s="991" t="s">
        <v>1879</v>
      </c>
      <c r="D877" s="1055" t="s">
        <v>3059</v>
      </c>
      <c r="E877" s="991" t="s">
        <v>3060</v>
      </c>
      <c r="F877" s="1056">
        <v>910</v>
      </c>
      <c r="G877" s="1057" t="s">
        <v>3502</v>
      </c>
      <c r="H877" s="1066">
        <v>515</v>
      </c>
      <c r="I877" s="1066">
        <v>515</v>
      </c>
      <c r="J877" s="1059"/>
    </row>
    <row r="878" spans="1:10" s="741" customFormat="1" ht="28.5" customHeight="1">
      <c r="A878" s="1055" t="s">
        <v>463</v>
      </c>
      <c r="B878" s="991" t="s">
        <v>1880</v>
      </c>
      <c r="C878" s="991" t="s">
        <v>1881</v>
      </c>
      <c r="D878" s="1055" t="s">
        <v>2963</v>
      </c>
      <c r="E878" s="991" t="s">
        <v>2964</v>
      </c>
      <c r="F878" s="1056">
        <v>910</v>
      </c>
      <c r="G878" s="1057" t="s">
        <v>3502</v>
      </c>
      <c r="H878" s="1066">
        <v>1550</v>
      </c>
      <c r="I878" s="1066">
        <v>1550</v>
      </c>
      <c r="J878" s="1059"/>
    </row>
    <row r="879" spans="1:10" s="741" customFormat="1" ht="28.5" customHeight="1">
      <c r="A879" s="1055" t="s">
        <v>463</v>
      </c>
      <c r="B879" s="991" t="s">
        <v>5795</v>
      </c>
      <c r="C879" s="991" t="s">
        <v>5796</v>
      </c>
      <c r="D879" s="1055" t="s">
        <v>3452</v>
      </c>
      <c r="E879" s="991" t="s">
        <v>3460</v>
      </c>
      <c r="F879" s="1056">
        <v>910</v>
      </c>
      <c r="G879" s="1057" t="s">
        <v>3502</v>
      </c>
      <c r="H879" s="1066">
        <v>1550</v>
      </c>
      <c r="I879" s="1066">
        <v>1550</v>
      </c>
      <c r="J879" s="1059"/>
    </row>
    <row r="880" spans="1:10" s="741" customFormat="1" ht="28.5" customHeight="1">
      <c r="A880" s="1055" t="s">
        <v>463</v>
      </c>
      <c r="B880" s="991" t="s">
        <v>5797</v>
      </c>
      <c r="C880" s="991" t="s">
        <v>5798</v>
      </c>
      <c r="D880" s="1055" t="s">
        <v>3059</v>
      </c>
      <c r="E880" s="991" t="s">
        <v>3060</v>
      </c>
      <c r="F880" s="1056">
        <v>910</v>
      </c>
      <c r="G880" s="1057" t="s">
        <v>3502</v>
      </c>
      <c r="H880" s="1066">
        <v>515</v>
      </c>
      <c r="I880" s="1066">
        <v>515</v>
      </c>
      <c r="J880" s="1059"/>
    </row>
    <row r="881" spans="1:10" s="741" customFormat="1" ht="28.5" customHeight="1">
      <c r="A881" s="1061" t="s">
        <v>463</v>
      </c>
      <c r="B881" s="992" t="s">
        <v>5576</v>
      </c>
      <c r="C881" s="992" t="s">
        <v>5577</v>
      </c>
      <c r="D881" s="1061" t="s">
        <v>2963</v>
      </c>
      <c r="E881" s="992" t="s">
        <v>2964</v>
      </c>
      <c r="F881" s="1062">
        <v>910</v>
      </c>
      <c r="G881" s="1063" t="s">
        <v>3502</v>
      </c>
      <c r="H881" s="1072">
        <v>1033</v>
      </c>
      <c r="I881" s="1072">
        <v>1033</v>
      </c>
      <c r="J881" s="1073"/>
    </row>
    <row r="882" spans="1:10" s="741" customFormat="1" ht="28.5" customHeight="1">
      <c r="A882" s="1055" t="s">
        <v>463</v>
      </c>
      <c r="B882" s="991" t="s">
        <v>1747</v>
      </c>
      <c r="C882" s="991" t="s">
        <v>5198</v>
      </c>
      <c r="D882" s="1055" t="s">
        <v>3452</v>
      </c>
      <c r="E882" s="991" t="s">
        <v>3460</v>
      </c>
      <c r="F882" s="1056">
        <v>910</v>
      </c>
      <c r="G882" s="1057" t="s">
        <v>3502</v>
      </c>
      <c r="H882" s="1066">
        <v>1550</v>
      </c>
      <c r="I882" s="1066">
        <v>1550</v>
      </c>
      <c r="J882" s="1073"/>
    </row>
    <row r="883" spans="1:10" s="741" customFormat="1" ht="28.5" customHeight="1">
      <c r="A883" s="1055" t="s">
        <v>463</v>
      </c>
      <c r="B883" s="991" t="s">
        <v>1747</v>
      </c>
      <c r="C883" s="991" t="s">
        <v>5198</v>
      </c>
      <c r="D883" s="1055" t="s">
        <v>3059</v>
      </c>
      <c r="E883" s="991" t="s">
        <v>3060</v>
      </c>
      <c r="F883" s="1056">
        <v>910</v>
      </c>
      <c r="G883" s="1057" t="s">
        <v>3502</v>
      </c>
      <c r="H883" s="1066">
        <v>515</v>
      </c>
      <c r="I883" s="1066">
        <v>515</v>
      </c>
      <c r="J883" s="1073"/>
    </row>
    <row r="884" spans="1:10" s="741" customFormat="1" ht="28.5" customHeight="1">
      <c r="A884" s="1055" t="s">
        <v>463</v>
      </c>
      <c r="B884" s="991" t="s">
        <v>3694</v>
      </c>
      <c r="C884" s="991" t="s">
        <v>3695</v>
      </c>
      <c r="D884" s="1055" t="s">
        <v>2963</v>
      </c>
      <c r="E884" s="991" t="s">
        <v>2964</v>
      </c>
      <c r="F884" s="1056">
        <v>910</v>
      </c>
      <c r="G884" s="1057" t="s">
        <v>3502</v>
      </c>
      <c r="H884" s="1066">
        <v>1393</v>
      </c>
      <c r="I884" s="1066">
        <v>1393</v>
      </c>
      <c r="J884" s="1073"/>
    </row>
    <row r="885" spans="1:10" s="741" customFormat="1" ht="28.5" customHeight="1">
      <c r="A885" s="1061" t="s">
        <v>463</v>
      </c>
      <c r="B885" s="992" t="s">
        <v>5578</v>
      </c>
      <c r="C885" s="992" t="s">
        <v>5579</v>
      </c>
      <c r="D885" s="1061" t="s">
        <v>2963</v>
      </c>
      <c r="E885" s="992" t="s">
        <v>2964</v>
      </c>
      <c r="F885" s="1062">
        <v>910</v>
      </c>
      <c r="G885" s="1063" t="s">
        <v>3502</v>
      </c>
      <c r="H885" s="1072">
        <v>1174</v>
      </c>
      <c r="I885" s="1072">
        <v>1174</v>
      </c>
      <c r="J885" s="1073"/>
    </row>
    <row r="886" spans="1:10" s="741" customFormat="1" ht="28.5" customHeight="1">
      <c r="A886" s="1055" t="s">
        <v>463</v>
      </c>
      <c r="B886" s="991" t="s">
        <v>1863</v>
      </c>
      <c r="C886" s="991" t="s">
        <v>5232</v>
      </c>
      <c r="D886" s="1055" t="s">
        <v>3046</v>
      </c>
      <c r="E886" s="991" t="s">
        <v>3045</v>
      </c>
      <c r="F886" s="1056">
        <v>910</v>
      </c>
      <c r="G886" s="1057" t="s">
        <v>3502</v>
      </c>
      <c r="H886" s="1066">
        <v>1550</v>
      </c>
      <c r="I886" s="1066">
        <v>1550</v>
      </c>
      <c r="J886" s="1073"/>
    </row>
    <row r="887" spans="1:10" s="741" customFormat="1" ht="28.5" customHeight="1">
      <c r="A887" s="1055" t="s">
        <v>463</v>
      </c>
      <c r="B887" s="991" t="s">
        <v>5978</v>
      </c>
      <c r="C887" s="991" t="s">
        <v>5979</v>
      </c>
      <c r="D887" s="1055" t="s">
        <v>2963</v>
      </c>
      <c r="E887" s="991" t="s">
        <v>2964</v>
      </c>
      <c r="F887" s="1056" t="s">
        <v>3894</v>
      </c>
      <c r="G887" s="1057" t="s">
        <v>3502</v>
      </c>
      <c r="H887" s="1066">
        <v>1550</v>
      </c>
      <c r="I887" s="1066">
        <v>1550</v>
      </c>
      <c r="J887" s="1073"/>
    </row>
    <row r="888" spans="1:10" s="741" customFormat="1" ht="28.5" customHeight="1">
      <c r="A888" s="1055" t="s">
        <v>463</v>
      </c>
      <c r="B888" s="991" t="s">
        <v>5980</v>
      </c>
      <c r="C888" s="991" t="s">
        <v>5981</v>
      </c>
      <c r="D888" s="1055" t="s">
        <v>2963</v>
      </c>
      <c r="E888" s="991" t="s">
        <v>2964</v>
      </c>
      <c r="F888" s="1056" t="s">
        <v>3894</v>
      </c>
      <c r="G888" s="1057" t="s">
        <v>3502</v>
      </c>
      <c r="H888" s="1066">
        <v>1550</v>
      </c>
      <c r="I888" s="1066">
        <v>1550</v>
      </c>
      <c r="J888" s="1073"/>
    </row>
    <row r="889" spans="1:10" s="741" customFormat="1" ht="28.5" customHeight="1">
      <c r="A889" s="1055" t="s">
        <v>463</v>
      </c>
      <c r="B889" s="991" t="s">
        <v>5982</v>
      </c>
      <c r="C889" s="991" t="s">
        <v>5983</v>
      </c>
      <c r="D889" s="1055" t="s">
        <v>2963</v>
      </c>
      <c r="E889" s="991" t="s">
        <v>2964</v>
      </c>
      <c r="F889" s="1056" t="s">
        <v>3894</v>
      </c>
      <c r="G889" s="1057" t="s">
        <v>3502</v>
      </c>
      <c r="H889" s="1066">
        <v>1550</v>
      </c>
      <c r="I889" s="1066">
        <v>1550</v>
      </c>
      <c r="J889" s="1073"/>
    </row>
    <row r="890" spans="1:10" s="741" customFormat="1" ht="28.5" customHeight="1">
      <c r="A890" s="1055" t="s">
        <v>463</v>
      </c>
      <c r="B890" s="991" t="s">
        <v>5984</v>
      </c>
      <c r="C890" s="991" t="s">
        <v>5985</v>
      </c>
      <c r="D890" s="1055" t="s">
        <v>2963</v>
      </c>
      <c r="E890" s="991" t="s">
        <v>2964</v>
      </c>
      <c r="F890" s="1056" t="s">
        <v>3894</v>
      </c>
      <c r="G890" s="1057" t="s">
        <v>3502</v>
      </c>
      <c r="H890" s="1066">
        <v>1550</v>
      </c>
      <c r="I890" s="1066">
        <v>1550</v>
      </c>
      <c r="J890" s="1073"/>
    </row>
    <row r="891" spans="1:10" s="741" customFormat="1" ht="28.5" customHeight="1">
      <c r="A891" s="1055" t="s">
        <v>463</v>
      </c>
      <c r="B891" s="991" t="s">
        <v>5986</v>
      </c>
      <c r="C891" s="991" t="s">
        <v>5987</v>
      </c>
      <c r="D891" s="1055" t="s">
        <v>2963</v>
      </c>
      <c r="E891" s="991" t="s">
        <v>2964</v>
      </c>
      <c r="F891" s="1056">
        <v>910</v>
      </c>
      <c r="G891" s="1057" t="s">
        <v>3502</v>
      </c>
      <c r="H891" s="1066">
        <v>1550</v>
      </c>
      <c r="I891" s="1066">
        <v>1550</v>
      </c>
      <c r="J891" s="1073"/>
    </row>
    <row r="892" spans="1:10" s="741" customFormat="1" ht="28.5" customHeight="1">
      <c r="A892" s="1055" t="s">
        <v>463</v>
      </c>
      <c r="B892" s="991" t="s">
        <v>5988</v>
      </c>
      <c r="C892" s="991" t="s">
        <v>5989</v>
      </c>
      <c r="D892" s="1055" t="s">
        <v>2963</v>
      </c>
      <c r="E892" s="991" t="s">
        <v>2964</v>
      </c>
      <c r="F892" s="1056">
        <v>910</v>
      </c>
      <c r="G892" s="1057" t="s">
        <v>3502</v>
      </c>
      <c r="H892" s="1066">
        <v>1550</v>
      </c>
      <c r="I892" s="1066">
        <v>1550</v>
      </c>
      <c r="J892" s="1073"/>
    </row>
    <row r="893" spans="1:10" s="741" customFormat="1" ht="28.5" customHeight="1">
      <c r="A893" s="1055" t="s">
        <v>463</v>
      </c>
      <c r="B893" s="991" t="s">
        <v>5990</v>
      </c>
      <c r="C893" s="991" t="s">
        <v>5991</v>
      </c>
      <c r="D893" s="1055" t="s">
        <v>2963</v>
      </c>
      <c r="E893" s="991" t="s">
        <v>2964</v>
      </c>
      <c r="F893" s="1056">
        <v>910</v>
      </c>
      <c r="G893" s="1057" t="s">
        <v>3502</v>
      </c>
      <c r="H893" s="1066">
        <v>1550</v>
      </c>
      <c r="I893" s="1066">
        <v>1550</v>
      </c>
      <c r="J893" s="1073"/>
    </row>
    <row r="894" spans="1:10" s="741" customFormat="1" ht="28.5" customHeight="1">
      <c r="A894" s="1061" t="s">
        <v>463</v>
      </c>
      <c r="B894" s="992" t="s">
        <v>5580</v>
      </c>
      <c r="C894" s="992" t="s">
        <v>5581</v>
      </c>
      <c r="D894" s="1061" t="s">
        <v>2963</v>
      </c>
      <c r="E894" s="992" t="s">
        <v>2964</v>
      </c>
      <c r="F894" s="1062">
        <v>910</v>
      </c>
      <c r="G894" s="1063" t="s">
        <v>3502</v>
      </c>
      <c r="H894" s="1072">
        <v>1156</v>
      </c>
      <c r="I894" s="1072">
        <v>1156</v>
      </c>
      <c r="J894" s="1073"/>
    </row>
    <row r="895" spans="1:10" s="741" customFormat="1" ht="28.5" customHeight="1">
      <c r="A895" s="1061" t="s">
        <v>463</v>
      </c>
      <c r="B895" s="992" t="s">
        <v>5582</v>
      </c>
      <c r="C895" s="992" t="s">
        <v>5583</v>
      </c>
      <c r="D895" s="1061" t="s">
        <v>2963</v>
      </c>
      <c r="E895" s="992" t="s">
        <v>2964</v>
      </c>
      <c r="F895" s="1062">
        <v>910</v>
      </c>
      <c r="G895" s="1063" t="s">
        <v>3502</v>
      </c>
      <c r="H895" s="1072">
        <v>1590</v>
      </c>
      <c r="I895" s="1072">
        <v>1590</v>
      </c>
      <c r="J895" s="1059"/>
    </row>
    <row r="896" spans="1:10" s="741" customFormat="1" ht="28.5" customHeight="1">
      <c r="A896" s="1061" t="s">
        <v>463</v>
      </c>
      <c r="B896" s="992" t="s">
        <v>5584</v>
      </c>
      <c r="C896" s="992" t="s">
        <v>5585</v>
      </c>
      <c r="D896" s="1061" t="s">
        <v>2963</v>
      </c>
      <c r="E896" s="992" t="s">
        <v>2964</v>
      </c>
      <c r="F896" s="1062">
        <v>910</v>
      </c>
      <c r="G896" s="1063" t="s">
        <v>3502</v>
      </c>
      <c r="H896" s="1072">
        <v>1590</v>
      </c>
      <c r="I896" s="1072">
        <v>1590</v>
      </c>
      <c r="J896" s="1059"/>
    </row>
    <row r="897" spans="1:10" s="659" customFormat="1" ht="28.5" customHeight="1">
      <c r="A897" s="1061" t="s">
        <v>463</v>
      </c>
      <c r="B897" s="992" t="s">
        <v>5586</v>
      </c>
      <c r="C897" s="992" t="s">
        <v>5587</v>
      </c>
      <c r="D897" s="1061" t="s">
        <v>2963</v>
      </c>
      <c r="E897" s="992" t="s">
        <v>2964</v>
      </c>
      <c r="F897" s="1062">
        <v>910</v>
      </c>
      <c r="G897" s="1063" t="s">
        <v>3502</v>
      </c>
      <c r="H897" s="1072">
        <v>1590</v>
      </c>
      <c r="I897" s="1072">
        <v>1590</v>
      </c>
      <c r="J897" s="1088"/>
    </row>
    <row r="898" spans="1:10" s="741" customFormat="1" ht="28.5" customHeight="1">
      <c r="A898" s="1061" t="s">
        <v>463</v>
      </c>
      <c r="B898" s="992" t="s">
        <v>5588</v>
      </c>
      <c r="C898" s="992" t="s">
        <v>5589</v>
      </c>
      <c r="D898" s="1061" t="s">
        <v>2963</v>
      </c>
      <c r="E898" s="992" t="s">
        <v>2964</v>
      </c>
      <c r="F898" s="1062">
        <v>910</v>
      </c>
      <c r="G898" s="1063" t="s">
        <v>3502</v>
      </c>
      <c r="H898" s="1072">
        <v>1398</v>
      </c>
      <c r="I898" s="1072">
        <v>1398</v>
      </c>
      <c r="J898" s="1059"/>
    </row>
    <row r="899" spans="1:10" s="741" customFormat="1" ht="28.5" customHeight="1">
      <c r="A899" s="1061" t="s">
        <v>463</v>
      </c>
      <c r="B899" s="992" t="s">
        <v>5590</v>
      </c>
      <c r="C899" s="992" t="s">
        <v>5591</v>
      </c>
      <c r="D899" s="1061" t="s">
        <v>2963</v>
      </c>
      <c r="E899" s="992" t="s">
        <v>2964</v>
      </c>
      <c r="F899" s="1062">
        <v>910</v>
      </c>
      <c r="G899" s="1063" t="s">
        <v>3502</v>
      </c>
      <c r="H899" s="1072">
        <v>1477</v>
      </c>
      <c r="I899" s="1072">
        <v>1477</v>
      </c>
      <c r="J899" s="1059"/>
    </row>
    <row r="900" spans="1:10" s="741" customFormat="1" ht="28.5" customHeight="1">
      <c r="A900" s="1061" t="s">
        <v>463</v>
      </c>
      <c r="B900" s="992" t="s">
        <v>5592</v>
      </c>
      <c r="C900" s="992" t="s">
        <v>5593</v>
      </c>
      <c r="D900" s="1061" t="s">
        <v>2963</v>
      </c>
      <c r="E900" s="992" t="s">
        <v>2964</v>
      </c>
      <c r="F900" s="1062">
        <v>910</v>
      </c>
      <c r="G900" s="1063" t="s">
        <v>3502</v>
      </c>
      <c r="H900" s="1072">
        <v>1477</v>
      </c>
      <c r="I900" s="1072">
        <v>1477</v>
      </c>
      <c r="J900" s="1059"/>
    </row>
    <row r="901" spans="1:10" s="741" customFormat="1" ht="28.5" customHeight="1">
      <c r="A901" s="1061" t="s">
        <v>463</v>
      </c>
      <c r="B901" s="992" t="s">
        <v>5594</v>
      </c>
      <c r="C901" s="992" t="s">
        <v>5595</v>
      </c>
      <c r="D901" s="1061" t="s">
        <v>2963</v>
      </c>
      <c r="E901" s="992" t="s">
        <v>2964</v>
      </c>
      <c r="F901" s="1062">
        <v>910</v>
      </c>
      <c r="G901" s="1063" t="s">
        <v>3502</v>
      </c>
      <c r="H901" s="1072">
        <v>1477</v>
      </c>
      <c r="I901" s="1072">
        <v>1477</v>
      </c>
      <c r="J901" s="1059"/>
    </row>
    <row r="902" spans="1:10" s="741" customFormat="1" ht="28.5" customHeight="1">
      <c r="A902" s="1061" t="s">
        <v>463</v>
      </c>
      <c r="B902" s="992" t="s">
        <v>5596</v>
      </c>
      <c r="C902" s="992" t="s">
        <v>5597</v>
      </c>
      <c r="D902" s="1061" t="s">
        <v>2963</v>
      </c>
      <c r="E902" s="992" t="s">
        <v>2964</v>
      </c>
      <c r="F902" s="1062">
        <v>910</v>
      </c>
      <c r="G902" s="1063" t="s">
        <v>3502</v>
      </c>
      <c r="H902" s="1072">
        <v>1590</v>
      </c>
      <c r="I902" s="1072">
        <v>1590</v>
      </c>
      <c r="J902" s="1059"/>
    </row>
    <row r="903" spans="1:10" s="741" customFormat="1" ht="28.5" customHeight="1">
      <c r="A903" s="1055" t="s">
        <v>463</v>
      </c>
      <c r="B903" s="991" t="s">
        <v>1866</v>
      </c>
      <c r="C903" s="991" t="s">
        <v>1867</v>
      </c>
      <c r="D903" s="1055" t="s">
        <v>3046</v>
      </c>
      <c r="E903" s="991" t="s">
        <v>3045</v>
      </c>
      <c r="F903" s="1056">
        <v>910</v>
      </c>
      <c r="G903" s="1057" t="s">
        <v>3502</v>
      </c>
      <c r="H903" s="1066">
        <v>1550</v>
      </c>
      <c r="I903" s="1066">
        <v>1550</v>
      </c>
      <c r="J903" s="1073"/>
    </row>
    <row r="904" spans="1:10" s="741" customFormat="1" ht="28.5" customHeight="1">
      <c r="A904" s="1055" t="s">
        <v>463</v>
      </c>
      <c r="B904" s="991" t="s">
        <v>1882</v>
      </c>
      <c r="C904" s="991" t="s">
        <v>1883</v>
      </c>
      <c r="D904" s="1055" t="s">
        <v>2963</v>
      </c>
      <c r="E904" s="991" t="s">
        <v>2964</v>
      </c>
      <c r="F904" s="1056">
        <v>910</v>
      </c>
      <c r="G904" s="1057" t="s">
        <v>3502</v>
      </c>
      <c r="H904" s="1066">
        <v>1550</v>
      </c>
      <c r="I904" s="1066">
        <v>1550</v>
      </c>
      <c r="J904" s="1073"/>
    </row>
    <row r="905" spans="1:10" s="741" customFormat="1" ht="28.5" customHeight="1">
      <c r="A905" s="1084" t="s">
        <v>463</v>
      </c>
      <c r="B905" s="995" t="s">
        <v>6035</v>
      </c>
      <c r="C905" s="995" t="s">
        <v>5740</v>
      </c>
      <c r="D905" s="1071" t="s">
        <v>4379</v>
      </c>
      <c r="E905" s="994" t="s">
        <v>4380</v>
      </c>
      <c r="F905" s="1085">
        <v>910</v>
      </c>
      <c r="G905" s="1086" t="s">
        <v>3502</v>
      </c>
      <c r="H905" s="1066">
        <v>707</v>
      </c>
      <c r="I905" s="1066"/>
      <c r="J905" s="1073"/>
    </row>
    <row r="906" spans="1:10" s="741" customFormat="1" ht="28.5" customHeight="1">
      <c r="A906" s="1055" t="s">
        <v>463</v>
      </c>
      <c r="B906" s="991" t="s">
        <v>1884</v>
      </c>
      <c r="C906" s="991" t="s">
        <v>1885</v>
      </c>
      <c r="D906" s="1055" t="s">
        <v>2963</v>
      </c>
      <c r="E906" s="991" t="s">
        <v>2964</v>
      </c>
      <c r="F906" s="1056">
        <v>910</v>
      </c>
      <c r="G906" s="1057" t="s">
        <v>3502</v>
      </c>
      <c r="H906" s="1066">
        <v>1550</v>
      </c>
      <c r="I906" s="1066">
        <v>1550</v>
      </c>
      <c r="J906" s="1073"/>
    </row>
    <row r="907" spans="1:10" s="741" customFormat="1" ht="28.5" customHeight="1">
      <c r="A907" s="1055" t="s">
        <v>463</v>
      </c>
      <c r="B907" s="991" t="s">
        <v>1886</v>
      </c>
      <c r="C907" s="991" t="s">
        <v>1887</v>
      </c>
      <c r="D907" s="1055" t="s">
        <v>2963</v>
      </c>
      <c r="E907" s="991" t="s">
        <v>2964</v>
      </c>
      <c r="F907" s="1056">
        <v>910</v>
      </c>
      <c r="G907" s="1057" t="s">
        <v>3502</v>
      </c>
      <c r="H907" s="1066">
        <v>1550</v>
      </c>
      <c r="I907" s="1066">
        <v>1550</v>
      </c>
      <c r="J907" s="1059"/>
    </row>
    <row r="908" spans="1:10" s="741" customFormat="1" ht="28.5" customHeight="1">
      <c r="A908" s="1055" t="s">
        <v>463</v>
      </c>
      <c r="B908" s="991" t="s">
        <v>1832</v>
      </c>
      <c r="C908" s="991" t="s">
        <v>5220</v>
      </c>
      <c r="D908" s="1055" t="s">
        <v>2963</v>
      </c>
      <c r="E908" s="991" t="s">
        <v>2964</v>
      </c>
      <c r="F908" s="1056">
        <v>910</v>
      </c>
      <c r="G908" s="1057" t="s">
        <v>3502</v>
      </c>
      <c r="H908" s="1066">
        <v>1550</v>
      </c>
      <c r="I908" s="1066">
        <v>1550</v>
      </c>
      <c r="J908" s="1059"/>
    </row>
    <row r="909" spans="1:10" s="741" customFormat="1" ht="28.5" customHeight="1">
      <c r="A909" s="1055" t="s">
        <v>463</v>
      </c>
      <c r="B909" s="991" t="s">
        <v>1888</v>
      </c>
      <c r="C909" s="991" t="s">
        <v>1889</v>
      </c>
      <c r="D909" s="1055" t="s">
        <v>2963</v>
      </c>
      <c r="E909" s="991" t="s">
        <v>2964</v>
      </c>
      <c r="F909" s="1056">
        <v>910</v>
      </c>
      <c r="G909" s="1057" t="s">
        <v>3502</v>
      </c>
      <c r="H909" s="1066">
        <v>1550</v>
      </c>
      <c r="I909" s="1066">
        <v>1550</v>
      </c>
      <c r="J909" s="1059"/>
    </row>
    <row r="910" spans="1:10" s="741" customFormat="1" ht="28.5" customHeight="1">
      <c r="A910" s="1055" t="s">
        <v>463</v>
      </c>
      <c r="B910" s="991" t="s">
        <v>1833</v>
      </c>
      <c r="C910" s="991" t="s">
        <v>1834</v>
      </c>
      <c r="D910" s="1055" t="s">
        <v>2963</v>
      </c>
      <c r="E910" s="991" t="s">
        <v>2964</v>
      </c>
      <c r="F910" s="1056">
        <v>910</v>
      </c>
      <c r="G910" s="1057" t="s">
        <v>3502</v>
      </c>
      <c r="H910" s="1066">
        <v>1550</v>
      </c>
      <c r="I910" s="1066">
        <v>1550</v>
      </c>
      <c r="J910" s="1059"/>
    </row>
    <row r="911" spans="1:10" s="741" customFormat="1" ht="28.5" customHeight="1">
      <c r="A911" s="1061" t="s">
        <v>463</v>
      </c>
      <c r="B911" s="992" t="s">
        <v>5598</v>
      </c>
      <c r="C911" s="992" t="s">
        <v>5599</v>
      </c>
      <c r="D911" s="1061" t="s">
        <v>2963</v>
      </c>
      <c r="E911" s="992" t="s">
        <v>2964</v>
      </c>
      <c r="F911" s="1062">
        <v>910</v>
      </c>
      <c r="G911" s="1063" t="s">
        <v>3502</v>
      </c>
      <c r="H911" s="1072">
        <v>1033</v>
      </c>
      <c r="I911" s="1072">
        <v>1033</v>
      </c>
      <c r="J911" s="1059"/>
    </row>
    <row r="912" spans="1:10" s="741" customFormat="1" ht="28.5" customHeight="1">
      <c r="A912" s="1061" t="s">
        <v>463</v>
      </c>
      <c r="B912" s="992" t="s">
        <v>5600</v>
      </c>
      <c r="C912" s="992" t="s">
        <v>5601</v>
      </c>
      <c r="D912" s="1061" t="s">
        <v>2963</v>
      </c>
      <c r="E912" s="992" t="s">
        <v>2964</v>
      </c>
      <c r="F912" s="1062">
        <v>910</v>
      </c>
      <c r="G912" s="1063" t="s">
        <v>3502</v>
      </c>
      <c r="H912" s="1072">
        <v>1408</v>
      </c>
      <c r="I912" s="1072">
        <v>1408</v>
      </c>
      <c r="J912" s="1059"/>
    </row>
    <row r="913" spans="1:10" s="741" customFormat="1" ht="28.5" customHeight="1">
      <c r="A913" s="1061" t="s">
        <v>463</v>
      </c>
      <c r="B913" s="992" t="s">
        <v>5602</v>
      </c>
      <c r="C913" s="992" t="s">
        <v>5603</v>
      </c>
      <c r="D913" s="1061" t="s">
        <v>2963</v>
      </c>
      <c r="E913" s="992" t="s">
        <v>2964</v>
      </c>
      <c r="F913" s="1062">
        <v>910</v>
      </c>
      <c r="G913" s="1063" t="s">
        <v>3502</v>
      </c>
      <c r="H913" s="1072">
        <v>1408</v>
      </c>
      <c r="I913" s="1072">
        <v>1408</v>
      </c>
      <c r="J913" s="1059"/>
    </row>
    <row r="914" spans="1:10" s="741" customFormat="1" ht="28.5" customHeight="1">
      <c r="A914" s="1061" t="s">
        <v>463</v>
      </c>
      <c r="B914" s="992" t="s">
        <v>5604</v>
      </c>
      <c r="C914" s="992" t="s">
        <v>5605</v>
      </c>
      <c r="D914" s="1061" t="s">
        <v>2963</v>
      </c>
      <c r="E914" s="992" t="s">
        <v>2964</v>
      </c>
      <c r="F914" s="1062">
        <v>910</v>
      </c>
      <c r="G914" s="1063" t="s">
        <v>3502</v>
      </c>
      <c r="H914" s="1072">
        <v>1408</v>
      </c>
      <c r="I914" s="1072">
        <v>1408</v>
      </c>
      <c r="J914" s="1073"/>
    </row>
    <row r="915" spans="1:10" ht="28.5" customHeight="1">
      <c r="A915" s="1055" t="s">
        <v>463</v>
      </c>
      <c r="B915" s="991" t="s">
        <v>5992</v>
      </c>
      <c r="C915" s="991" t="s">
        <v>5993</v>
      </c>
      <c r="D915" s="1055" t="s">
        <v>2963</v>
      </c>
      <c r="E915" s="991" t="s">
        <v>2964</v>
      </c>
      <c r="F915" s="1056">
        <v>910</v>
      </c>
      <c r="G915" s="1057" t="s">
        <v>3502</v>
      </c>
      <c r="H915" s="1066">
        <v>1550</v>
      </c>
      <c r="I915" s="1066">
        <v>1550</v>
      </c>
      <c r="J915" s="1090"/>
    </row>
    <row r="916" spans="1:10" ht="28.5" customHeight="1">
      <c r="A916" s="1055" t="s">
        <v>463</v>
      </c>
      <c r="B916" s="991" t="s">
        <v>1890</v>
      </c>
      <c r="C916" s="991" t="s">
        <v>5235</v>
      </c>
      <c r="D916" s="1055" t="s">
        <v>3452</v>
      </c>
      <c r="E916" s="991" t="s">
        <v>3460</v>
      </c>
      <c r="F916" s="1056">
        <v>910</v>
      </c>
      <c r="G916" s="1057" t="s">
        <v>3502</v>
      </c>
      <c r="H916" s="1066">
        <v>1550</v>
      </c>
      <c r="I916" s="1066">
        <v>1550</v>
      </c>
      <c r="J916" s="1090"/>
    </row>
    <row r="917" spans="1:10" s="741" customFormat="1" ht="28.5" customHeight="1">
      <c r="A917" s="1055" t="s">
        <v>463</v>
      </c>
      <c r="B917" s="991" t="s">
        <v>1875</v>
      </c>
      <c r="C917" s="991" t="s">
        <v>5234</v>
      </c>
      <c r="D917" s="1055" t="s">
        <v>2963</v>
      </c>
      <c r="E917" s="991" t="s">
        <v>2964</v>
      </c>
      <c r="F917" s="1056">
        <v>910</v>
      </c>
      <c r="G917" s="1057" t="s">
        <v>3502</v>
      </c>
      <c r="H917" s="1066">
        <v>1550</v>
      </c>
      <c r="I917" s="1066">
        <v>1550</v>
      </c>
      <c r="J917" s="1059"/>
    </row>
    <row r="918" spans="1:10" ht="28.5" customHeight="1">
      <c r="A918" s="1055" t="s">
        <v>463</v>
      </c>
      <c r="B918" s="991" t="s">
        <v>1875</v>
      </c>
      <c r="C918" s="991" t="s">
        <v>5234</v>
      </c>
      <c r="D918" s="1055" t="s">
        <v>3059</v>
      </c>
      <c r="E918" s="991" t="s">
        <v>3060</v>
      </c>
      <c r="F918" s="1056">
        <v>910</v>
      </c>
      <c r="G918" s="1057" t="s">
        <v>3502</v>
      </c>
      <c r="H918" s="1066">
        <v>515</v>
      </c>
      <c r="I918" s="1066">
        <v>515</v>
      </c>
      <c r="J918" s="1090"/>
    </row>
    <row r="919" spans="1:10" s="741" customFormat="1" ht="28.5" customHeight="1">
      <c r="A919" s="1055" t="s">
        <v>463</v>
      </c>
      <c r="B919" s="991" t="s">
        <v>1891</v>
      </c>
      <c r="C919" s="991" t="s">
        <v>1892</v>
      </c>
      <c r="D919" s="1055" t="s">
        <v>3452</v>
      </c>
      <c r="E919" s="991" t="s">
        <v>3460</v>
      </c>
      <c r="F919" s="1056">
        <v>910</v>
      </c>
      <c r="G919" s="1057" t="s">
        <v>3502</v>
      </c>
      <c r="H919" s="1066">
        <v>1550</v>
      </c>
      <c r="I919" s="1066">
        <v>1550</v>
      </c>
      <c r="J919" s="1059"/>
    </row>
    <row r="920" spans="1:10" s="741" customFormat="1" ht="28.5" customHeight="1">
      <c r="A920" s="1055" t="s">
        <v>463</v>
      </c>
      <c r="B920" s="991" t="s">
        <v>1891</v>
      </c>
      <c r="C920" s="991" t="s">
        <v>1892</v>
      </c>
      <c r="D920" s="1055" t="s">
        <v>3059</v>
      </c>
      <c r="E920" s="991" t="s">
        <v>3060</v>
      </c>
      <c r="F920" s="1056">
        <v>910</v>
      </c>
      <c r="G920" s="1057" t="s">
        <v>3502</v>
      </c>
      <c r="H920" s="1066">
        <v>515</v>
      </c>
      <c r="I920" s="1066">
        <v>515</v>
      </c>
      <c r="J920" s="1059"/>
    </row>
    <row r="921" spans="1:10" s="741" customFormat="1" ht="28.5" customHeight="1">
      <c r="A921" s="1055" t="s">
        <v>463</v>
      </c>
      <c r="B921" s="991" t="s">
        <v>1839</v>
      </c>
      <c r="C921" s="991" t="s">
        <v>5225</v>
      </c>
      <c r="D921" s="1055" t="s">
        <v>2963</v>
      </c>
      <c r="E921" s="991" t="s">
        <v>2964</v>
      </c>
      <c r="F921" s="1056">
        <v>910</v>
      </c>
      <c r="G921" s="1057" t="s">
        <v>3502</v>
      </c>
      <c r="H921" s="1066">
        <v>1550</v>
      </c>
      <c r="I921" s="1066">
        <v>1550</v>
      </c>
      <c r="J921" s="1059"/>
    </row>
    <row r="922" spans="1:10" s="741" customFormat="1" ht="28.5" customHeight="1">
      <c r="A922" s="1061" t="s">
        <v>463</v>
      </c>
      <c r="B922" s="992" t="s">
        <v>5606</v>
      </c>
      <c r="C922" s="992" t="s">
        <v>5607</v>
      </c>
      <c r="D922" s="1061" t="s">
        <v>2963</v>
      </c>
      <c r="E922" s="992" t="s">
        <v>2964</v>
      </c>
      <c r="F922" s="1062">
        <v>910</v>
      </c>
      <c r="G922" s="1063" t="s">
        <v>3502</v>
      </c>
      <c r="H922" s="1072">
        <v>1427</v>
      </c>
      <c r="I922" s="1072">
        <v>1427</v>
      </c>
      <c r="J922" s="1059"/>
    </row>
    <row r="923" spans="1:10" ht="28.5" customHeight="1">
      <c r="A923" s="1061" t="s">
        <v>463</v>
      </c>
      <c r="B923" s="992" t="s">
        <v>5534</v>
      </c>
      <c r="C923" s="992" t="s">
        <v>5535</v>
      </c>
      <c r="D923" s="1061" t="s">
        <v>2963</v>
      </c>
      <c r="E923" s="992" t="s">
        <v>2964</v>
      </c>
      <c r="F923" s="1062">
        <v>910</v>
      </c>
      <c r="G923" s="1063" t="s">
        <v>3502</v>
      </c>
      <c r="H923" s="1072">
        <v>2262</v>
      </c>
      <c r="I923" s="1072">
        <v>2262</v>
      </c>
      <c r="J923" s="1090"/>
    </row>
    <row r="924" spans="1:10" s="741" customFormat="1" ht="28.5" customHeight="1">
      <c r="A924" s="1061" t="s">
        <v>463</v>
      </c>
      <c r="B924" s="992" t="s">
        <v>5536</v>
      </c>
      <c r="C924" s="992" t="s">
        <v>5537</v>
      </c>
      <c r="D924" s="1061" t="s">
        <v>2963</v>
      </c>
      <c r="E924" s="992" t="s">
        <v>2964</v>
      </c>
      <c r="F924" s="1062">
        <v>910</v>
      </c>
      <c r="G924" s="1063" t="s">
        <v>3502</v>
      </c>
      <c r="H924" s="1072">
        <v>2262</v>
      </c>
      <c r="I924" s="1072">
        <v>2262</v>
      </c>
      <c r="J924" s="1059"/>
    </row>
    <row r="925" spans="1:10" s="741" customFormat="1" ht="28.5" customHeight="1">
      <c r="A925" s="1061" t="s">
        <v>463</v>
      </c>
      <c r="B925" s="83" t="s">
        <v>5868</v>
      </c>
      <c r="C925" s="83" t="s">
        <v>5869</v>
      </c>
      <c r="D925" s="1061" t="s">
        <v>2963</v>
      </c>
      <c r="E925" s="992" t="s">
        <v>2964</v>
      </c>
      <c r="F925" s="1062">
        <v>910</v>
      </c>
      <c r="G925" s="1063" t="s">
        <v>3502</v>
      </c>
      <c r="H925" s="1072">
        <v>1845</v>
      </c>
      <c r="I925" s="1072">
        <v>1845</v>
      </c>
      <c r="J925" s="1059"/>
    </row>
    <row r="926" spans="1:10" s="741" customFormat="1" ht="28.5" customHeight="1">
      <c r="A926" s="1050" t="s">
        <v>3642</v>
      </c>
      <c r="B926" s="1051"/>
      <c r="C926" s="1052" t="s">
        <v>3643</v>
      </c>
      <c r="D926" s="1051"/>
      <c r="E926" s="1051"/>
      <c r="F926" s="1051"/>
      <c r="G926" s="1051"/>
      <c r="H926" s="1051"/>
      <c r="I926" s="1053"/>
      <c r="J926" s="1054"/>
    </row>
    <row r="927" spans="1:10" s="741" customFormat="1" ht="28.5" customHeight="1">
      <c r="A927" s="1006" t="s">
        <v>3642</v>
      </c>
      <c r="B927" s="494" t="s">
        <v>3614</v>
      </c>
      <c r="C927" s="494" t="s">
        <v>3615</v>
      </c>
      <c r="D927" s="1006" t="s">
        <v>3616</v>
      </c>
      <c r="E927" s="494" t="s">
        <v>3617</v>
      </c>
      <c r="F927" s="1098">
        <v>910</v>
      </c>
      <c r="G927" s="1099" t="s">
        <v>3502</v>
      </c>
      <c r="H927" s="1094">
        <v>653</v>
      </c>
      <c r="I927" s="1100">
        <v>653</v>
      </c>
      <c r="J927" s="1101"/>
    </row>
    <row r="928" spans="1:10" s="741" customFormat="1" ht="33.75" customHeight="1">
      <c r="A928" s="1050" t="s">
        <v>2666</v>
      </c>
      <c r="B928" s="1051"/>
      <c r="C928" s="1052" t="s">
        <v>4882</v>
      </c>
      <c r="D928" s="1051"/>
      <c r="E928" s="1051"/>
      <c r="F928" s="1051"/>
      <c r="G928" s="1051"/>
      <c r="H928" s="1051"/>
      <c r="I928" s="1053"/>
      <c r="J928" s="1054"/>
    </row>
    <row r="929" spans="1:10" s="741" customFormat="1" ht="28.5" customHeight="1">
      <c r="A929" s="1050" t="s">
        <v>4883</v>
      </c>
      <c r="B929" s="1051"/>
      <c r="C929" s="1052" t="s">
        <v>4884</v>
      </c>
      <c r="D929" s="1051"/>
      <c r="E929" s="1051"/>
      <c r="F929" s="1051"/>
      <c r="G929" s="1051"/>
      <c r="H929" s="1051"/>
      <c r="I929" s="1053"/>
      <c r="J929" s="1054"/>
    </row>
    <row r="930" spans="1:10" s="741" customFormat="1" ht="28.5" customHeight="1">
      <c r="A930" s="1055" t="s">
        <v>4883</v>
      </c>
      <c r="B930" s="991" t="s">
        <v>925</v>
      </c>
      <c r="C930" s="991" t="s">
        <v>926</v>
      </c>
      <c r="D930" s="1055" t="s">
        <v>2920</v>
      </c>
      <c r="E930" s="991" t="s">
        <v>3052</v>
      </c>
      <c r="F930" s="1056">
        <v>211</v>
      </c>
      <c r="G930" s="1057" t="s">
        <v>3502</v>
      </c>
      <c r="H930" s="1066">
        <v>939</v>
      </c>
      <c r="I930" s="1066">
        <v>939</v>
      </c>
      <c r="J930" s="1059"/>
    </row>
    <row r="931" spans="1:10" ht="28.5" customHeight="1">
      <c r="A931" s="1050" t="s">
        <v>4885</v>
      </c>
      <c r="B931" s="1051"/>
      <c r="C931" s="1052" t="s">
        <v>2437</v>
      </c>
      <c r="D931" s="1051"/>
      <c r="E931" s="1051"/>
      <c r="F931" s="1051"/>
      <c r="G931" s="1051"/>
      <c r="H931" s="1051"/>
      <c r="I931" s="1053"/>
      <c r="J931" s="1054"/>
    </row>
    <row r="932" spans="1:10" ht="28.5" customHeight="1">
      <c r="A932" s="1055" t="s">
        <v>4885</v>
      </c>
      <c r="B932" s="991" t="s">
        <v>1088</v>
      </c>
      <c r="C932" s="991" t="s">
        <v>1089</v>
      </c>
      <c r="D932" s="1055" t="s">
        <v>2920</v>
      </c>
      <c r="E932" s="991" t="s">
        <v>3052</v>
      </c>
      <c r="F932" s="1055" t="s">
        <v>5655</v>
      </c>
      <c r="G932" s="1057" t="s">
        <v>3502</v>
      </c>
      <c r="H932" s="1066">
        <v>264</v>
      </c>
      <c r="I932" s="1066">
        <v>264</v>
      </c>
      <c r="J932" s="1065"/>
    </row>
    <row r="933" spans="1:10" ht="28.5" customHeight="1">
      <c r="A933" s="1055" t="s">
        <v>4885</v>
      </c>
      <c r="B933" s="991" t="s">
        <v>927</v>
      </c>
      <c r="C933" s="991" t="s">
        <v>928</v>
      </c>
      <c r="D933" s="1055" t="s">
        <v>2920</v>
      </c>
      <c r="E933" s="991" t="s">
        <v>3052</v>
      </c>
      <c r="F933" s="1055" t="s">
        <v>5655</v>
      </c>
      <c r="G933" s="1057" t="s">
        <v>3502</v>
      </c>
      <c r="H933" s="1066">
        <v>1490</v>
      </c>
      <c r="I933" s="1066">
        <v>1490</v>
      </c>
      <c r="J933" s="1090"/>
    </row>
    <row r="934" spans="1:10" s="741" customFormat="1" ht="28.5" customHeight="1">
      <c r="A934" s="1055" t="s">
        <v>4885</v>
      </c>
      <c r="B934" s="991" t="s">
        <v>5236</v>
      </c>
      <c r="C934" s="991" t="s">
        <v>1087</v>
      </c>
      <c r="D934" s="1055" t="s">
        <v>2920</v>
      </c>
      <c r="E934" s="991" t="s">
        <v>3052</v>
      </c>
      <c r="F934" s="1055" t="s">
        <v>5655</v>
      </c>
      <c r="G934" s="1057" t="s">
        <v>3502</v>
      </c>
      <c r="H934" s="1066">
        <v>808</v>
      </c>
      <c r="I934" s="1066">
        <v>808</v>
      </c>
      <c r="J934" s="1059"/>
    </row>
    <row r="935" spans="1:10" s="741" customFormat="1" ht="28.5" customHeight="1">
      <c r="A935" s="1055" t="s">
        <v>4885</v>
      </c>
      <c r="B935" s="991" t="s">
        <v>5237</v>
      </c>
      <c r="C935" s="991" t="s">
        <v>1090</v>
      </c>
      <c r="D935" s="1055" t="s">
        <v>2920</v>
      </c>
      <c r="E935" s="991" t="s">
        <v>3052</v>
      </c>
      <c r="F935" s="1055" t="s">
        <v>5655</v>
      </c>
      <c r="G935" s="1057" t="s">
        <v>3502</v>
      </c>
      <c r="H935" s="1066">
        <v>306</v>
      </c>
      <c r="I935" s="1066">
        <v>306</v>
      </c>
      <c r="J935" s="1059"/>
    </row>
    <row r="936" spans="1:10" s="741" customFormat="1" ht="28.5" customHeight="1">
      <c r="A936" s="1050" t="s">
        <v>4886</v>
      </c>
      <c r="B936" s="1051"/>
      <c r="C936" s="1052" t="s">
        <v>2641</v>
      </c>
      <c r="D936" s="1051"/>
      <c r="E936" s="1051"/>
      <c r="F936" s="1051"/>
      <c r="G936" s="1051"/>
      <c r="H936" s="1051"/>
      <c r="I936" s="1053"/>
      <c r="J936" s="1054"/>
    </row>
    <row r="937" spans="1:10" ht="28.5" customHeight="1">
      <c r="A937" s="1055" t="s">
        <v>4886</v>
      </c>
      <c r="B937" s="991" t="s">
        <v>5269</v>
      </c>
      <c r="C937" s="991" t="s">
        <v>5270</v>
      </c>
      <c r="D937" s="1055" t="s">
        <v>2920</v>
      </c>
      <c r="E937" s="991" t="s">
        <v>3052</v>
      </c>
      <c r="F937" s="1056">
        <v>211</v>
      </c>
      <c r="G937" s="1057" t="s">
        <v>3502</v>
      </c>
      <c r="H937" s="1066">
        <v>1047</v>
      </c>
      <c r="I937" s="1066">
        <v>1047</v>
      </c>
      <c r="J937" s="1090"/>
    </row>
    <row r="938" spans="1:10" s="741" customFormat="1" ht="28.5" customHeight="1">
      <c r="A938" s="1055" t="s">
        <v>4886</v>
      </c>
      <c r="B938" s="991" t="s">
        <v>5271</v>
      </c>
      <c r="C938" s="991" t="s">
        <v>5272</v>
      </c>
      <c r="D938" s="1055" t="s">
        <v>2920</v>
      </c>
      <c r="E938" s="991" t="s">
        <v>3052</v>
      </c>
      <c r="F938" s="1056">
        <v>211</v>
      </c>
      <c r="G938" s="1057" t="s">
        <v>3502</v>
      </c>
      <c r="H938" s="1066">
        <v>1154</v>
      </c>
      <c r="I938" s="1066">
        <v>1154</v>
      </c>
      <c r="J938" s="1059"/>
    </row>
    <row r="939" spans="1:10" ht="28.5" customHeight="1">
      <c r="A939" s="1055" t="s">
        <v>4886</v>
      </c>
      <c r="B939" s="991" t="s">
        <v>5273</v>
      </c>
      <c r="C939" s="991" t="s">
        <v>5274</v>
      </c>
      <c r="D939" s="1055" t="s">
        <v>2920</v>
      </c>
      <c r="E939" s="991" t="s">
        <v>3052</v>
      </c>
      <c r="F939" s="1056">
        <v>211</v>
      </c>
      <c r="G939" s="1057" t="s">
        <v>3502</v>
      </c>
      <c r="H939" s="1066">
        <v>5131</v>
      </c>
      <c r="I939" s="1066">
        <v>5131</v>
      </c>
      <c r="J939" s="1090"/>
    </row>
    <row r="940" spans="1:10" s="741" customFormat="1" ht="28.5" customHeight="1">
      <c r="A940" s="1055" t="s">
        <v>4886</v>
      </c>
      <c r="B940" s="991" t="s">
        <v>1894</v>
      </c>
      <c r="C940" s="991" t="s">
        <v>670</v>
      </c>
      <c r="D940" s="1055" t="s">
        <v>2920</v>
      </c>
      <c r="E940" s="991" t="s">
        <v>3052</v>
      </c>
      <c r="F940" s="1056">
        <v>211</v>
      </c>
      <c r="G940" s="1057" t="s">
        <v>3502</v>
      </c>
      <c r="H940" s="1066">
        <v>1047</v>
      </c>
      <c r="I940" s="1066">
        <v>1047</v>
      </c>
      <c r="J940" s="1059"/>
    </row>
    <row r="941" spans="1:10" s="741" customFormat="1" ht="28.5" customHeight="1">
      <c r="A941" s="1055" t="s">
        <v>4886</v>
      </c>
      <c r="B941" s="991" t="s">
        <v>5275</v>
      </c>
      <c r="C941" s="991" t="s">
        <v>5276</v>
      </c>
      <c r="D941" s="1055" t="s">
        <v>2920</v>
      </c>
      <c r="E941" s="991" t="s">
        <v>3052</v>
      </c>
      <c r="F941" s="1056">
        <v>211</v>
      </c>
      <c r="G941" s="1057" t="s">
        <v>3502</v>
      </c>
      <c r="H941" s="1066">
        <v>5131</v>
      </c>
      <c r="I941" s="1066">
        <v>5131</v>
      </c>
      <c r="J941" s="1059"/>
    </row>
    <row r="942" spans="1:10" ht="28.5" customHeight="1">
      <c r="A942" s="1050" t="s">
        <v>5409</v>
      </c>
      <c r="B942" s="1051"/>
      <c r="C942" s="1052" t="s">
        <v>5410</v>
      </c>
      <c r="D942" s="1051"/>
      <c r="E942" s="1051"/>
      <c r="F942" s="1051"/>
      <c r="G942" s="1051"/>
      <c r="H942" s="1051"/>
      <c r="I942" s="1053"/>
      <c r="J942" s="1054"/>
    </row>
    <row r="943" spans="1:10" ht="28.5" customHeight="1">
      <c r="A943" s="1061" t="s">
        <v>5409</v>
      </c>
      <c r="B943" s="992" t="s">
        <v>5411</v>
      </c>
      <c r="C943" s="992" t="s">
        <v>5412</v>
      </c>
      <c r="D943" s="1061" t="s">
        <v>2920</v>
      </c>
      <c r="E943" s="992" t="s">
        <v>3052</v>
      </c>
      <c r="F943" s="1062">
        <v>211</v>
      </c>
      <c r="G943" s="1063" t="s">
        <v>3502</v>
      </c>
      <c r="H943" s="1072">
        <v>9978</v>
      </c>
      <c r="I943" s="1072">
        <v>9978</v>
      </c>
      <c r="J943" s="1090"/>
    </row>
    <row r="944" spans="1:10" s="741" customFormat="1" ht="28.5" customHeight="1">
      <c r="A944" s="1050" t="s">
        <v>155</v>
      </c>
      <c r="B944" s="1051"/>
      <c r="C944" s="1052" t="s">
        <v>3938</v>
      </c>
      <c r="D944" s="1051"/>
      <c r="E944" s="1051"/>
      <c r="F944" s="1051"/>
      <c r="G944" s="1051"/>
      <c r="H944" s="1051"/>
      <c r="I944" s="1053"/>
      <c r="J944" s="1054"/>
    </row>
    <row r="945" spans="1:10" s="741" customFormat="1" ht="28.5" customHeight="1">
      <c r="A945" s="1055" t="s">
        <v>155</v>
      </c>
      <c r="B945" s="991" t="s">
        <v>929</v>
      </c>
      <c r="C945" s="991" t="s">
        <v>3927</v>
      </c>
      <c r="D945" s="1055" t="s">
        <v>2920</v>
      </c>
      <c r="E945" s="991" t="s">
        <v>3052</v>
      </c>
      <c r="F945" s="1056">
        <v>211</v>
      </c>
      <c r="G945" s="1057" t="s">
        <v>3502</v>
      </c>
      <c r="H945" s="1066">
        <v>589</v>
      </c>
      <c r="I945" s="1066">
        <v>589</v>
      </c>
      <c r="J945" s="1059"/>
    </row>
    <row r="946" spans="1:10" s="741" customFormat="1" ht="28.5" customHeight="1">
      <c r="A946" s="1055" t="s">
        <v>155</v>
      </c>
      <c r="B946" s="991" t="s">
        <v>930</v>
      </c>
      <c r="C946" s="991" t="s">
        <v>931</v>
      </c>
      <c r="D946" s="1055" t="s">
        <v>2920</v>
      </c>
      <c r="E946" s="991" t="s">
        <v>3052</v>
      </c>
      <c r="F946" s="1056">
        <v>211</v>
      </c>
      <c r="G946" s="1057" t="s">
        <v>3502</v>
      </c>
      <c r="H946" s="1066">
        <v>1661</v>
      </c>
      <c r="I946" s="1066">
        <v>1661</v>
      </c>
      <c r="J946" s="1059"/>
    </row>
    <row r="947" spans="1:10" s="741" customFormat="1" ht="28.5" customHeight="1">
      <c r="A947" s="1055" t="s">
        <v>155</v>
      </c>
      <c r="B947" s="991" t="s">
        <v>932</v>
      </c>
      <c r="C947" s="991" t="s">
        <v>933</v>
      </c>
      <c r="D947" s="1055" t="s">
        <v>2920</v>
      </c>
      <c r="E947" s="991" t="s">
        <v>3052</v>
      </c>
      <c r="F947" s="1056">
        <v>211</v>
      </c>
      <c r="G947" s="1057" t="s">
        <v>3502</v>
      </c>
      <c r="H947" s="1066">
        <v>1661</v>
      </c>
      <c r="I947" s="1066">
        <v>1661</v>
      </c>
      <c r="J947" s="1102"/>
    </row>
    <row r="948" spans="1:10" ht="28.5" customHeight="1">
      <c r="A948" s="1050" t="s">
        <v>5656</v>
      </c>
      <c r="B948" s="1051"/>
      <c r="C948" s="1052" t="s">
        <v>5657</v>
      </c>
      <c r="D948" s="1051"/>
      <c r="E948" s="1051"/>
      <c r="F948" s="1051"/>
      <c r="G948" s="1051"/>
      <c r="H948" s="1051"/>
      <c r="I948" s="1053"/>
      <c r="J948" s="1054"/>
    </row>
    <row r="949" spans="1:10" s="741" customFormat="1" ht="28.5" customHeight="1">
      <c r="A949" s="1055" t="s">
        <v>5656</v>
      </c>
      <c r="B949" s="991" t="s">
        <v>5658</v>
      </c>
      <c r="C949" s="991" t="s">
        <v>5659</v>
      </c>
      <c r="D949" s="1055" t="s">
        <v>2920</v>
      </c>
      <c r="E949" s="991" t="s">
        <v>3052</v>
      </c>
      <c r="F949" s="1056">
        <v>211</v>
      </c>
      <c r="G949" s="1057" t="s">
        <v>3502</v>
      </c>
      <c r="H949" s="1066">
        <v>735</v>
      </c>
      <c r="I949" s="1066">
        <v>0</v>
      </c>
      <c r="J949" s="1059"/>
    </row>
    <row r="950" spans="1:10" s="741" customFormat="1" ht="28.5" customHeight="1">
      <c r="A950" s="1050" t="s">
        <v>2671</v>
      </c>
      <c r="B950" s="1051"/>
      <c r="C950" s="1052" t="s">
        <v>3686</v>
      </c>
      <c r="D950" s="1051"/>
      <c r="E950" s="1051"/>
      <c r="F950" s="1051"/>
      <c r="G950" s="1051"/>
      <c r="H950" s="1051"/>
      <c r="I950" s="1053"/>
      <c r="J950" s="1054"/>
    </row>
    <row r="951" spans="1:10" s="741" customFormat="1" ht="28.5" customHeight="1">
      <c r="A951" s="1055" t="s">
        <v>2671</v>
      </c>
      <c r="B951" s="991" t="s">
        <v>1893</v>
      </c>
      <c r="C951" s="991" t="s">
        <v>2642</v>
      </c>
      <c r="D951" s="1055" t="s">
        <v>3224</v>
      </c>
      <c r="E951" s="991" t="s">
        <v>2643</v>
      </c>
      <c r="F951" s="1055" t="s">
        <v>3934</v>
      </c>
      <c r="G951" s="1057" t="s">
        <v>3502</v>
      </c>
      <c r="H951" s="1066">
        <v>2761</v>
      </c>
      <c r="I951" s="1066">
        <v>2761</v>
      </c>
      <c r="J951" s="1059"/>
    </row>
    <row r="952" spans="1:10" s="741" customFormat="1" ht="28.5" customHeight="1">
      <c r="A952" s="1055" t="s">
        <v>2671</v>
      </c>
      <c r="B952" s="991" t="s">
        <v>1893</v>
      </c>
      <c r="C952" s="991" t="s">
        <v>2642</v>
      </c>
      <c r="D952" s="1055" t="s">
        <v>2920</v>
      </c>
      <c r="E952" s="991" t="s">
        <v>3052</v>
      </c>
      <c r="F952" s="1055" t="s">
        <v>3934</v>
      </c>
      <c r="G952" s="1057" t="s">
        <v>3502</v>
      </c>
      <c r="H952" s="1066">
        <v>3221</v>
      </c>
      <c r="I952" s="1066">
        <v>3221</v>
      </c>
      <c r="J952" s="1059"/>
    </row>
    <row r="953" spans="1:10" s="741" customFormat="1" ht="28.5" customHeight="1">
      <c r="A953" s="1050" t="s">
        <v>2667</v>
      </c>
      <c r="B953" s="1051"/>
      <c r="C953" s="1052" t="s">
        <v>2433</v>
      </c>
      <c r="D953" s="1051"/>
      <c r="E953" s="1051"/>
      <c r="F953" s="1051"/>
      <c r="G953" s="1051"/>
      <c r="H953" s="1051"/>
      <c r="I953" s="1053"/>
      <c r="J953" s="1054"/>
    </row>
    <row r="954" spans="1:10" ht="28.5" customHeight="1">
      <c r="A954" s="1050" t="s">
        <v>156</v>
      </c>
      <c r="B954" s="1051"/>
      <c r="C954" s="1052" t="s">
        <v>3928</v>
      </c>
      <c r="D954" s="1051"/>
      <c r="E954" s="1051"/>
      <c r="F954" s="1051"/>
      <c r="G954" s="1051"/>
      <c r="H954" s="1051"/>
      <c r="I954" s="1053"/>
      <c r="J954" s="1054"/>
    </row>
    <row r="955" spans="1:10" ht="28.5" customHeight="1">
      <c r="A955" s="1055" t="s">
        <v>156</v>
      </c>
      <c r="B955" s="991" t="s">
        <v>934</v>
      </c>
      <c r="C955" s="991" t="s">
        <v>935</v>
      </c>
      <c r="D955" s="1055" t="s">
        <v>2920</v>
      </c>
      <c r="E955" s="991" t="s">
        <v>3052</v>
      </c>
      <c r="F955" s="1056">
        <v>212</v>
      </c>
      <c r="G955" s="1057" t="s">
        <v>3502</v>
      </c>
      <c r="H955" s="1066">
        <v>608</v>
      </c>
      <c r="I955" s="1066">
        <v>608</v>
      </c>
      <c r="J955" s="1103"/>
    </row>
    <row r="956" spans="1:10" s="302" customFormat="1" ht="28.5" customHeight="1">
      <c r="A956" s="1055" t="s">
        <v>156</v>
      </c>
      <c r="B956" s="991" t="s">
        <v>4758</v>
      </c>
      <c r="C956" s="991" t="s">
        <v>4759</v>
      </c>
      <c r="D956" s="1055" t="s">
        <v>2920</v>
      </c>
      <c r="E956" s="991" t="s">
        <v>3052</v>
      </c>
      <c r="F956" s="1055">
        <v>212</v>
      </c>
      <c r="G956" s="1057" t="s">
        <v>3502</v>
      </c>
      <c r="H956" s="1066">
        <v>1889</v>
      </c>
      <c r="I956" s="1066">
        <v>1889</v>
      </c>
      <c r="J956" s="1104"/>
    </row>
    <row r="957" spans="1:10" s="302" customFormat="1" ht="28.5" customHeight="1">
      <c r="A957" s="1055" t="s">
        <v>156</v>
      </c>
      <c r="B957" s="991" t="s">
        <v>936</v>
      </c>
      <c r="C957" s="991" t="s">
        <v>937</v>
      </c>
      <c r="D957" s="1055" t="s">
        <v>4880</v>
      </c>
      <c r="E957" s="991" t="s">
        <v>4881</v>
      </c>
      <c r="F957" s="1055">
        <v>212</v>
      </c>
      <c r="G957" s="1057" t="s">
        <v>3502</v>
      </c>
      <c r="H957" s="1066">
        <v>217</v>
      </c>
      <c r="I957" s="1066">
        <v>217</v>
      </c>
      <c r="J957" s="1104"/>
    </row>
    <row r="958" spans="1:10" s="302" customFormat="1" ht="28.5" customHeight="1">
      <c r="A958" s="1105" t="s">
        <v>156</v>
      </c>
      <c r="B958" s="997" t="s">
        <v>5238</v>
      </c>
      <c r="C958" s="997" t="s">
        <v>4925</v>
      </c>
      <c r="D958" s="1105" t="s">
        <v>2920</v>
      </c>
      <c r="E958" s="997" t="s">
        <v>3052</v>
      </c>
      <c r="F958" s="1106">
        <v>212</v>
      </c>
      <c r="G958" s="1107" t="s">
        <v>3502</v>
      </c>
      <c r="H958" s="1108">
        <v>460</v>
      </c>
      <c r="I958" s="1108">
        <v>460</v>
      </c>
      <c r="J958" s="1128" t="s">
        <v>4927</v>
      </c>
    </row>
    <row r="959" spans="1:10" s="302" customFormat="1" ht="28.5" customHeight="1">
      <c r="A959" s="1050" t="s">
        <v>157</v>
      </c>
      <c r="B959" s="1051"/>
      <c r="C959" s="1052" t="s">
        <v>3929</v>
      </c>
      <c r="D959" s="1051"/>
      <c r="E959" s="1051"/>
      <c r="F959" s="1051"/>
      <c r="G959" s="1051"/>
      <c r="H959" s="1051"/>
      <c r="I959" s="1053"/>
      <c r="J959" s="1054"/>
    </row>
    <row r="960" spans="1:10" s="302" customFormat="1" ht="28.5" customHeight="1">
      <c r="A960" s="1055" t="s">
        <v>157</v>
      </c>
      <c r="B960" s="991" t="s">
        <v>938</v>
      </c>
      <c r="C960" s="991" t="s">
        <v>939</v>
      </c>
      <c r="D960" s="1055" t="s">
        <v>2920</v>
      </c>
      <c r="E960" s="991" t="s">
        <v>3052</v>
      </c>
      <c r="F960" s="1056">
        <v>214</v>
      </c>
      <c r="G960" s="1057" t="s">
        <v>3502</v>
      </c>
      <c r="H960" s="1066">
        <v>0</v>
      </c>
      <c r="I960" s="1066">
        <v>197</v>
      </c>
      <c r="J960" s="1104"/>
    </row>
    <row r="961" spans="1:10" s="302" customFormat="1" ht="28.5" customHeight="1">
      <c r="A961" s="1055" t="s">
        <v>157</v>
      </c>
      <c r="B961" s="991" t="s">
        <v>940</v>
      </c>
      <c r="C961" s="991" t="s">
        <v>941</v>
      </c>
      <c r="D961" s="1055" t="s">
        <v>2920</v>
      </c>
      <c r="E961" s="991" t="s">
        <v>3052</v>
      </c>
      <c r="F961" s="1055">
        <v>214</v>
      </c>
      <c r="G961" s="1057" t="s">
        <v>3502</v>
      </c>
      <c r="H961" s="1066">
        <v>0</v>
      </c>
      <c r="I961" s="1066">
        <v>185</v>
      </c>
      <c r="J961" s="1104"/>
    </row>
    <row r="962" spans="1:10" s="302" customFormat="1" ht="28.5" customHeight="1">
      <c r="A962" s="1055" t="s">
        <v>157</v>
      </c>
      <c r="B962" s="991" t="s">
        <v>942</v>
      </c>
      <c r="C962" s="991" t="s">
        <v>943</v>
      </c>
      <c r="D962" s="1055" t="s">
        <v>2920</v>
      </c>
      <c r="E962" s="991" t="s">
        <v>3052</v>
      </c>
      <c r="F962" s="1055">
        <v>214</v>
      </c>
      <c r="G962" s="1057" t="s">
        <v>3502</v>
      </c>
      <c r="H962" s="1066">
        <v>0</v>
      </c>
      <c r="I962" s="1066">
        <v>268</v>
      </c>
      <c r="J962" s="1104"/>
    </row>
    <row r="963" spans="1:10" s="302" customFormat="1" ht="28.5" customHeight="1">
      <c r="A963" s="1055" t="s">
        <v>157</v>
      </c>
      <c r="B963" s="991" t="s">
        <v>944</v>
      </c>
      <c r="C963" s="991" t="s">
        <v>945</v>
      </c>
      <c r="D963" s="1055" t="s">
        <v>2920</v>
      </c>
      <c r="E963" s="991" t="s">
        <v>3052</v>
      </c>
      <c r="F963" s="1055">
        <v>214</v>
      </c>
      <c r="G963" s="1057" t="s">
        <v>3502</v>
      </c>
      <c r="H963" s="1066">
        <v>0</v>
      </c>
      <c r="I963" s="1066">
        <v>362</v>
      </c>
      <c r="J963" s="1104"/>
    </row>
    <row r="964" spans="1:10" s="302" customFormat="1" ht="28.5" customHeight="1">
      <c r="A964" s="1055" t="s">
        <v>157</v>
      </c>
      <c r="B964" s="991" t="s">
        <v>946</v>
      </c>
      <c r="C964" s="991" t="s">
        <v>947</v>
      </c>
      <c r="D964" s="1055" t="s">
        <v>2920</v>
      </c>
      <c r="E964" s="991" t="s">
        <v>3052</v>
      </c>
      <c r="F964" s="1055">
        <v>214</v>
      </c>
      <c r="G964" s="1057" t="s">
        <v>3502</v>
      </c>
      <c r="H964" s="1066">
        <v>0</v>
      </c>
      <c r="I964" s="1066">
        <v>151</v>
      </c>
      <c r="J964" s="1104"/>
    </row>
    <row r="965" spans="1:10" s="302" customFormat="1" ht="28.5" customHeight="1">
      <c r="A965" s="1050" t="s">
        <v>4645</v>
      </c>
      <c r="B965" s="1051"/>
      <c r="C965" s="1052" t="s">
        <v>3930</v>
      </c>
      <c r="D965" s="1051"/>
      <c r="E965" s="1051"/>
      <c r="F965" s="1051"/>
      <c r="G965" s="1051"/>
      <c r="H965" s="1051"/>
      <c r="I965" s="1053"/>
      <c r="J965" s="1054"/>
    </row>
    <row r="966" spans="1:10" s="302" customFormat="1" ht="28.5" customHeight="1">
      <c r="A966" s="1050" t="s">
        <v>4646</v>
      </c>
      <c r="B966" s="1051"/>
      <c r="C966" s="1052" t="s">
        <v>4647</v>
      </c>
      <c r="D966" s="1051"/>
      <c r="E966" s="1051"/>
      <c r="F966" s="1051"/>
      <c r="G966" s="1051"/>
      <c r="H966" s="1051"/>
      <c r="I966" s="1053"/>
      <c r="J966" s="1054"/>
    </row>
    <row r="967" spans="1:10" ht="28.5" customHeight="1">
      <c r="A967" s="1071" t="s">
        <v>4646</v>
      </c>
      <c r="B967" s="1109" t="s">
        <v>950</v>
      </c>
      <c r="C967" s="86" t="s">
        <v>951</v>
      </c>
      <c r="D967" s="1071" t="s">
        <v>2920</v>
      </c>
      <c r="E967" s="994" t="s">
        <v>3052</v>
      </c>
      <c r="F967" s="1071" t="s">
        <v>4930</v>
      </c>
      <c r="G967" s="1110" t="s">
        <v>3502</v>
      </c>
      <c r="H967" s="1066">
        <v>262</v>
      </c>
      <c r="I967" s="1066">
        <v>262</v>
      </c>
      <c r="J967" s="1103"/>
    </row>
    <row r="968" spans="1:10" s="741" customFormat="1" ht="28.5" customHeight="1">
      <c r="A968" s="1071" t="s">
        <v>4646</v>
      </c>
      <c r="B968" s="1109" t="s">
        <v>952</v>
      </c>
      <c r="C968" s="86" t="s">
        <v>953</v>
      </c>
      <c r="D968" s="1071" t="s">
        <v>2920</v>
      </c>
      <c r="E968" s="994" t="s">
        <v>3052</v>
      </c>
      <c r="F968" s="1071" t="s">
        <v>4930</v>
      </c>
      <c r="G968" s="1110" t="s">
        <v>3502</v>
      </c>
      <c r="H968" s="1066">
        <v>135</v>
      </c>
      <c r="I968" s="1066">
        <v>135</v>
      </c>
      <c r="J968" s="1111"/>
    </row>
    <row r="969" spans="1:10" s="741" customFormat="1" ht="28.5" customHeight="1">
      <c r="A969" s="1071" t="s">
        <v>4646</v>
      </c>
      <c r="B969" s="1109" t="s">
        <v>954</v>
      </c>
      <c r="C969" s="86" t="s">
        <v>2432</v>
      </c>
      <c r="D969" s="1071" t="s">
        <v>2920</v>
      </c>
      <c r="E969" s="994" t="s">
        <v>3052</v>
      </c>
      <c r="F969" s="1071" t="s">
        <v>4930</v>
      </c>
      <c r="G969" s="1110" t="s">
        <v>3502</v>
      </c>
      <c r="H969" s="1066">
        <v>252</v>
      </c>
      <c r="I969" s="1066">
        <v>252</v>
      </c>
      <c r="J969" s="1111"/>
    </row>
    <row r="970" spans="1:10" ht="28.5" customHeight="1">
      <c r="A970" s="1071" t="s">
        <v>4646</v>
      </c>
      <c r="B970" s="1109" t="s">
        <v>955</v>
      </c>
      <c r="C970" s="86" t="s">
        <v>3561</v>
      </c>
      <c r="D970" s="1071" t="s">
        <v>2920</v>
      </c>
      <c r="E970" s="994" t="s">
        <v>3052</v>
      </c>
      <c r="F970" s="1071" t="s">
        <v>4930</v>
      </c>
      <c r="G970" s="1110" t="s">
        <v>3502</v>
      </c>
      <c r="H970" s="1066">
        <v>205</v>
      </c>
      <c r="I970" s="1066">
        <v>205</v>
      </c>
      <c r="J970" s="1103"/>
    </row>
    <row r="971" spans="1:10" s="741" customFormat="1" ht="28.5" customHeight="1">
      <c r="A971" s="1071" t="s">
        <v>4646</v>
      </c>
      <c r="B971" s="1109" t="s">
        <v>5379</v>
      </c>
      <c r="C971" s="86" t="s">
        <v>5805</v>
      </c>
      <c r="D971" s="1071" t="s">
        <v>2920</v>
      </c>
      <c r="E971" s="994" t="s">
        <v>3052</v>
      </c>
      <c r="F971" s="1112">
        <v>233</v>
      </c>
      <c r="G971" s="1110" t="s">
        <v>3502</v>
      </c>
      <c r="H971" s="1066">
        <v>262</v>
      </c>
      <c r="I971" s="1066">
        <v>262</v>
      </c>
      <c r="J971" s="1111"/>
    </row>
    <row r="972" spans="1:10" s="741" customFormat="1" ht="28.5" customHeight="1">
      <c r="A972" s="1071" t="s">
        <v>4646</v>
      </c>
      <c r="B972" s="1109" t="s">
        <v>956</v>
      </c>
      <c r="C972" s="86" t="s">
        <v>3562</v>
      </c>
      <c r="D972" s="1071" t="s">
        <v>2920</v>
      </c>
      <c r="E972" s="994" t="s">
        <v>3052</v>
      </c>
      <c r="F972" s="1071" t="s">
        <v>4930</v>
      </c>
      <c r="G972" s="1110" t="s">
        <v>3502</v>
      </c>
      <c r="H972" s="1066">
        <v>205</v>
      </c>
      <c r="I972" s="1066">
        <v>205</v>
      </c>
      <c r="J972" s="1111"/>
    </row>
    <row r="973" spans="1:10" ht="28.5" customHeight="1">
      <c r="A973" s="1071" t="s">
        <v>4646</v>
      </c>
      <c r="B973" s="1109" t="s">
        <v>957</v>
      </c>
      <c r="C973" s="86" t="s">
        <v>958</v>
      </c>
      <c r="D973" s="1071" t="s">
        <v>2920</v>
      </c>
      <c r="E973" s="994" t="s">
        <v>3052</v>
      </c>
      <c r="F973" s="1071" t="s">
        <v>4930</v>
      </c>
      <c r="G973" s="1110" t="s">
        <v>3502</v>
      </c>
      <c r="H973" s="1066">
        <v>252</v>
      </c>
      <c r="I973" s="1066">
        <v>252</v>
      </c>
      <c r="J973" s="1103"/>
    </row>
    <row r="974" spans="1:10" s="741" customFormat="1" ht="28.5" customHeight="1">
      <c r="A974" s="1071" t="s">
        <v>4646</v>
      </c>
      <c r="B974" s="1109" t="s">
        <v>959</v>
      </c>
      <c r="C974" s="86" t="s">
        <v>960</v>
      </c>
      <c r="D974" s="1071" t="s">
        <v>2920</v>
      </c>
      <c r="E974" s="994" t="s">
        <v>3052</v>
      </c>
      <c r="F974" s="1071" t="s">
        <v>4930</v>
      </c>
      <c r="G974" s="1110" t="s">
        <v>3502</v>
      </c>
      <c r="H974" s="1066">
        <v>370</v>
      </c>
      <c r="I974" s="1066">
        <v>370</v>
      </c>
      <c r="J974" s="1111"/>
    </row>
    <row r="975" spans="1:10" s="741" customFormat="1" ht="28.5" customHeight="1">
      <c r="A975" s="1071" t="s">
        <v>4646</v>
      </c>
      <c r="B975" s="1109" t="s">
        <v>961</v>
      </c>
      <c r="C975" s="86" t="s">
        <v>962</v>
      </c>
      <c r="D975" s="1071" t="s">
        <v>2920</v>
      </c>
      <c r="E975" s="994" t="s">
        <v>3052</v>
      </c>
      <c r="F975" s="1071" t="s">
        <v>4930</v>
      </c>
      <c r="G975" s="1110" t="s">
        <v>3502</v>
      </c>
      <c r="H975" s="1066">
        <v>252</v>
      </c>
      <c r="I975" s="1066">
        <v>252</v>
      </c>
      <c r="J975" s="1113"/>
    </row>
    <row r="976" spans="1:10" s="741" customFormat="1" ht="28.5" customHeight="1">
      <c r="A976" s="1071" t="s">
        <v>4646</v>
      </c>
      <c r="B976" s="1109" t="s">
        <v>4648</v>
      </c>
      <c r="C976" s="86" t="s">
        <v>4649</v>
      </c>
      <c r="D976" s="1071" t="s">
        <v>2920</v>
      </c>
      <c r="E976" s="994" t="s">
        <v>3052</v>
      </c>
      <c r="F976" s="1071" t="s">
        <v>4930</v>
      </c>
      <c r="G976" s="1110" t="s">
        <v>3502</v>
      </c>
      <c r="H976" s="1066">
        <v>245</v>
      </c>
      <c r="I976" s="1066">
        <v>245</v>
      </c>
      <c r="J976" s="1113"/>
    </row>
    <row r="977" spans="1:10" s="741" customFormat="1" ht="28.5" customHeight="1">
      <c r="A977" s="1071" t="s">
        <v>4646</v>
      </c>
      <c r="B977" s="1109" t="s">
        <v>963</v>
      </c>
      <c r="C977" s="86" t="s">
        <v>964</v>
      </c>
      <c r="D977" s="1071" t="s">
        <v>2920</v>
      </c>
      <c r="E977" s="994" t="s">
        <v>3052</v>
      </c>
      <c r="F977" s="1071" t="s">
        <v>4930</v>
      </c>
      <c r="G977" s="1110" t="s">
        <v>3502</v>
      </c>
      <c r="H977" s="1066">
        <v>248</v>
      </c>
      <c r="I977" s="1066">
        <v>248</v>
      </c>
      <c r="J977" s="1114"/>
    </row>
    <row r="978" spans="1:10" s="741" customFormat="1" ht="28.5" customHeight="1">
      <c r="A978" s="1050" t="s">
        <v>4650</v>
      </c>
      <c r="B978" s="1051"/>
      <c r="C978" s="1052" t="s">
        <v>4651</v>
      </c>
      <c r="D978" s="1051"/>
      <c r="E978" s="1051"/>
      <c r="F978" s="1051"/>
      <c r="G978" s="1051"/>
      <c r="H978" s="1051"/>
      <c r="I978" s="1053"/>
      <c r="J978" s="1054"/>
    </row>
    <row r="979" spans="1:10" s="741" customFormat="1" ht="28.5" customHeight="1">
      <c r="A979" s="1115" t="s">
        <v>4650</v>
      </c>
      <c r="B979" s="998" t="s">
        <v>977</v>
      </c>
      <c r="C979" s="998" t="s">
        <v>978</v>
      </c>
      <c r="D979" s="1115" t="s">
        <v>2920</v>
      </c>
      <c r="E979" s="998" t="s">
        <v>3052</v>
      </c>
      <c r="F979" s="1071" t="s">
        <v>4930</v>
      </c>
      <c r="G979" s="1110" t="s">
        <v>3502</v>
      </c>
      <c r="H979" s="1066">
        <v>157</v>
      </c>
      <c r="I979" s="1066">
        <v>157</v>
      </c>
      <c r="J979" s="1113"/>
    </row>
    <row r="980" spans="1:10" s="741" customFormat="1" ht="28.5" customHeight="1">
      <c r="A980" s="1115" t="s">
        <v>4650</v>
      </c>
      <c r="B980" s="998" t="s">
        <v>983</v>
      </c>
      <c r="C980" s="998" t="s">
        <v>984</v>
      </c>
      <c r="D980" s="1115" t="s">
        <v>2920</v>
      </c>
      <c r="E980" s="998" t="s">
        <v>3052</v>
      </c>
      <c r="F980" s="1071" t="s">
        <v>4930</v>
      </c>
      <c r="G980" s="1110" t="s">
        <v>3502</v>
      </c>
      <c r="H980" s="1066">
        <v>252</v>
      </c>
      <c r="I980" s="1066">
        <v>252</v>
      </c>
      <c r="J980" s="1113"/>
    </row>
    <row r="981" spans="1:10" s="741" customFormat="1" ht="28.5" customHeight="1">
      <c r="A981" s="1050" t="s">
        <v>4652</v>
      </c>
      <c r="B981" s="1051"/>
      <c r="C981" s="1052" t="s">
        <v>4653</v>
      </c>
      <c r="D981" s="1051"/>
      <c r="E981" s="1051"/>
      <c r="F981" s="1051"/>
      <c r="G981" s="1051"/>
      <c r="H981" s="1051"/>
      <c r="I981" s="1053"/>
      <c r="J981" s="1054"/>
    </row>
    <row r="982" spans="1:10" s="741" customFormat="1" ht="28.5" customHeight="1">
      <c r="A982" s="1115" t="s">
        <v>4652</v>
      </c>
      <c r="B982" s="998" t="s">
        <v>979</v>
      </c>
      <c r="C982" s="998" t="s">
        <v>980</v>
      </c>
      <c r="D982" s="1115" t="s">
        <v>2920</v>
      </c>
      <c r="E982" s="998" t="s">
        <v>3052</v>
      </c>
      <c r="F982" s="1071" t="s">
        <v>4930</v>
      </c>
      <c r="G982" s="1110" t="s">
        <v>3502</v>
      </c>
      <c r="H982" s="1066">
        <v>135</v>
      </c>
      <c r="I982" s="1066">
        <v>135</v>
      </c>
      <c r="J982" s="1113"/>
    </row>
    <row r="983" spans="1:10" s="741" customFormat="1" ht="28.5" customHeight="1">
      <c r="A983" s="1115" t="s">
        <v>4652</v>
      </c>
      <c r="B983" s="998" t="s">
        <v>981</v>
      </c>
      <c r="C983" s="998" t="s">
        <v>982</v>
      </c>
      <c r="D983" s="1115" t="s">
        <v>2920</v>
      </c>
      <c r="E983" s="998" t="s">
        <v>3052</v>
      </c>
      <c r="F983" s="1071" t="s">
        <v>4930</v>
      </c>
      <c r="G983" s="1110" t="s">
        <v>3502</v>
      </c>
      <c r="H983" s="1066">
        <v>135</v>
      </c>
      <c r="I983" s="1066">
        <v>135</v>
      </c>
      <c r="J983" s="1113"/>
    </row>
    <row r="984" spans="1:10" s="741" customFormat="1" ht="28.5" customHeight="1">
      <c r="A984" s="1050" t="s">
        <v>4654</v>
      </c>
      <c r="B984" s="1051"/>
      <c r="C984" s="1052" t="s">
        <v>4655</v>
      </c>
      <c r="D984" s="1051"/>
      <c r="E984" s="1051"/>
      <c r="F984" s="1051"/>
      <c r="G984" s="1051"/>
      <c r="H984" s="1051"/>
      <c r="I984" s="1053"/>
      <c r="J984" s="1054"/>
    </row>
    <row r="985" spans="1:10" s="741" customFormat="1" ht="28.5" customHeight="1">
      <c r="A985" s="1115" t="s">
        <v>4654</v>
      </c>
      <c r="B985" s="998" t="s">
        <v>965</v>
      </c>
      <c r="C985" s="998" t="s">
        <v>966</v>
      </c>
      <c r="D985" s="1115" t="s">
        <v>2920</v>
      </c>
      <c r="E985" s="998" t="s">
        <v>3052</v>
      </c>
      <c r="F985" s="1071" t="s">
        <v>4930</v>
      </c>
      <c r="G985" s="1110" t="s">
        <v>3502</v>
      </c>
      <c r="H985" s="1066">
        <v>153</v>
      </c>
      <c r="I985" s="1066">
        <v>153</v>
      </c>
      <c r="J985" s="1113"/>
    </row>
    <row r="986" spans="1:10" s="741" customFormat="1" ht="28.5" customHeight="1">
      <c r="A986" s="1116" t="s">
        <v>4654</v>
      </c>
      <c r="B986" s="999" t="s">
        <v>975</v>
      </c>
      <c r="C986" s="999" t="s">
        <v>976</v>
      </c>
      <c r="D986" s="1116" t="s">
        <v>2920</v>
      </c>
      <c r="E986" s="999" t="s">
        <v>3052</v>
      </c>
      <c r="F986" s="1056">
        <v>233</v>
      </c>
      <c r="G986" s="1117" t="s">
        <v>3502</v>
      </c>
      <c r="H986" s="1118">
        <v>724</v>
      </c>
      <c r="I986" s="1118">
        <v>724</v>
      </c>
      <c r="J986" s="1113"/>
    </row>
    <row r="987" spans="1:10" s="741" customFormat="1" ht="28.5" customHeight="1">
      <c r="A987" s="1116" t="s">
        <v>4654</v>
      </c>
      <c r="B987" s="999" t="s">
        <v>989</v>
      </c>
      <c r="C987" s="999" t="s">
        <v>990</v>
      </c>
      <c r="D987" s="1116" t="s">
        <v>2920</v>
      </c>
      <c r="E987" s="999" t="s">
        <v>3052</v>
      </c>
      <c r="F987" s="1119">
        <v>233</v>
      </c>
      <c r="G987" s="1117" t="s">
        <v>3502</v>
      </c>
      <c r="H987" s="1118">
        <v>256</v>
      </c>
      <c r="I987" s="1118">
        <v>256</v>
      </c>
      <c r="J987" s="1113"/>
    </row>
    <row r="988" spans="1:10" s="741" customFormat="1" ht="28.5" customHeight="1">
      <c r="A988" s="1050" t="s">
        <v>4656</v>
      </c>
      <c r="B988" s="1051"/>
      <c r="C988" s="1052" t="s">
        <v>4657</v>
      </c>
      <c r="D988" s="1051"/>
      <c r="E988" s="1051"/>
      <c r="F988" s="1051"/>
      <c r="G988" s="1051"/>
      <c r="H988" s="1051"/>
      <c r="I988" s="1053"/>
      <c r="J988" s="1054"/>
    </row>
    <row r="989" spans="1:10" s="741" customFormat="1" ht="28.5" customHeight="1">
      <c r="A989" s="1116" t="s">
        <v>4656</v>
      </c>
      <c r="B989" s="999" t="s">
        <v>969</v>
      </c>
      <c r="C989" s="999" t="s">
        <v>970</v>
      </c>
      <c r="D989" s="1116" t="s">
        <v>2920</v>
      </c>
      <c r="E989" s="999" t="s">
        <v>3052</v>
      </c>
      <c r="F989" s="1119">
        <v>233</v>
      </c>
      <c r="G989" s="1117" t="s">
        <v>3502</v>
      </c>
      <c r="H989" s="1118">
        <v>252</v>
      </c>
      <c r="I989" s="1118">
        <v>252</v>
      </c>
      <c r="J989" s="1113"/>
    </row>
    <row r="990" spans="1:10" ht="28.5" customHeight="1">
      <c r="A990" s="1116" t="s">
        <v>4656</v>
      </c>
      <c r="B990" s="999" t="s">
        <v>971</v>
      </c>
      <c r="C990" s="999" t="s">
        <v>972</v>
      </c>
      <c r="D990" s="1116" t="s">
        <v>2920</v>
      </c>
      <c r="E990" s="999" t="s">
        <v>3052</v>
      </c>
      <c r="F990" s="1119">
        <v>233</v>
      </c>
      <c r="G990" s="1117" t="s">
        <v>3502</v>
      </c>
      <c r="H990" s="1118">
        <v>394</v>
      </c>
      <c r="I990" s="1118">
        <v>394</v>
      </c>
      <c r="J990" s="1103"/>
    </row>
    <row r="991" spans="1:10" s="302" customFormat="1" ht="28.5" customHeight="1">
      <c r="A991" s="1116" t="s">
        <v>4656</v>
      </c>
      <c r="B991" s="999" t="s">
        <v>973</v>
      </c>
      <c r="C991" s="999" t="s">
        <v>974</v>
      </c>
      <c r="D991" s="1116" t="s">
        <v>2920</v>
      </c>
      <c r="E991" s="999" t="s">
        <v>3052</v>
      </c>
      <c r="F991" s="1119">
        <v>233</v>
      </c>
      <c r="G991" s="1117" t="s">
        <v>3502</v>
      </c>
      <c r="H991" s="1118">
        <v>135</v>
      </c>
      <c r="I991" s="1118">
        <v>135</v>
      </c>
      <c r="J991" s="1104"/>
    </row>
    <row r="992" spans="1:10" s="302" customFormat="1" ht="28.5" customHeight="1">
      <c r="A992" s="1050" t="s">
        <v>4658</v>
      </c>
      <c r="B992" s="1051"/>
      <c r="C992" s="1052" t="s">
        <v>4659</v>
      </c>
      <c r="D992" s="1051"/>
      <c r="E992" s="1051"/>
      <c r="F992" s="1051"/>
      <c r="G992" s="1051"/>
      <c r="H992" s="1051"/>
      <c r="I992" s="1053"/>
      <c r="J992" s="1054"/>
    </row>
    <row r="993" spans="1:10" s="302" customFormat="1" ht="28.5" customHeight="1">
      <c r="A993" s="1116" t="s">
        <v>4658</v>
      </c>
      <c r="B993" s="999" t="s">
        <v>4660</v>
      </c>
      <c r="C993" s="999" t="s">
        <v>4661</v>
      </c>
      <c r="D993" s="1116" t="s">
        <v>2920</v>
      </c>
      <c r="E993" s="999" t="s">
        <v>3052</v>
      </c>
      <c r="F993" s="1119">
        <v>233</v>
      </c>
      <c r="G993" s="1117" t="s">
        <v>3502</v>
      </c>
      <c r="H993" s="1118">
        <v>399</v>
      </c>
      <c r="I993" s="1118">
        <v>399</v>
      </c>
      <c r="J993" s="1104"/>
    </row>
    <row r="994" spans="1:10" s="302" customFormat="1" ht="28.5" customHeight="1">
      <c r="A994" s="1116" t="s">
        <v>4658</v>
      </c>
      <c r="B994" s="999" t="s">
        <v>987</v>
      </c>
      <c r="C994" s="999" t="s">
        <v>988</v>
      </c>
      <c r="D994" s="1116" t="s">
        <v>2920</v>
      </c>
      <c r="E994" s="999" t="s">
        <v>3052</v>
      </c>
      <c r="F994" s="1119">
        <v>233</v>
      </c>
      <c r="G994" s="1117" t="s">
        <v>3502</v>
      </c>
      <c r="H994" s="1118">
        <v>494</v>
      </c>
      <c r="I994" s="1118">
        <v>494</v>
      </c>
      <c r="J994" s="1104"/>
    </row>
    <row r="995" spans="1:10" s="302" customFormat="1" ht="28.5" customHeight="1">
      <c r="A995" s="1116" t="s">
        <v>4658</v>
      </c>
      <c r="B995" s="999" t="s">
        <v>985</v>
      </c>
      <c r="C995" s="999" t="s">
        <v>986</v>
      </c>
      <c r="D995" s="1116" t="s">
        <v>2920</v>
      </c>
      <c r="E995" s="999" t="s">
        <v>3052</v>
      </c>
      <c r="F995" s="1119">
        <v>233</v>
      </c>
      <c r="G995" s="1117" t="s">
        <v>3502</v>
      </c>
      <c r="H995" s="1118">
        <v>399</v>
      </c>
      <c r="I995" s="1118">
        <v>399</v>
      </c>
      <c r="J995" s="1104"/>
    </row>
    <row r="996" spans="1:10" s="302" customFormat="1" ht="28.5" customHeight="1">
      <c r="A996" s="1116" t="s">
        <v>4658</v>
      </c>
      <c r="B996" s="999" t="s">
        <v>967</v>
      </c>
      <c r="C996" s="999" t="s">
        <v>968</v>
      </c>
      <c r="D996" s="1116" t="s">
        <v>2920</v>
      </c>
      <c r="E996" s="999" t="s">
        <v>3052</v>
      </c>
      <c r="F996" s="1119">
        <v>233</v>
      </c>
      <c r="G996" s="1117" t="s">
        <v>3502</v>
      </c>
      <c r="H996" s="1118">
        <v>377</v>
      </c>
      <c r="I996" s="1118">
        <v>377</v>
      </c>
      <c r="J996" s="1104"/>
    </row>
    <row r="997" spans="1:10" s="302" customFormat="1" ht="28.5" customHeight="1">
      <c r="A997" s="1116" t="s">
        <v>4658</v>
      </c>
      <c r="B997" s="999" t="s">
        <v>5239</v>
      </c>
      <c r="C997" s="999" t="s">
        <v>4662</v>
      </c>
      <c r="D997" s="1116" t="s">
        <v>2920</v>
      </c>
      <c r="E997" s="999" t="s">
        <v>3052</v>
      </c>
      <c r="F997" s="1119">
        <v>233</v>
      </c>
      <c r="G997" s="1117" t="s">
        <v>3502</v>
      </c>
      <c r="H997" s="1118">
        <v>370</v>
      </c>
      <c r="I997" s="1118">
        <v>370</v>
      </c>
      <c r="J997" s="1104"/>
    </row>
    <row r="998" spans="1:10" s="302" customFormat="1" ht="28.5" customHeight="1">
      <c r="A998" s="1116" t="s">
        <v>4658</v>
      </c>
      <c r="B998" s="999" t="s">
        <v>4973</v>
      </c>
      <c r="C998" s="999" t="s">
        <v>5806</v>
      </c>
      <c r="D998" s="1116" t="s">
        <v>2920</v>
      </c>
      <c r="E998" s="999" t="s">
        <v>3052</v>
      </c>
      <c r="F998" s="1119">
        <v>233</v>
      </c>
      <c r="G998" s="1117" t="s">
        <v>3502</v>
      </c>
      <c r="H998" s="1118">
        <v>377</v>
      </c>
      <c r="I998" s="1118">
        <v>377</v>
      </c>
      <c r="J998" s="1104"/>
    </row>
    <row r="999" spans="1:10" s="302" customFormat="1" ht="28.5" customHeight="1">
      <c r="A999" s="1050" t="s">
        <v>4663</v>
      </c>
      <c r="B999" s="1051"/>
      <c r="C999" s="1052" t="s">
        <v>4664</v>
      </c>
      <c r="D999" s="1051"/>
      <c r="E999" s="1051"/>
      <c r="F999" s="1051"/>
      <c r="G999" s="1051"/>
      <c r="H999" s="1051"/>
      <c r="I999" s="1053"/>
      <c r="J999" s="1054"/>
    </row>
    <row r="1000" spans="1:10" s="302" customFormat="1" ht="28.5" customHeight="1">
      <c r="A1000" s="1116" t="s">
        <v>4663</v>
      </c>
      <c r="B1000" s="999" t="s">
        <v>936</v>
      </c>
      <c r="C1000" s="999" t="s">
        <v>937</v>
      </c>
      <c r="D1000" s="1116" t="s">
        <v>2920</v>
      </c>
      <c r="E1000" s="999" t="s">
        <v>3052</v>
      </c>
      <c r="F1000" s="1119">
        <v>233</v>
      </c>
      <c r="G1000" s="1117" t="s">
        <v>3502</v>
      </c>
      <c r="H1000" s="1118">
        <v>194</v>
      </c>
      <c r="I1000" s="1118">
        <v>194</v>
      </c>
      <c r="J1000" s="1104"/>
    </row>
    <row r="1001" spans="1:10" s="302" customFormat="1" ht="28.5" customHeight="1">
      <c r="A1001" s="1050" t="s">
        <v>2668</v>
      </c>
      <c r="B1001" s="1051"/>
      <c r="C1001" s="1052" t="s">
        <v>2434</v>
      </c>
      <c r="D1001" s="1051"/>
      <c r="E1001" s="1051"/>
      <c r="F1001" s="1051"/>
      <c r="G1001" s="1051"/>
      <c r="H1001" s="1051"/>
      <c r="I1001" s="1053"/>
      <c r="J1001" s="1054"/>
    </row>
    <row r="1002" spans="1:10" s="302" customFormat="1" ht="28.5" customHeight="1">
      <c r="A1002" s="1071" t="s">
        <v>2668</v>
      </c>
      <c r="B1002" s="1109" t="s">
        <v>991</v>
      </c>
      <c r="C1002" s="86" t="s">
        <v>992</v>
      </c>
      <c r="D1002" s="1071" t="s">
        <v>4665</v>
      </c>
      <c r="E1002" s="994" t="s">
        <v>4666</v>
      </c>
      <c r="F1002" s="1071" t="s">
        <v>4930</v>
      </c>
      <c r="G1002" s="1110" t="s">
        <v>3502</v>
      </c>
      <c r="H1002" s="1066">
        <v>83</v>
      </c>
      <c r="I1002" s="1066">
        <v>83</v>
      </c>
      <c r="J1002" s="1104"/>
    </row>
    <row r="1003" spans="1:10" s="302" customFormat="1" ht="28.5" customHeight="1">
      <c r="A1003" s="1071" t="s">
        <v>2668</v>
      </c>
      <c r="B1003" s="1109" t="s">
        <v>991</v>
      </c>
      <c r="C1003" s="86" t="s">
        <v>992</v>
      </c>
      <c r="D1003" s="1071" t="s">
        <v>4667</v>
      </c>
      <c r="E1003" s="994" t="s">
        <v>4668</v>
      </c>
      <c r="F1003" s="1071" t="s">
        <v>4930</v>
      </c>
      <c r="G1003" s="1110" t="s">
        <v>3502</v>
      </c>
      <c r="H1003" s="1066">
        <v>163</v>
      </c>
      <c r="I1003" s="1066">
        <v>163</v>
      </c>
      <c r="J1003" s="1104"/>
    </row>
    <row r="1004" spans="1:10" s="302" customFormat="1" ht="28.5" customHeight="1">
      <c r="A1004" s="1071" t="s">
        <v>2668</v>
      </c>
      <c r="B1004" s="1109" t="s">
        <v>993</v>
      </c>
      <c r="C1004" s="86" t="s">
        <v>994</v>
      </c>
      <c r="D1004" s="1071" t="s">
        <v>4253</v>
      </c>
      <c r="E1004" s="994" t="s">
        <v>4254</v>
      </c>
      <c r="F1004" s="1071" t="s">
        <v>4930</v>
      </c>
      <c r="G1004" s="1110" t="s">
        <v>3502</v>
      </c>
      <c r="H1004" s="1066">
        <v>730</v>
      </c>
      <c r="I1004" s="1066">
        <v>730</v>
      </c>
      <c r="J1004" s="1104"/>
    </row>
    <row r="1005" spans="1:10" s="302" customFormat="1" ht="28.5" customHeight="1">
      <c r="A1005" s="1071" t="s">
        <v>2668</v>
      </c>
      <c r="B1005" s="1109" t="s">
        <v>4669</v>
      </c>
      <c r="C1005" s="86" t="s">
        <v>4670</v>
      </c>
      <c r="D1005" s="1071" t="s">
        <v>4253</v>
      </c>
      <c r="E1005" s="994" t="s">
        <v>4254</v>
      </c>
      <c r="F1005" s="1071" t="s">
        <v>4930</v>
      </c>
      <c r="G1005" s="1110" t="s">
        <v>3502</v>
      </c>
      <c r="H1005" s="1066">
        <v>488</v>
      </c>
      <c r="I1005" s="1066">
        <v>488</v>
      </c>
      <c r="J1005" s="1104"/>
    </row>
    <row r="1006" spans="1:10" s="302" customFormat="1" ht="28.5" customHeight="1">
      <c r="A1006" s="1071" t="s">
        <v>2668</v>
      </c>
      <c r="B1006" s="1109" t="s">
        <v>4671</v>
      </c>
      <c r="C1006" s="86" t="s">
        <v>4672</v>
      </c>
      <c r="D1006" s="1071" t="s">
        <v>4665</v>
      </c>
      <c r="E1006" s="994" t="s">
        <v>4666</v>
      </c>
      <c r="F1006" s="1071" t="s">
        <v>4930</v>
      </c>
      <c r="G1006" s="1110" t="s">
        <v>3502</v>
      </c>
      <c r="H1006" s="1066">
        <v>61</v>
      </c>
      <c r="I1006" s="1066">
        <v>61</v>
      </c>
      <c r="J1006" s="1104"/>
    </row>
    <row r="1007" spans="1:10" s="302" customFormat="1" ht="28.5" customHeight="1">
      <c r="A1007" s="1071" t="s">
        <v>2668</v>
      </c>
      <c r="B1007" s="1109" t="s">
        <v>4671</v>
      </c>
      <c r="C1007" s="86" t="s">
        <v>4672</v>
      </c>
      <c r="D1007" s="1071" t="s">
        <v>4667</v>
      </c>
      <c r="E1007" s="994" t="s">
        <v>4668</v>
      </c>
      <c r="F1007" s="1071" t="s">
        <v>4930</v>
      </c>
      <c r="G1007" s="1110" t="s">
        <v>3502</v>
      </c>
      <c r="H1007" s="1066">
        <v>109</v>
      </c>
      <c r="I1007" s="1066">
        <v>109</v>
      </c>
      <c r="J1007" s="1104"/>
    </row>
    <row r="1008" spans="1:10" s="302" customFormat="1" ht="28.5" customHeight="1">
      <c r="A1008" s="1071" t="s">
        <v>2668</v>
      </c>
      <c r="B1008" s="1109" t="s">
        <v>4673</v>
      </c>
      <c r="C1008" s="86" t="s">
        <v>4674</v>
      </c>
      <c r="D1008" s="1071" t="s">
        <v>4253</v>
      </c>
      <c r="E1008" s="994" t="s">
        <v>4254</v>
      </c>
      <c r="F1008" s="1071" t="s">
        <v>4930</v>
      </c>
      <c r="G1008" s="1110" t="s">
        <v>3502</v>
      </c>
      <c r="H1008" s="1066">
        <v>730</v>
      </c>
      <c r="I1008" s="1066">
        <v>730</v>
      </c>
      <c r="J1008" s="1104"/>
    </row>
    <row r="1009" spans="1:10" s="302" customFormat="1" ht="28.5" customHeight="1">
      <c r="A1009" s="1071" t="s">
        <v>2668</v>
      </c>
      <c r="B1009" s="1109" t="s">
        <v>4675</v>
      </c>
      <c r="C1009" s="86" t="s">
        <v>4676</v>
      </c>
      <c r="D1009" s="1071" t="s">
        <v>4253</v>
      </c>
      <c r="E1009" s="994" t="s">
        <v>4254</v>
      </c>
      <c r="F1009" s="1071" t="s">
        <v>4930</v>
      </c>
      <c r="G1009" s="1110" t="s">
        <v>3502</v>
      </c>
      <c r="H1009" s="1066">
        <v>730</v>
      </c>
      <c r="I1009" s="1066">
        <v>730</v>
      </c>
      <c r="J1009" s="1120"/>
    </row>
    <row r="1010" spans="1:10" s="302" customFormat="1" ht="28.5" customHeight="1">
      <c r="A1010" s="1071" t="s">
        <v>2668</v>
      </c>
      <c r="B1010" s="1109" t="s">
        <v>995</v>
      </c>
      <c r="C1010" s="86" t="s">
        <v>996</v>
      </c>
      <c r="D1010" s="1071" t="s">
        <v>4253</v>
      </c>
      <c r="E1010" s="994" t="s">
        <v>4254</v>
      </c>
      <c r="F1010" s="1071" t="s">
        <v>4930</v>
      </c>
      <c r="G1010" s="1110" t="s">
        <v>3502</v>
      </c>
      <c r="H1010" s="1066">
        <v>245</v>
      </c>
      <c r="I1010" s="1066">
        <v>245</v>
      </c>
      <c r="J1010" s="1104"/>
    </row>
    <row r="1011" spans="1:10" s="302" customFormat="1" ht="28.5" customHeight="1">
      <c r="A1011" s="1071" t="s">
        <v>2668</v>
      </c>
      <c r="B1011" s="1109" t="s">
        <v>997</v>
      </c>
      <c r="C1011" s="86" t="s">
        <v>998</v>
      </c>
      <c r="D1011" s="1071" t="s">
        <v>4665</v>
      </c>
      <c r="E1011" s="994" t="s">
        <v>4666</v>
      </c>
      <c r="F1011" s="1071" t="s">
        <v>4930</v>
      </c>
      <c r="G1011" s="1110" t="s">
        <v>3502</v>
      </c>
      <c r="H1011" s="1066">
        <v>52</v>
      </c>
      <c r="I1011" s="1066">
        <v>52</v>
      </c>
      <c r="J1011" s="1104"/>
    </row>
    <row r="1012" spans="1:10" s="302" customFormat="1" ht="28.5" customHeight="1">
      <c r="A1012" s="1071" t="s">
        <v>2668</v>
      </c>
      <c r="B1012" s="1109" t="s">
        <v>997</v>
      </c>
      <c r="C1012" s="86" t="s">
        <v>998</v>
      </c>
      <c r="D1012" s="1071" t="s">
        <v>4667</v>
      </c>
      <c r="E1012" s="994" t="s">
        <v>4668</v>
      </c>
      <c r="F1012" s="1071" t="s">
        <v>4930</v>
      </c>
      <c r="G1012" s="1110" t="s">
        <v>3502</v>
      </c>
      <c r="H1012" s="1066">
        <v>90</v>
      </c>
      <c r="I1012" s="1066">
        <v>90</v>
      </c>
      <c r="J1012" s="1104"/>
    </row>
    <row r="1013" spans="1:10" s="302" customFormat="1" ht="28.5" customHeight="1">
      <c r="A1013" s="1071" t="s">
        <v>2668</v>
      </c>
      <c r="B1013" s="1109" t="s">
        <v>4677</v>
      </c>
      <c r="C1013" s="86" t="s">
        <v>4678</v>
      </c>
      <c r="D1013" s="1071" t="s">
        <v>4253</v>
      </c>
      <c r="E1013" s="994" t="s">
        <v>4254</v>
      </c>
      <c r="F1013" s="1071" t="s">
        <v>4930</v>
      </c>
      <c r="G1013" s="1110" t="s">
        <v>3502</v>
      </c>
      <c r="H1013" s="1066">
        <v>730</v>
      </c>
      <c r="I1013" s="1066">
        <v>730</v>
      </c>
      <c r="J1013" s="1104"/>
    </row>
    <row r="1014" spans="1:10" s="302" customFormat="1" ht="28.5" customHeight="1">
      <c r="A1014" s="1071" t="s">
        <v>2668</v>
      </c>
      <c r="B1014" s="1109" t="s">
        <v>4679</v>
      </c>
      <c r="C1014" s="86" t="s">
        <v>4680</v>
      </c>
      <c r="D1014" s="1071" t="s">
        <v>4665</v>
      </c>
      <c r="E1014" s="994" t="s">
        <v>4666</v>
      </c>
      <c r="F1014" s="1071" t="s">
        <v>4930</v>
      </c>
      <c r="G1014" s="1110" t="s">
        <v>3502</v>
      </c>
      <c r="H1014" s="1066">
        <v>123</v>
      </c>
      <c r="I1014" s="1066">
        <v>123</v>
      </c>
      <c r="J1014" s="1104"/>
    </row>
    <row r="1015" spans="1:10" s="302" customFormat="1" ht="28.5" customHeight="1">
      <c r="A1015" s="1071" t="s">
        <v>2668</v>
      </c>
      <c r="B1015" s="1109" t="s">
        <v>4679</v>
      </c>
      <c r="C1015" s="86" t="s">
        <v>4680</v>
      </c>
      <c r="D1015" s="1071" t="s">
        <v>4667</v>
      </c>
      <c r="E1015" s="994" t="s">
        <v>4668</v>
      </c>
      <c r="F1015" s="1071" t="s">
        <v>4930</v>
      </c>
      <c r="G1015" s="1110" t="s">
        <v>3502</v>
      </c>
      <c r="H1015" s="1066">
        <v>215</v>
      </c>
      <c r="I1015" s="1066">
        <v>215</v>
      </c>
      <c r="J1015" s="1104"/>
    </row>
    <row r="1016" spans="1:10" s="302" customFormat="1" ht="28.5" customHeight="1">
      <c r="A1016" s="1071" t="s">
        <v>2668</v>
      </c>
      <c r="B1016" s="1109" t="s">
        <v>4681</v>
      </c>
      <c r="C1016" s="86" t="s">
        <v>4682</v>
      </c>
      <c r="D1016" s="1071" t="s">
        <v>4253</v>
      </c>
      <c r="E1016" s="994" t="s">
        <v>4254</v>
      </c>
      <c r="F1016" s="1071" t="s">
        <v>4930</v>
      </c>
      <c r="G1016" s="1110" t="s">
        <v>3502</v>
      </c>
      <c r="H1016" s="1066">
        <v>408</v>
      </c>
      <c r="I1016" s="1066">
        <v>408</v>
      </c>
      <c r="J1016" s="1104"/>
    </row>
    <row r="1017" spans="1:10" s="302" customFormat="1" ht="28.5" customHeight="1">
      <c r="A1017" s="1071" t="s">
        <v>2668</v>
      </c>
      <c r="B1017" s="1109" t="s">
        <v>4683</v>
      </c>
      <c r="C1017" s="86" t="s">
        <v>4684</v>
      </c>
      <c r="D1017" s="1071" t="s">
        <v>4665</v>
      </c>
      <c r="E1017" s="994" t="s">
        <v>4666</v>
      </c>
      <c r="F1017" s="1071" t="s">
        <v>4930</v>
      </c>
      <c r="G1017" s="1110" t="s">
        <v>3502</v>
      </c>
      <c r="H1017" s="1066">
        <v>52</v>
      </c>
      <c r="I1017" s="1066">
        <v>52</v>
      </c>
      <c r="J1017" s="1104"/>
    </row>
    <row r="1018" spans="1:10" s="302" customFormat="1" ht="28.5" customHeight="1">
      <c r="A1018" s="1071" t="s">
        <v>2668</v>
      </c>
      <c r="B1018" s="1109" t="s">
        <v>4683</v>
      </c>
      <c r="C1018" s="86" t="s">
        <v>4684</v>
      </c>
      <c r="D1018" s="1071" t="s">
        <v>4667</v>
      </c>
      <c r="E1018" s="994" t="s">
        <v>4668</v>
      </c>
      <c r="F1018" s="1071" t="s">
        <v>4930</v>
      </c>
      <c r="G1018" s="1110" t="s">
        <v>3502</v>
      </c>
      <c r="H1018" s="1066">
        <v>90</v>
      </c>
      <c r="I1018" s="1066">
        <v>90</v>
      </c>
      <c r="J1018" s="1104"/>
    </row>
    <row r="1019" spans="1:10" s="302" customFormat="1" ht="28.5" customHeight="1">
      <c r="A1019" s="1071" t="s">
        <v>2668</v>
      </c>
      <c r="B1019" s="1109" t="s">
        <v>4685</v>
      </c>
      <c r="C1019" s="86" t="s">
        <v>4686</v>
      </c>
      <c r="D1019" s="1071" t="s">
        <v>4253</v>
      </c>
      <c r="E1019" s="994" t="s">
        <v>4254</v>
      </c>
      <c r="F1019" s="1071" t="s">
        <v>4930</v>
      </c>
      <c r="G1019" s="1110" t="s">
        <v>3502</v>
      </c>
      <c r="H1019" s="1066">
        <v>730</v>
      </c>
      <c r="I1019" s="1066">
        <v>730</v>
      </c>
      <c r="J1019" s="1104"/>
    </row>
    <row r="1020" spans="1:10" s="302" customFormat="1" ht="28.5" customHeight="1">
      <c r="A1020" s="1121" t="s">
        <v>2668</v>
      </c>
      <c r="B1020" s="1109" t="s">
        <v>5264</v>
      </c>
      <c r="C1020" s="86" t="s">
        <v>5265</v>
      </c>
      <c r="D1020" s="1121" t="s">
        <v>4253</v>
      </c>
      <c r="E1020" s="1122" t="s">
        <v>4254</v>
      </c>
      <c r="F1020" s="1106">
        <v>233</v>
      </c>
      <c r="G1020" s="1107" t="s">
        <v>3502</v>
      </c>
      <c r="H1020" s="1066">
        <v>730</v>
      </c>
      <c r="I1020" s="1066">
        <v>730</v>
      </c>
      <c r="J1020" s="1104"/>
    </row>
    <row r="1021" spans="1:10" s="302" customFormat="1" ht="28.5" customHeight="1">
      <c r="A1021" s="1071" t="s">
        <v>2668</v>
      </c>
      <c r="B1021" s="1109" t="s">
        <v>4687</v>
      </c>
      <c r="C1021" s="86" t="s">
        <v>4688</v>
      </c>
      <c r="D1021" s="1071" t="s">
        <v>4253</v>
      </c>
      <c r="E1021" s="994" t="s">
        <v>4254</v>
      </c>
      <c r="F1021" s="1071" t="s">
        <v>4930</v>
      </c>
      <c r="G1021" s="1110" t="s">
        <v>3502</v>
      </c>
      <c r="H1021" s="1066">
        <v>245</v>
      </c>
      <c r="I1021" s="1066">
        <v>245</v>
      </c>
      <c r="J1021" s="1104"/>
    </row>
    <row r="1022" spans="1:10" s="302" customFormat="1" ht="28.5" customHeight="1">
      <c r="A1022" s="1071" t="s">
        <v>2668</v>
      </c>
      <c r="B1022" s="1109" t="s">
        <v>4689</v>
      </c>
      <c r="C1022" s="86" t="s">
        <v>4690</v>
      </c>
      <c r="D1022" s="1071" t="s">
        <v>4665</v>
      </c>
      <c r="E1022" s="994" t="s">
        <v>4666</v>
      </c>
      <c r="F1022" s="1071" t="s">
        <v>4930</v>
      </c>
      <c r="G1022" s="1110" t="s">
        <v>3502</v>
      </c>
      <c r="H1022" s="1066">
        <v>31</v>
      </c>
      <c r="I1022" s="1066">
        <v>31</v>
      </c>
      <c r="J1022" s="1104"/>
    </row>
    <row r="1023" spans="1:10" s="302" customFormat="1" ht="28.5" customHeight="1">
      <c r="A1023" s="1071" t="s">
        <v>2668</v>
      </c>
      <c r="B1023" s="1109" t="s">
        <v>4689</v>
      </c>
      <c r="C1023" s="86" t="s">
        <v>4690</v>
      </c>
      <c r="D1023" s="1071" t="s">
        <v>4667</v>
      </c>
      <c r="E1023" s="994" t="s">
        <v>4668</v>
      </c>
      <c r="F1023" s="1071" t="s">
        <v>4930</v>
      </c>
      <c r="G1023" s="1110" t="s">
        <v>3502</v>
      </c>
      <c r="H1023" s="1066">
        <v>55</v>
      </c>
      <c r="I1023" s="1066">
        <v>55</v>
      </c>
      <c r="J1023" s="1104"/>
    </row>
    <row r="1024" spans="1:10" s="302" customFormat="1" ht="28.5" customHeight="1">
      <c r="A1024" s="1071" t="s">
        <v>2668</v>
      </c>
      <c r="B1024" s="1109" t="s">
        <v>4691</v>
      </c>
      <c r="C1024" s="86" t="s">
        <v>4692</v>
      </c>
      <c r="D1024" s="1071" t="s">
        <v>4253</v>
      </c>
      <c r="E1024" s="994" t="s">
        <v>4254</v>
      </c>
      <c r="F1024" s="1071" t="s">
        <v>4930</v>
      </c>
      <c r="G1024" s="1110" t="s">
        <v>3502</v>
      </c>
      <c r="H1024" s="1066">
        <v>730</v>
      </c>
      <c r="I1024" s="1066">
        <v>730</v>
      </c>
      <c r="J1024" s="1104"/>
    </row>
    <row r="1025" spans="1:10" s="302" customFormat="1" ht="28.5" customHeight="1">
      <c r="A1025" s="1071" t="s">
        <v>2668</v>
      </c>
      <c r="B1025" s="1109" t="s">
        <v>4693</v>
      </c>
      <c r="C1025" s="86" t="s">
        <v>999</v>
      </c>
      <c r="D1025" s="1071" t="s">
        <v>4665</v>
      </c>
      <c r="E1025" s="994" t="s">
        <v>4666</v>
      </c>
      <c r="F1025" s="1071" t="s">
        <v>4930</v>
      </c>
      <c r="G1025" s="1110" t="s">
        <v>3502</v>
      </c>
      <c r="H1025" s="1066">
        <v>31</v>
      </c>
      <c r="I1025" s="1066">
        <v>31</v>
      </c>
      <c r="J1025" s="1104"/>
    </row>
    <row r="1026" spans="1:10" s="302" customFormat="1" ht="28.5" customHeight="1">
      <c r="A1026" s="1071" t="s">
        <v>2668</v>
      </c>
      <c r="B1026" s="1109" t="s">
        <v>4693</v>
      </c>
      <c r="C1026" s="86" t="s">
        <v>999</v>
      </c>
      <c r="D1026" s="1071" t="s">
        <v>4667</v>
      </c>
      <c r="E1026" s="994" t="s">
        <v>4668</v>
      </c>
      <c r="F1026" s="1071" t="s">
        <v>4930</v>
      </c>
      <c r="G1026" s="1110" t="s">
        <v>3502</v>
      </c>
      <c r="H1026" s="1066">
        <v>55</v>
      </c>
      <c r="I1026" s="1066">
        <v>55</v>
      </c>
      <c r="J1026" s="1104"/>
    </row>
    <row r="1027" spans="1:10" s="302" customFormat="1" ht="28.5" customHeight="1">
      <c r="A1027" s="1071" t="s">
        <v>2668</v>
      </c>
      <c r="B1027" s="1109" t="s">
        <v>4694</v>
      </c>
      <c r="C1027" s="86" t="s">
        <v>4695</v>
      </c>
      <c r="D1027" s="1071" t="s">
        <v>4253</v>
      </c>
      <c r="E1027" s="994" t="s">
        <v>4254</v>
      </c>
      <c r="F1027" s="1071" t="s">
        <v>4930</v>
      </c>
      <c r="G1027" s="1110" t="s">
        <v>3502</v>
      </c>
      <c r="H1027" s="1066">
        <v>245</v>
      </c>
      <c r="I1027" s="1066">
        <v>245</v>
      </c>
      <c r="J1027" s="1104"/>
    </row>
    <row r="1028" spans="1:10" s="302" customFormat="1" ht="28.5" customHeight="1">
      <c r="A1028" s="1071" t="s">
        <v>2668</v>
      </c>
      <c r="B1028" s="1109" t="s">
        <v>4696</v>
      </c>
      <c r="C1028" s="86" t="s">
        <v>4697</v>
      </c>
      <c r="D1028" s="1071" t="s">
        <v>4665</v>
      </c>
      <c r="E1028" s="994" t="s">
        <v>4666</v>
      </c>
      <c r="F1028" s="1071" t="s">
        <v>4930</v>
      </c>
      <c r="G1028" s="1110" t="s">
        <v>3502</v>
      </c>
      <c r="H1028" s="1066">
        <v>31</v>
      </c>
      <c r="I1028" s="1066">
        <v>31</v>
      </c>
      <c r="J1028" s="1104"/>
    </row>
    <row r="1029" spans="1:10" s="302" customFormat="1" ht="28.5" customHeight="1">
      <c r="A1029" s="1071" t="s">
        <v>2668</v>
      </c>
      <c r="B1029" s="1109" t="s">
        <v>4696</v>
      </c>
      <c r="C1029" s="86" t="s">
        <v>4697</v>
      </c>
      <c r="D1029" s="1071" t="s">
        <v>4667</v>
      </c>
      <c r="E1029" s="994" t="s">
        <v>4668</v>
      </c>
      <c r="F1029" s="1071" t="s">
        <v>4930</v>
      </c>
      <c r="G1029" s="1110" t="s">
        <v>3502</v>
      </c>
      <c r="H1029" s="1066">
        <v>55</v>
      </c>
      <c r="I1029" s="1066">
        <v>55</v>
      </c>
      <c r="J1029" s="1104"/>
    </row>
    <row r="1030" spans="1:10" s="302" customFormat="1" ht="28.5" customHeight="1">
      <c r="A1030" s="1071" t="s">
        <v>2668</v>
      </c>
      <c r="B1030" s="1109" t="s">
        <v>4698</v>
      </c>
      <c r="C1030" s="86" t="s">
        <v>4699</v>
      </c>
      <c r="D1030" s="1071" t="s">
        <v>4253</v>
      </c>
      <c r="E1030" s="994" t="s">
        <v>4254</v>
      </c>
      <c r="F1030" s="1071" t="s">
        <v>4930</v>
      </c>
      <c r="G1030" s="1110" t="s">
        <v>3502</v>
      </c>
      <c r="H1030" s="1066">
        <v>245</v>
      </c>
      <c r="I1030" s="1066">
        <v>245</v>
      </c>
      <c r="J1030" s="1104"/>
    </row>
    <row r="1031" spans="1:10" s="302" customFormat="1" ht="28.5" customHeight="1">
      <c r="A1031" s="1071" t="s">
        <v>2668</v>
      </c>
      <c r="B1031" s="1109" t="s">
        <v>4700</v>
      </c>
      <c r="C1031" s="86" t="s">
        <v>4701</v>
      </c>
      <c r="D1031" s="1071" t="s">
        <v>4665</v>
      </c>
      <c r="E1031" s="994" t="s">
        <v>4666</v>
      </c>
      <c r="F1031" s="1071" t="s">
        <v>4930</v>
      </c>
      <c r="G1031" s="1110" t="s">
        <v>3502</v>
      </c>
      <c r="H1031" s="1066">
        <v>31</v>
      </c>
      <c r="I1031" s="1066">
        <v>31</v>
      </c>
      <c r="J1031" s="1104"/>
    </row>
    <row r="1032" spans="1:10" s="302" customFormat="1" ht="28.5" customHeight="1">
      <c r="A1032" s="1071" t="s">
        <v>2668</v>
      </c>
      <c r="B1032" s="1109" t="s">
        <v>4700</v>
      </c>
      <c r="C1032" s="86" t="s">
        <v>4701</v>
      </c>
      <c r="D1032" s="1071" t="s">
        <v>4667</v>
      </c>
      <c r="E1032" s="994" t="s">
        <v>4668</v>
      </c>
      <c r="F1032" s="1071" t="s">
        <v>4930</v>
      </c>
      <c r="G1032" s="1110" t="s">
        <v>3502</v>
      </c>
      <c r="H1032" s="1066">
        <v>55</v>
      </c>
      <c r="I1032" s="1066">
        <v>55</v>
      </c>
      <c r="J1032" s="1104"/>
    </row>
    <row r="1033" spans="1:10" s="302" customFormat="1" ht="28.5" customHeight="1">
      <c r="A1033" s="1071" t="s">
        <v>2668</v>
      </c>
      <c r="B1033" s="1109" t="s">
        <v>4702</v>
      </c>
      <c r="C1033" s="86" t="s">
        <v>4703</v>
      </c>
      <c r="D1033" s="1071" t="s">
        <v>4253</v>
      </c>
      <c r="E1033" s="994" t="s">
        <v>4254</v>
      </c>
      <c r="F1033" s="1071" t="s">
        <v>4930</v>
      </c>
      <c r="G1033" s="1110" t="s">
        <v>3502</v>
      </c>
      <c r="H1033" s="1066">
        <v>569</v>
      </c>
      <c r="I1033" s="1066">
        <v>569</v>
      </c>
      <c r="J1033" s="1104"/>
    </row>
    <row r="1034" spans="1:10" s="302" customFormat="1" ht="28.5" customHeight="1">
      <c r="A1034" s="1071" t="s">
        <v>2668</v>
      </c>
      <c r="B1034" s="1109" t="s">
        <v>4704</v>
      </c>
      <c r="C1034" s="86" t="s">
        <v>4705</v>
      </c>
      <c r="D1034" s="1071" t="s">
        <v>4665</v>
      </c>
      <c r="E1034" s="994" t="s">
        <v>4666</v>
      </c>
      <c r="F1034" s="1071" t="s">
        <v>4930</v>
      </c>
      <c r="G1034" s="1110" t="s">
        <v>3502</v>
      </c>
      <c r="H1034" s="1066">
        <v>71</v>
      </c>
      <c r="I1034" s="1066">
        <v>71</v>
      </c>
      <c r="J1034" s="1104"/>
    </row>
    <row r="1035" spans="1:10" s="302" customFormat="1" ht="28.5" customHeight="1">
      <c r="A1035" s="1071" t="s">
        <v>2668</v>
      </c>
      <c r="B1035" s="1109" t="s">
        <v>4704</v>
      </c>
      <c r="C1035" s="86" t="s">
        <v>4705</v>
      </c>
      <c r="D1035" s="1071" t="s">
        <v>4667</v>
      </c>
      <c r="E1035" s="994" t="s">
        <v>4668</v>
      </c>
      <c r="F1035" s="1071" t="s">
        <v>4930</v>
      </c>
      <c r="G1035" s="1110" t="s">
        <v>3502</v>
      </c>
      <c r="H1035" s="1066">
        <v>126</v>
      </c>
      <c r="I1035" s="1066">
        <v>126</v>
      </c>
      <c r="J1035" s="1104"/>
    </row>
    <row r="1036" spans="1:10" s="302" customFormat="1" ht="28.5" customHeight="1">
      <c r="A1036" s="1071" t="s">
        <v>2668</v>
      </c>
      <c r="B1036" s="1109" t="s">
        <v>4706</v>
      </c>
      <c r="C1036" s="86" t="s">
        <v>4707</v>
      </c>
      <c r="D1036" s="1071" t="s">
        <v>4665</v>
      </c>
      <c r="E1036" s="994" t="s">
        <v>4666</v>
      </c>
      <c r="F1036" s="1071" t="s">
        <v>4930</v>
      </c>
      <c r="G1036" s="1110" t="s">
        <v>3502</v>
      </c>
      <c r="H1036" s="1066">
        <v>41</v>
      </c>
      <c r="I1036" s="1066">
        <v>41</v>
      </c>
      <c r="J1036" s="1104"/>
    </row>
    <row r="1037" spans="1:10" s="302" customFormat="1" ht="28.5" customHeight="1">
      <c r="A1037" s="1071" t="s">
        <v>2668</v>
      </c>
      <c r="B1037" s="1109" t="s">
        <v>4706</v>
      </c>
      <c r="C1037" s="86" t="s">
        <v>4707</v>
      </c>
      <c r="D1037" s="1071" t="s">
        <v>4667</v>
      </c>
      <c r="E1037" s="994" t="s">
        <v>4668</v>
      </c>
      <c r="F1037" s="1071" t="s">
        <v>4930</v>
      </c>
      <c r="G1037" s="1110" t="s">
        <v>3502</v>
      </c>
      <c r="H1037" s="1066">
        <v>72</v>
      </c>
      <c r="I1037" s="1066">
        <v>72</v>
      </c>
      <c r="J1037" s="1104"/>
    </row>
    <row r="1038" spans="1:10" s="302" customFormat="1" ht="28.5" customHeight="1">
      <c r="A1038" s="1071" t="s">
        <v>2668</v>
      </c>
      <c r="B1038" s="1109" t="s">
        <v>4708</v>
      </c>
      <c r="C1038" s="86" t="s">
        <v>4709</v>
      </c>
      <c r="D1038" s="1071" t="s">
        <v>4253</v>
      </c>
      <c r="E1038" s="994" t="s">
        <v>4254</v>
      </c>
      <c r="F1038" s="1071" t="s">
        <v>4930</v>
      </c>
      <c r="G1038" s="1110" t="s">
        <v>3502</v>
      </c>
      <c r="H1038" s="1066">
        <v>245</v>
      </c>
      <c r="I1038" s="1066">
        <v>245</v>
      </c>
      <c r="J1038" s="1104"/>
    </row>
    <row r="1039" spans="1:10" s="302" customFormat="1" ht="28.5" customHeight="1">
      <c r="A1039" s="1071" t="s">
        <v>2668</v>
      </c>
      <c r="B1039" s="1109" t="s">
        <v>4710</v>
      </c>
      <c r="C1039" s="86" t="s">
        <v>4711</v>
      </c>
      <c r="D1039" s="1071" t="s">
        <v>4665</v>
      </c>
      <c r="E1039" s="994" t="s">
        <v>4666</v>
      </c>
      <c r="F1039" s="1071" t="s">
        <v>4930</v>
      </c>
      <c r="G1039" s="1110" t="s">
        <v>3502</v>
      </c>
      <c r="H1039" s="1066">
        <v>31</v>
      </c>
      <c r="I1039" s="1066">
        <v>31</v>
      </c>
      <c r="J1039" s="1104"/>
    </row>
    <row r="1040" spans="1:10" s="302" customFormat="1" ht="28.5" customHeight="1">
      <c r="A1040" s="1071" t="s">
        <v>2668</v>
      </c>
      <c r="B1040" s="1109" t="s">
        <v>4710</v>
      </c>
      <c r="C1040" s="86" t="s">
        <v>4711</v>
      </c>
      <c r="D1040" s="1071" t="s">
        <v>4667</v>
      </c>
      <c r="E1040" s="994" t="s">
        <v>4668</v>
      </c>
      <c r="F1040" s="1071" t="s">
        <v>4930</v>
      </c>
      <c r="G1040" s="1110" t="s">
        <v>3502</v>
      </c>
      <c r="H1040" s="1066">
        <v>55</v>
      </c>
      <c r="I1040" s="1066">
        <v>55</v>
      </c>
      <c r="J1040" s="1104"/>
    </row>
    <row r="1041" spans="1:10" s="302" customFormat="1" ht="28.5" customHeight="1">
      <c r="A1041" s="1071" t="s">
        <v>2668</v>
      </c>
      <c r="B1041" s="1109" t="s">
        <v>4712</v>
      </c>
      <c r="C1041" s="86" t="s">
        <v>4713</v>
      </c>
      <c r="D1041" s="1071" t="s">
        <v>4253</v>
      </c>
      <c r="E1041" s="994" t="s">
        <v>4254</v>
      </c>
      <c r="F1041" s="1071" t="s">
        <v>4930</v>
      </c>
      <c r="G1041" s="1110" t="s">
        <v>3502</v>
      </c>
      <c r="H1041" s="1066">
        <v>245</v>
      </c>
      <c r="I1041" s="1066">
        <v>245</v>
      </c>
      <c r="J1041" s="1104"/>
    </row>
    <row r="1042" spans="1:10" s="302" customFormat="1" ht="28.5" customHeight="1">
      <c r="A1042" s="1071" t="s">
        <v>2668</v>
      </c>
      <c r="B1042" s="1109" t="s">
        <v>4714</v>
      </c>
      <c r="C1042" s="86" t="s">
        <v>4715</v>
      </c>
      <c r="D1042" s="1071" t="s">
        <v>4665</v>
      </c>
      <c r="E1042" s="994" t="s">
        <v>4666</v>
      </c>
      <c r="F1042" s="1071" t="s">
        <v>4930</v>
      </c>
      <c r="G1042" s="1110" t="s">
        <v>3502</v>
      </c>
      <c r="H1042" s="1066">
        <v>31</v>
      </c>
      <c r="I1042" s="1066">
        <v>31</v>
      </c>
      <c r="J1042" s="1104"/>
    </row>
    <row r="1043" spans="1:10" s="302" customFormat="1" ht="28.5" customHeight="1">
      <c r="A1043" s="1071" t="s">
        <v>2668</v>
      </c>
      <c r="B1043" s="1109" t="s">
        <v>4714</v>
      </c>
      <c r="C1043" s="86" t="s">
        <v>4715</v>
      </c>
      <c r="D1043" s="1071" t="s">
        <v>4667</v>
      </c>
      <c r="E1043" s="994" t="s">
        <v>4668</v>
      </c>
      <c r="F1043" s="1071" t="s">
        <v>4930</v>
      </c>
      <c r="G1043" s="1110" t="s">
        <v>3502</v>
      </c>
      <c r="H1043" s="1066">
        <v>55</v>
      </c>
      <c r="I1043" s="1066">
        <v>55</v>
      </c>
      <c r="J1043" s="1104"/>
    </row>
    <row r="1044" spans="1:10" s="302" customFormat="1" ht="28.5" customHeight="1">
      <c r="A1044" s="1071" t="s">
        <v>2668</v>
      </c>
      <c r="B1044" s="1109" t="s">
        <v>4716</v>
      </c>
      <c r="C1044" s="86" t="s">
        <v>4717</v>
      </c>
      <c r="D1044" s="1071" t="s">
        <v>4253</v>
      </c>
      <c r="E1044" s="994" t="s">
        <v>4254</v>
      </c>
      <c r="F1044" s="1071" t="s">
        <v>4930</v>
      </c>
      <c r="G1044" s="1110" t="s">
        <v>3502</v>
      </c>
      <c r="H1044" s="1066">
        <v>245</v>
      </c>
      <c r="I1044" s="1066">
        <v>0</v>
      </c>
      <c r="J1044" s="1104"/>
    </row>
    <row r="1045" spans="1:10" s="302" customFormat="1" ht="28.5" customHeight="1">
      <c r="A1045" s="1071" t="s">
        <v>2668</v>
      </c>
      <c r="B1045" s="1109" t="s">
        <v>4718</v>
      </c>
      <c r="C1045" s="86" t="s">
        <v>4719</v>
      </c>
      <c r="D1045" s="1071" t="s">
        <v>4665</v>
      </c>
      <c r="E1045" s="994" t="s">
        <v>4666</v>
      </c>
      <c r="F1045" s="1071" t="s">
        <v>4930</v>
      </c>
      <c r="G1045" s="1110" t="s">
        <v>3502</v>
      </c>
      <c r="H1045" s="1066">
        <v>31</v>
      </c>
      <c r="I1045" s="1066">
        <v>0</v>
      </c>
      <c r="J1045" s="1120"/>
    </row>
    <row r="1046" spans="1:10" s="302" customFormat="1" ht="28.5" customHeight="1">
      <c r="A1046" s="1071" t="s">
        <v>2668</v>
      </c>
      <c r="B1046" s="1109" t="s">
        <v>4718</v>
      </c>
      <c r="C1046" s="86" t="s">
        <v>4719</v>
      </c>
      <c r="D1046" s="1071" t="s">
        <v>4667</v>
      </c>
      <c r="E1046" s="994" t="s">
        <v>4668</v>
      </c>
      <c r="F1046" s="1071" t="s">
        <v>4930</v>
      </c>
      <c r="G1046" s="1110" t="s">
        <v>3502</v>
      </c>
      <c r="H1046" s="1066">
        <v>55</v>
      </c>
      <c r="I1046" s="1066">
        <v>0</v>
      </c>
      <c r="J1046" s="1104"/>
    </row>
    <row r="1047" spans="1:10" s="302" customFormat="1" ht="28.5" customHeight="1">
      <c r="A1047" s="1071" t="s">
        <v>2668</v>
      </c>
      <c r="B1047" s="1109" t="s">
        <v>4720</v>
      </c>
      <c r="C1047" s="86" t="s">
        <v>4721</v>
      </c>
      <c r="D1047" s="1071" t="s">
        <v>4253</v>
      </c>
      <c r="E1047" s="994" t="s">
        <v>4254</v>
      </c>
      <c r="F1047" s="1071" t="s">
        <v>4930</v>
      </c>
      <c r="G1047" s="1110" t="s">
        <v>3502</v>
      </c>
      <c r="H1047" s="1066">
        <v>245</v>
      </c>
      <c r="I1047" s="1066">
        <v>0</v>
      </c>
      <c r="J1047" s="1104"/>
    </row>
    <row r="1048" spans="1:10" s="302" customFormat="1" ht="28.5" customHeight="1">
      <c r="A1048" s="1071" t="s">
        <v>2668</v>
      </c>
      <c r="B1048" s="1109" t="s">
        <v>4722</v>
      </c>
      <c r="C1048" s="86" t="s">
        <v>4723</v>
      </c>
      <c r="D1048" s="1071" t="s">
        <v>4665</v>
      </c>
      <c r="E1048" s="994" t="s">
        <v>4666</v>
      </c>
      <c r="F1048" s="1071" t="s">
        <v>4930</v>
      </c>
      <c r="G1048" s="1110" t="s">
        <v>3502</v>
      </c>
      <c r="H1048" s="1066">
        <v>31</v>
      </c>
      <c r="I1048" s="1066">
        <v>31</v>
      </c>
      <c r="J1048" s="1104"/>
    </row>
    <row r="1049" spans="1:10" s="302" customFormat="1" ht="28.5" customHeight="1">
      <c r="A1049" s="1071" t="s">
        <v>2668</v>
      </c>
      <c r="B1049" s="1109" t="s">
        <v>4722</v>
      </c>
      <c r="C1049" s="86" t="s">
        <v>4723</v>
      </c>
      <c r="D1049" s="1071" t="s">
        <v>4667</v>
      </c>
      <c r="E1049" s="994" t="s">
        <v>4668</v>
      </c>
      <c r="F1049" s="1071" t="s">
        <v>4930</v>
      </c>
      <c r="G1049" s="1110" t="s">
        <v>3502</v>
      </c>
      <c r="H1049" s="1066">
        <v>55</v>
      </c>
      <c r="I1049" s="1066">
        <v>55</v>
      </c>
      <c r="J1049" s="1104"/>
    </row>
    <row r="1050" spans="1:10" s="302" customFormat="1" ht="28.5" customHeight="1">
      <c r="A1050" s="1071" t="s">
        <v>2668</v>
      </c>
      <c r="B1050" s="1109" t="s">
        <v>4724</v>
      </c>
      <c r="C1050" s="86" t="s">
        <v>4725</v>
      </c>
      <c r="D1050" s="1071" t="s">
        <v>4253</v>
      </c>
      <c r="E1050" s="994" t="s">
        <v>4254</v>
      </c>
      <c r="F1050" s="1071" t="s">
        <v>4930</v>
      </c>
      <c r="G1050" s="1110" t="s">
        <v>3502</v>
      </c>
      <c r="H1050" s="1066">
        <v>327</v>
      </c>
      <c r="I1050" s="1066">
        <v>327</v>
      </c>
      <c r="J1050" s="1104"/>
    </row>
    <row r="1051" spans="1:10" s="302" customFormat="1" ht="28.5" customHeight="1">
      <c r="A1051" s="1071" t="s">
        <v>2668</v>
      </c>
      <c r="B1051" s="1109" t="s">
        <v>4726</v>
      </c>
      <c r="C1051" s="86" t="s">
        <v>4727</v>
      </c>
      <c r="D1051" s="1071" t="s">
        <v>4665</v>
      </c>
      <c r="E1051" s="994" t="s">
        <v>4666</v>
      </c>
      <c r="F1051" s="1071" t="s">
        <v>4930</v>
      </c>
      <c r="G1051" s="1110" t="s">
        <v>3502</v>
      </c>
      <c r="H1051" s="1066">
        <v>41</v>
      </c>
      <c r="I1051" s="1066">
        <v>41</v>
      </c>
      <c r="J1051" s="1120"/>
    </row>
    <row r="1052" spans="1:10" s="302" customFormat="1" ht="28.5" customHeight="1">
      <c r="A1052" s="1071" t="s">
        <v>2668</v>
      </c>
      <c r="B1052" s="1109" t="s">
        <v>4726</v>
      </c>
      <c r="C1052" s="86" t="s">
        <v>4727</v>
      </c>
      <c r="D1052" s="1071" t="s">
        <v>4667</v>
      </c>
      <c r="E1052" s="994" t="s">
        <v>4668</v>
      </c>
      <c r="F1052" s="1071" t="s">
        <v>4930</v>
      </c>
      <c r="G1052" s="1110" t="s">
        <v>3502</v>
      </c>
      <c r="H1052" s="1066">
        <v>72</v>
      </c>
      <c r="I1052" s="1066">
        <v>72</v>
      </c>
      <c r="J1052" s="1104"/>
    </row>
    <row r="1053" spans="1:10" s="302" customFormat="1" ht="28.5" customHeight="1">
      <c r="A1053" s="1071" t="s">
        <v>2668</v>
      </c>
      <c r="B1053" s="1109" t="s">
        <v>1000</v>
      </c>
      <c r="C1053" s="86" t="s">
        <v>4728</v>
      </c>
      <c r="D1053" s="1071" t="s">
        <v>4253</v>
      </c>
      <c r="E1053" s="994" t="s">
        <v>4254</v>
      </c>
      <c r="F1053" s="1071" t="s">
        <v>4930</v>
      </c>
      <c r="G1053" s="1110" t="s">
        <v>3502</v>
      </c>
      <c r="H1053" s="1066">
        <v>488</v>
      </c>
      <c r="I1053" s="1066">
        <v>488</v>
      </c>
      <c r="J1053" s="1104"/>
    </row>
    <row r="1054" spans="1:10" s="302" customFormat="1" ht="28.5" customHeight="1">
      <c r="A1054" s="1071" t="s">
        <v>2668</v>
      </c>
      <c r="B1054" s="1109" t="s">
        <v>1001</v>
      </c>
      <c r="C1054" s="86" t="s">
        <v>4729</v>
      </c>
      <c r="D1054" s="1071" t="s">
        <v>4665</v>
      </c>
      <c r="E1054" s="994" t="s">
        <v>4666</v>
      </c>
      <c r="F1054" s="1071" t="s">
        <v>4930</v>
      </c>
      <c r="G1054" s="1110" t="s">
        <v>3502</v>
      </c>
      <c r="H1054" s="1066">
        <v>93</v>
      </c>
      <c r="I1054" s="1066">
        <v>93</v>
      </c>
      <c r="J1054" s="1104"/>
    </row>
    <row r="1055" spans="1:10" s="302" customFormat="1" ht="28.5" customHeight="1">
      <c r="A1055" s="1071" t="s">
        <v>2668</v>
      </c>
      <c r="B1055" s="1109" t="s">
        <v>1001</v>
      </c>
      <c r="C1055" s="86" t="s">
        <v>4729</v>
      </c>
      <c r="D1055" s="1071" t="s">
        <v>4667</v>
      </c>
      <c r="E1055" s="994" t="s">
        <v>4668</v>
      </c>
      <c r="F1055" s="1071" t="s">
        <v>4930</v>
      </c>
      <c r="G1055" s="1110" t="s">
        <v>3502</v>
      </c>
      <c r="H1055" s="1066">
        <v>163</v>
      </c>
      <c r="I1055" s="1066">
        <v>163</v>
      </c>
      <c r="J1055" s="1104"/>
    </row>
    <row r="1056" spans="1:10" s="302" customFormat="1" ht="28.5" customHeight="1">
      <c r="A1056" s="1121" t="s">
        <v>2668</v>
      </c>
      <c r="B1056" s="1109" t="s">
        <v>5369</v>
      </c>
      <c r="C1056" s="86" t="s">
        <v>5808</v>
      </c>
      <c r="D1056" s="1121" t="s">
        <v>4253</v>
      </c>
      <c r="E1056" s="1122" t="s">
        <v>4254</v>
      </c>
      <c r="F1056" s="1106">
        <v>233</v>
      </c>
      <c r="G1056" s="1107" t="s">
        <v>3502</v>
      </c>
      <c r="H1056" s="1066">
        <v>730</v>
      </c>
      <c r="I1056" s="1066">
        <v>730</v>
      </c>
      <c r="J1056" s="1104"/>
    </row>
    <row r="1057" spans="1:10" s="302" customFormat="1" ht="28.5" customHeight="1">
      <c r="A1057" s="1071" t="s">
        <v>2668</v>
      </c>
      <c r="B1057" s="1109" t="s">
        <v>1002</v>
      </c>
      <c r="C1057" s="86" t="s">
        <v>1003</v>
      </c>
      <c r="D1057" s="1071" t="s">
        <v>4253</v>
      </c>
      <c r="E1057" s="994" t="s">
        <v>4254</v>
      </c>
      <c r="F1057" s="1071" t="s">
        <v>4930</v>
      </c>
      <c r="G1057" s="1110" t="s">
        <v>3502</v>
      </c>
      <c r="H1057" s="1066">
        <v>730</v>
      </c>
      <c r="I1057" s="1066">
        <v>730</v>
      </c>
      <c r="J1057" s="1104"/>
    </row>
    <row r="1058" spans="1:10" s="302" customFormat="1" ht="28.5" customHeight="1">
      <c r="A1058" s="1071" t="s">
        <v>2668</v>
      </c>
      <c r="B1058" s="1109" t="s">
        <v>4730</v>
      </c>
      <c r="C1058" s="86" t="s">
        <v>4731</v>
      </c>
      <c r="D1058" s="1071" t="s">
        <v>4253</v>
      </c>
      <c r="E1058" s="994" t="s">
        <v>4254</v>
      </c>
      <c r="F1058" s="1071" t="s">
        <v>4930</v>
      </c>
      <c r="G1058" s="1110" t="s">
        <v>3502</v>
      </c>
      <c r="H1058" s="1066">
        <v>636</v>
      </c>
      <c r="I1058" s="1066">
        <v>636</v>
      </c>
      <c r="J1058" s="1104"/>
    </row>
    <row r="1059" spans="1:10" s="302" customFormat="1" ht="28.5" customHeight="1">
      <c r="A1059" s="1071" t="s">
        <v>2668</v>
      </c>
      <c r="B1059" s="1109" t="s">
        <v>1004</v>
      </c>
      <c r="C1059" s="86" t="s">
        <v>1005</v>
      </c>
      <c r="D1059" s="1071" t="s">
        <v>4253</v>
      </c>
      <c r="E1059" s="994" t="s">
        <v>4254</v>
      </c>
      <c r="F1059" s="1071" t="s">
        <v>4930</v>
      </c>
      <c r="G1059" s="1110" t="s">
        <v>3502</v>
      </c>
      <c r="H1059" s="1066">
        <v>488</v>
      </c>
      <c r="I1059" s="1066">
        <v>488</v>
      </c>
      <c r="J1059" s="1104"/>
    </row>
    <row r="1060" spans="1:10" s="302" customFormat="1" ht="28.5" customHeight="1">
      <c r="A1060" s="1071" t="s">
        <v>2668</v>
      </c>
      <c r="B1060" s="1109" t="s">
        <v>1006</v>
      </c>
      <c r="C1060" s="86" t="s">
        <v>1007</v>
      </c>
      <c r="D1060" s="1071" t="s">
        <v>4665</v>
      </c>
      <c r="E1060" s="994" t="s">
        <v>4666</v>
      </c>
      <c r="F1060" s="1071" t="s">
        <v>4930</v>
      </c>
      <c r="G1060" s="1110" t="s">
        <v>3502</v>
      </c>
      <c r="H1060" s="1066">
        <v>93</v>
      </c>
      <c r="I1060" s="1066">
        <v>93</v>
      </c>
      <c r="J1060" s="1104"/>
    </row>
    <row r="1061" spans="1:10" s="302" customFormat="1" ht="28.5" customHeight="1">
      <c r="A1061" s="1071" t="s">
        <v>2668</v>
      </c>
      <c r="B1061" s="1109" t="s">
        <v>1006</v>
      </c>
      <c r="C1061" s="86" t="s">
        <v>1007</v>
      </c>
      <c r="D1061" s="1071" t="s">
        <v>4667</v>
      </c>
      <c r="E1061" s="994" t="s">
        <v>4668</v>
      </c>
      <c r="F1061" s="1071" t="s">
        <v>4930</v>
      </c>
      <c r="G1061" s="1110" t="s">
        <v>3502</v>
      </c>
      <c r="H1061" s="1066">
        <v>163</v>
      </c>
      <c r="I1061" s="1066">
        <v>163</v>
      </c>
      <c r="J1061" s="1104"/>
    </row>
    <row r="1062" spans="1:10" s="302" customFormat="1" ht="28.5" customHeight="1">
      <c r="A1062" s="1121" t="s">
        <v>2668</v>
      </c>
      <c r="B1062" s="1109" t="s">
        <v>5377</v>
      </c>
      <c r="C1062" s="86" t="s">
        <v>5807</v>
      </c>
      <c r="D1062" s="1121" t="s">
        <v>4253</v>
      </c>
      <c r="E1062" s="1122" t="s">
        <v>4254</v>
      </c>
      <c r="F1062" s="1106">
        <v>233</v>
      </c>
      <c r="G1062" s="1107" t="s">
        <v>3502</v>
      </c>
      <c r="H1062" s="1066">
        <v>730</v>
      </c>
      <c r="I1062" s="1066">
        <v>730</v>
      </c>
      <c r="J1062" s="1104"/>
    </row>
    <row r="1063" spans="1:10" s="302" customFormat="1" ht="28.5" customHeight="1">
      <c r="A1063" s="1071" t="s">
        <v>2668</v>
      </c>
      <c r="B1063" s="1109" t="s">
        <v>4732</v>
      </c>
      <c r="C1063" s="86" t="s">
        <v>4733</v>
      </c>
      <c r="D1063" s="1071" t="s">
        <v>4253</v>
      </c>
      <c r="E1063" s="994" t="s">
        <v>4254</v>
      </c>
      <c r="F1063" s="1071" t="s">
        <v>4930</v>
      </c>
      <c r="G1063" s="1110" t="s">
        <v>3502</v>
      </c>
      <c r="H1063" s="1066">
        <v>730</v>
      </c>
      <c r="I1063" s="1066">
        <v>730</v>
      </c>
      <c r="J1063" s="1123"/>
    </row>
    <row r="1064" spans="1:10" s="302" customFormat="1" ht="28.5" customHeight="1">
      <c r="A1064" s="1071" t="s">
        <v>2668</v>
      </c>
      <c r="B1064" s="1109" t="s">
        <v>4734</v>
      </c>
      <c r="C1064" s="86" t="s">
        <v>4735</v>
      </c>
      <c r="D1064" s="1071" t="s">
        <v>4253</v>
      </c>
      <c r="E1064" s="994" t="s">
        <v>4254</v>
      </c>
      <c r="F1064" s="1071" t="s">
        <v>4930</v>
      </c>
      <c r="G1064" s="1110" t="s">
        <v>3502</v>
      </c>
      <c r="H1064" s="1066">
        <v>327</v>
      </c>
      <c r="I1064" s="1066">
        <v>327</v>
      </c>
      <c r="J1064" s="1123"/>
    </row>
    <row r="1065" spans="1:10" s="302" customFormat="1" ht="28.5" customHeight="1">
      <c r="A1065" s="1071" t="s">
        <v>2668</v>
      </c>
      <c r="B1065" s="1109" t="s">
        <v>4736</v>
      </c>
      <c r="C1065" s="86" t="s">
        <v>4737</v>
      </c>
      <c r="D1065" s="1071" t="s">
        <v>4665</v>
      </c>
      <c r="E1065" s="994" t="s">
        <v>4666</v>
      </c>
      <c r="F1065" s="1071" t="s">
        <v>4930</v>
      </c>
      <c r="G1065" s="1110" t="s">
        <v>3502</v>
      </c>
      <c r="H1065" s="1066">
        <v>41</v>
      </c>
      <c r="I1065" s="1066">
        <v>41</v>
      </c>
      <c r="J1065" s="1123"/>
    </row>
    <row r="1066" spans="1:10" s="302" customFormat="1" ht="28.5" customHeight="1">
      <c r="A1066" s="1071" t="s">
        <v>2668</v>
      </c>
      <c r="B1066" s="1109" t="s">
        <v>4736</v>
      </c>
      <c r="C1066" s="86" t="s">
        <v>4737</v>
      </c>
      <c r="D1066" s="1071" t="s">
        <v>4667</v>
      </c>
      <c r="E1066" s="994" t="s">
        <v>4668</v>
      </c>
      <c r="F1066" s="1071" t="s">
        <v>4930</v>
      </c>
      <c r="G1066" s="1110" t="s">
        <v>3502</v>
      </c>
      <c r="H1066" s="1066">
        <v>72</v>
      </c>
      <c r="I1066" s="1066">
        <v>72</v>
      </c>
      <c r="J1066" s="1123"/>
    </row>
    <row r="1067" spans="1:10" s="302" customFormat="1" ht="28.5" customHeight="1">
      <c r="A1067" s="1071" t="s">
        <v>2668</v>
      </c>
      <c r="B1067" s="1109" t="s">
        <v>1008</v>
      </c>
      <c r="C1067" s="86" t="s">
        <v>1009</v>
      </c>
      <c r="D1067" s="1071" t="s">
        <v>4665</v>
      </c>
      <c r="E1067" s="994" t="s">
        <v>4666</v>
      </c>
      <c r="F1067" s="1071" t="s">
        <v>4930</v>
      </c>
      <c r="G1067" s="1110" t="s">
        <v>3502</v>
      </c>
      <c r="H1067" s="1066">
        <v>31</v>
      </c>
      <c r="I1067" s="1066">
        <v>31</v>
      </c>
      <c r="J1067" s="1123"/>
    </row>
    <row r="1068" spans="1:10" ht="28.5" customHeight="1">
      <c r="A1068" s="1071" t="s">
        <v>2668</v>
      </c>
      <c r="B1068" s="1109" t="s">
        <v>1008</v>
      </c>
      <c r="C1068" s="86" t="s">
        <v>1009</v>
      </c>
      <c r="D1068" s="1071" t="s">
        <v>4667</v>
      </c>
      <c r="E1068" s="994" t="s">
        <v>4668</v>
      </c>
      <c r="F1068" s="1071" t="s">
        <v>4930</v>
      </c>
      <c r="G1068" s="1110" t="s">
        <v>3502</v>
      </c>
      <c r="H1068" s="1066">
        <v>55</v>
      </c>
      <c r="I1068" s="1066">
        <v>55</v>
      </c>
      <c r="J1068" s="1103"/>
    </row>
    <row r="1069" spans="1:10" ht="28.5" customHeight="1">
      <c r="A1069" s="1071" t="s">
        <v>2668</v>
      </c>
      <c r="B1069" s="1109" t="s">
        <v>1010</v>
      </c>
      <c r="C1069" s="86" t="s">
        <v>1011</v>
      </c>
      <c r="D1069" s="1071" t="s">
        <v>4665</v>
      </c>
      <c r="E1069" s="994" t="s">
        <v>4666</v>
      </c>
      <c r="F1069" s="1071" t="s">
        <v>4930</v>
      </c>
      <c r="G1069" s="1110" t="s">
        <v>3502</v>
      </c>
      <c r="H1069" s="1066">
        <v>31</v>
      </c>
      <c r="I1069" s="1066">
        <v>31</v>
      </c>
      <c r="J1069" s="1103"/>
    </row>
    <row r="1070" spans="1:10" s="302" customFormat="1" ht="28.5" customHeight="1">
      <c r="A1070" s="1071" t="s">
        <v>2668</v>
      </c>
      <c r="B1070" s="1109" t="s">
        <v>1010</v>
      </c>
      <c r="C1070" s="86" t="s">
        <v>1011</v>
      </c>
      <c r="D1070" s="1071" t="s">
        <v>4667</v>
      </c>
      <c r="E1070" s="994" t="s">
        <v>4668</v>
      </c>
      <c r="F1070" s="1071" t="s">
        <v>4930</v>
      </c>
      <c r="G1070" s="1110" t="s">
        <v>3502</v>
      </c>
      <c r="H1070" s="1066">
        <v>55</v>
      </c>
      <c r="I1070" s="1066">
        <v>55</v>
      </c>
      <c r="J1070" s="1104"/>
    </row>
    <row r="1071" spans="1:10" s="302" customFormat="1" ht="28.5" customHeight="1">
      <c r="A1071" s="1071" t="s">
        <v>2668</v>
      </c>
      <c r="B1071" s="1109" t="s">
        <v>1012</v>
      </c>
      <c r="C1071" s="86" t="s">
        <v>1013</v>
      </c>
      <c r="D1071" s="1071" t="s">
        <v>4665</v>
      </c>
      <c r="E1071" s="994" t="s">
        <v>4666</v>
      </c>
      <c r="F1071" s="1071" t="s">
        <v>4930</v>
      </c>
      <c r="G1071" s="1110" t="s">
        <v>3502</v>
      </c>
      <c r="H1071" s="1066">
        <v>0</v>
      </c>
      <c r="I1071" s="1066">
        <v>71</v>
      </c>
      <c r="J1071" s="1104"/>
    </row>
    <row r="1072" spans="1:10" s="302" customFormat="1" ht="28.5" customHeight="1">
      <c r="A1072" s="1071" t="s">
        <v>2668</v>
      </c>
      <c r="B1072" s="1109" t="s">
        <v>1012</v>
      </c>
      <c r="C1072" s="86" t="s">
        <v>1013</v>
      </c>
      <c r="D1072" s="1071" t="s">
        <v>4667</v>
      </c>
      <c r="E1072" s="994" t="s">
        <v>4668</v>
      </c>
      <c r="F1072" s="1071" t="s">
        <v>4930</v>
      </c>
      <c r="G1072" s="1110" t="s">
        <v>3502</v>
      </c>
      <c r="H1072" s="1066">
        <v>0</v>
      </c>
      <c r="I1072" s="1066">
        <v>126</v>
      </c>
      <c r="J1072" s="1104"/>
    </row>
    <row r="1073" spans="1:10" s="302" customFormat="1" ht="28.5" customHeight="1">
      <c r="A1073" s="1071" t="s">
        <v>2668</v>
      </c>
      <c r="B1073" s="1109" t="s">
        <v>4976</v>
      </c>
      <c r="C1073" s="86" t="s">
        <v>3602</v>
      </c>
      <c r="D1073" s="1071" t="s">
        <v>4253</v>
      </c>
      <c r="E1073" s="994" t="s">
        <v>4254</v>
      </c>
      <c r="F1073" s="1071" t="s">
        <v>4930</v>
      </c>
      <c r="G1073" s="1110" t="s">
        <v>3502</v>
      </c>
      <c r="H1073" s="1066">
        <v>245</v>
      </c>
      <c r="I1073" s="1066">
        <v>245</v>
      </c>
      <c r="J1073" s="1104"/>
    </row>
    <row r="1074" spans="1:10" s="302" customFormat="1" ht="28.5" customHeight="1">
      <c r="A1074" s="1119" t="s">
        <v>2668</v>
      </c>
      <c r="B1074" s="1109" t="s">
        <v>4261</v>
      </c>
      <c r="C1074" s="86" t="s">
        <v>3600</v>
      </c>
      <c r="D1074" s="1119" t="s">
        <v>4253</v>
      </c>
      <c r="E1074" s="1124" t="s">
        <v>4254</v>
      </c>
      <c r="F1074" s="1119">
        <v>233</v>
      </c>
      <c r="G1074" s="1117" t="s">
        <v>3502</v>
      </c>
      <c r="H1074" s="1118">
        <v>484</v>
      </c>
      <c r="I1074" s="1118">
        <v>484</v>
      </c>
      <c r="J1074" s="1104"/>
    </row>
    <row r="1075" spans="1:10" s="302" customFormat="1" ht="28.5" customHeight="1">
      <c r="A1075" s="1119" t="s">
        <v>2668</v>
      </c>
      <c r="B1075" s="1109" t="s">
        <v>5240</v>
      </c>
      <c r="C1075" s="86" t="s">
        <v>3601</v>
      </c>
      <c r="D1075" s="1119" t="s">
        <v>4738</v>
      </c>
      <c r="E1075" s="1124" t="s">
        <v>4739</v>
      </c>
      <c r="F1075" s="1119">
        <v>233</v>
      </c>
      <c r="G1075" s="1117" t="s">
        <v>3502</v>
      </c>
      <c r="H1075" s="1118">
        <v>258</v>
      </c>
      <c r="I1075" s="1118">
        <v>258</v>
      </c>
      <c r="J1075" s="1104"/>
    </row>
    <row r="1076" spans="1:10" s="302" customFormat="1" ht="28.5" customHeight="1">
      <c r="A1076" s="1119" t="s">
        <v>2668</v>
      </c>
      <c r="B1076" s="1109" t="s">
        <v>5240</v>
      </c>
      <c r="C1076" s="86" t="s">
        <v>3601</v>
      </c>
      <c r="D1076" s="1119" t="s">
        <v>4740</v>
      </c>
      <c r="E1076" s="1124" t="s">
        <v>4741</v>
      </c>
      <c r="F1076" s="1119">
        <v>233</v>
      </c>
      <c r="G1076" s="1117" t="s">
        <v>3502</v>
      </c>
      <c r="H1076" s="1118">
        <v>144</v>
      </c>
      <c r="I1076" s="1118">
        <v>144</v>
      </c>
      <c r="J1076" s="1104"/>
    </row>
    <row r="1077" spans="1:10" s="302" customFormat="1" ht="28.5" customHeight="1">
      <c r="A1077" s="1119" t="s">
        <v>2668</v>
      </c>
      <c r="B1077" s="1109" t="s">
        <v>4455</v>
      </c>
      <c r="C1077" s="86" t="s">
        <v>4456</v>
      </c>
      <c r="D1077" s="1119" t="s">
        <v>4253</v>
      </c>
      <c r="E1077" s="1124" t="s">
        <v>4254</v>
      </c>
      <c r="F1077" s="1119">
        <v>233</v>
      </c>
      <c r="G1077" s="1117" t="s">
        <v>3502</v>
      </c>
      <c r="H1077" s="1118">
        <v>484</v>
      </c>
      <c r="I1077" s="1118">
        <v>484</v>
      </c>
      <c r="J1077" s="1104"/>
    </row>
    <row r="1078" spans="1:10" s="302" customFormat="1" ht="28.5" customHeight="1">
      <c r="A1078" s="1119" t="s">
        <v>2668</v>
      </c>
      <c r="B1078" s="1109" t="s">
        <v>4259</v>
      </c>
      <c r="C1078" s="86" t="s">
        <v>4260</v>
      </c>
      <c r="D1078" s="1119" t="s">
        <v>4253</v>
      </c>
      <c r="E1078" s="1124" t="s">
        <v>4254</v>
      </c>
      <c r="F1078" s="1119">
        <v>233</v>
      </c>
      <c r="G1078" s="1117" t="s">
        <v>3502</v>
      </c>
      <c r="H1078" s="1118">
        <v>730</v>
      </c>
      <c r="I1078" s="1118">
        <v>730</v>
      </c>
      <c r="J1078" s="1104"/>
    </row>
    <row r="1079" spans="1:10" s="302" customFormat="1" ht="28.5" customHeight="1">
      <c r="A1079" s="1050" t="s">
        <v>2669</v>
      </c>
      <c r="B1079" s="1051"/>
      <c r="C1079" s="1052" t="s">
        <v>2435</v>
      </c>
      <c r="D1079" s="1051"/>
      <c r="E1079" s="1051"/>
      <c r="F1079" s="1051"/>
      <c r="G1079" s="1051"/>
      <c r="H1079" s="1051"/>
      <c r="I1079" s="1053"/>
      <c r="J1079" s="1054"/>
    </row>
    <row r="1080" spans="1:10" s="302" customFormat="1" ht="28.5" customHeight="1">
      <c r="A1080" s="1050" t="s">
        <v>1014</v>
      </c>
      <c r="B1080" s="1051"/>
      <c r="C1080" s="1052" t="s">
        <v>3935</v>
      </c>
      <c r="D1080" s="1051"/>
      <c r="E1080" s="1051"/>
      <c r="F1080" s="1051"/>
      <c r="G1080" s="1051"/>
      <c r="H1080" s="1051"/>
      <c r="I1080" s="1053"/>
      <c r="J1080" s="1054"/>
    </row>
    <row r="1081" spans="1:10" s="302" customFormat="1" ht="28.5" customHeight="1">
      <c r="A1081" s="1071" t="s">
        <v>1014</v>
      </c>
      <c r="B1081" s="1109" t="s">
        <v>1015</v>
      </c>
      <c r="C1081" s="86" t="s">
        <v>1016</v>
      </c>
      <c r="D1081" s="1115" t="s">
        <v>2920</v>
      </c>
      <c r="E1081" s="998" t="s">
        <v>3052</v>
      </c>
      <c r="F1081" s="1071" t="s">
        <v>4930</v>
      </c>
      <c r="G1081" s="1110" t="s">
        <v>3502</v>
      </c>
      <c r="H1081" s="1066">
        <v>1088</v>
      </c>
      <c r="I1081" s="1066">
        <v>1088</v>
      </c>
      <c r="J1081" s="1104"/>
    </row>
    <row r="1082" spans="1:10" s="302" customFormat="1" ht="28.5" customHeight="1">
      <c r="A1082" s="1071" t="s">
        <v>1014</v>
      </c>
      <c r="B1082" s="1109" t="s">
        <v>1017</v>
      </c>
      <c r="C1082" s="86" t="s">
        <v>1018</v>
      </c>
      <c r="D1082" s="1115" t="s">
        <v>2920</v>
      </c>
      <c r="E1082" s="998" t="s">
        <v>3052</v>
      </c>
      <c r="F1082" s="1071" t="s">
        <v>4930</v>
      </c>
      <c r="G1082" s="1110" t="s">
        <v>3502</v>
      </c>
      <c r="H1082" s="1066">
        <v>198</v>
      </c>
      <c r="I1082" s="1066">
        <v>198</v>
      </c>
      <c r="J1082" s="1104"/>
    </row>
    <row r="1083" spans="1:10" s="302" customFormat="1" ht="28.5" customHeight="1">
      <c r="A1083" s="1071" t="s">
        <v>1014</v>
      </c>
      <c r="B1083" s="1109" t="s">
        <v>1019</v>
      </c>
      <c r="C1083" s="86" t="s">
        <v>1020</v>
      </c>
      <c r="D1083" s="1115" t="s">
        <v>2920</v>
      </c>
      <c r="E1083" s="998" t="s">
        <v>3052</v>
      </c>
      <c r="F1083" s="1071" t="s">
        <v>4930</v>
      </c>
      <c r="G1083" s="1110" t="s">
        <v>3502</v>
      </c>
      <c r="H1083" s="1066">
        <v>198</v>
      </c>
      <c r="I1083" s="1066">
        <v>198</v>
      </c>
      <c r="J1083" s="1104"/>
    </row>
    <row r="1084" spans="1:10" s="302" customFormat="1" ht="28.5" customHeight="1">
      <c r="A1084" s="1071" t="s">
        <v>1014</v>
      </c>
      <c r="B1084" s="1109" t="s">
        <v>1021</v>
      </c>
      <c r="C1084" s="86" t="s">
        <v>1022</v>
      </c>
      <c r="D1084" s="1115" t="s">
        <v>2920</v>
      </c>
      <c r="E1084" s="998" t="s">
        <v>3052</v>
      </c>
      <c r="F1084" s="1071" t="s">
        <v>4930</v>
      </c>
      <c r="G1084" s="1110" t="s">
        <v>3502</v>
      </c>
      <c r="H1084" s="1066">
        <v>288</v>
      </c>
      <c r="I1084" s="1066">
        <v>288</v>
      </c>
      <c r="J1084" s="1104"/>
    </row>
    <row r="1085" spans="1:10" s="302" customFormat="1" ht="28.5" customHeight="1">
      <c r="A1085" s="1071" t="s">
        <v>1014</v>
      </c>
      <c r="B1085" s="1109" t="s">
        <v>1023</v>
      </c>
      <c r="C1085" s="86" t="s">
        <v>4262</v>
      </c>
      <c r="D1085" s="1115" t="s">
        <v>2920</v>
      </c>
      <c r="E1085" s="998" t="s">
        <v>3052</v>
      </c>
      <c r="F1085" s="1071" t="s">
        <v>4930</v>
      </c>
      <c r="G1085" s="1110" t="s">
        <v>3502</v>
      </c>
      <c r="H1085" s="1066">
        <v>288</v>
      </c>
      <c r="I1085" s="1066">
        <v>288</v>
      </c>
      <c r="J1085" s="1104"/>
    </row>
    <row r="1086" spans="1:10" s="302" customFormat="1" ht="28.5" customHeight="1">
      <c r="A1086" s="1071" t="s">
        <v>1014</v>
      </c>
      <c r="B1086" s="1109" t="s">
        <v>1026</v>
      </c>
      <c r="C1086" s="86" t="s">
        <v>1027</v>
      </c>
      <c r="D1086" s="1115" t="s">
        <v>2920</v>
      </c>
      <c r="E1086" s="998" t="s">
        <v>3052</v>
      </c>
      <c r="F1086" s="1071" t="s">
        <v>4930</v>
      </c>
      <c r="G1086" s="1110" t="s">
        <v>3502</v>
      </c>
      <c r="H1086" s="1066">
        <v>377</v>
      </c>
      <c r="I1086" s="1066">
        <v>377</v>
      </c>
      <c r="J1086" s="1104"/>
    </row>
    <row r="1087" spans="1:10" s="302" customFormat="1" ht="28.5" customHeight="1">
      <c r="A1087" s="1071" t="s">
        <v>1014</v>
      </c>
      <c r="B1087" s="1109" t="s">
        <v>1032</v>
      </c>
      <c r="C1087" s="86" t="s">
        <v>1033</v>
      </c>
      <c r="D1087" s="1115" t="s">
        <v>2920</v>
      </c>
      <c r="E1087" s="998" t="s">
        <v>3052</v>
      </c>
      <c r="F1087" s="1071" t="s">
        <v>4930</v>
      </c>
      <c r="G1087" s="1110" t="s">
        <v>3502</v>
      </c>
      <c r="H1087" s="1066">
        <v>198</v>
      </c>
      <c r="I1087" s="1066">
        <v>198</v>
      </c>
      <c r="J1087" s="1104"/>
    </row>
    <row r="1088" spans="1:10" s="302" customFormat="1" ht="28.5" customHeight="1">
      <c r="A1088" s="1071" t="s">
        <v>1014</v>
      </c>
      <c r="B1088" s="1109" t="s">
        <v>1028</v>
      </c>
      <c r="C1088" s="86" t="s">
        <v>1029</v>
      </c>
      <c r="D1088" s="1115" t="s">
        <v>2920</v>
      </c>
      <c r="E1088" s="998" t="s">
        <v>3052</v>
      </c>
      <c r="F1088" s="1071" t="s">
        <v>4930</v>
      </c>
      <c r="G1088" s="1110" t="s">
        <v>3502</v>
      </c>
      <c r="H1088" s="1066">
        <v>198</v>
      </c>
      <c r="I1088" s="1066">
        <v>198</v>
      </c>
      <c r="J1088" s="1104"/>
    </row>
    <row r="1089" spans="1:10" s="302" customFormat="1" ht="28.5" customHeight="1">
      <c r="A1089" s="1071" t="s">
        <v>1014</v>
      </c>
      <c r="B1089" s="1109" t="s">
        <v>1030</v>
      </c>
      <c r="C1089" s="86" t="s">
        <v>1031</v>
      </c>
      <c r="D1089" s="1115" t="s">
        <v>2920</v>
      </c>
      <c r="E1089" s="998" t="s">
        <v>3052</v>
      </c>
      <c r="F1089" s="1071" t="s">
        <v>4930</v>
      </c>
      <c r="G1089" s="1110" t="s">
        <v>3502</v>
      </c>
      <c r="H1089" s="1066">
        <v>198</v>
      </c>
      <c r="I1089" s="1066">
        <v>198</v>
      </c>
      <c r="J1089" s="1104"/>
    </row>
    <row r="1090" spans="1:10" s="302" customFormat="1" ht="28.5" customHeight="1">
      <c r="A1090" s="1071" t="s">
        <v>1014</v>
      </c>
      <c r="B1090" s="1109" t="s">
        <v>1024</v>
      </c>
      <c r="C1090" s="86" t="s">
        <v>1025</v>
      </c>
      <c r="D1090" s="1115" t="s">
        <v>2920</v>
      </c>
      <c r="E1090" s="998" t="s">
        <v>3052</v>
      </c>
      <c r="F1090" s="1071" t="s">
        <v>4930</v>
      </c>
      <c r="G1090" s="1110" t="s">
        <v>3502</v>
      </c>
      <c r="H1090" s="1066">
        <v>198</v>
      </c>
      <c r="I1090" s="1066">
        <v>198</v>
      </c>
      <c r="J1090" s="1104"/>
    </row>
    <row r="1091" spans="1:10" s="302" customFormat="1" ht="28.5" customHeight="1">
      <c r="A1091" s="1071" t="s">
        <v>1014</v>
      </c>
      <c r="B1091" s="1109" t="s">
        <v>1034</v>
      </c>
      <c r="C1091" s="86" t="s">
        <v>1035</v>
      </c>
      <c r="D1091" s="1115" t="s">
        <v>2920</v>
      </c>
      <c r="E1091" s="998" t="s">
        <v>3052</v>
      </c>
      <c r="F1091" s="1071" t="s">
        <v>4930</v>
      </c>
      <c r="G1091" s="1110" t="s">
        <v>3502</v>
      </c>
      <c r="H1091" s="1066">
        <v>198</v>
      </c>
      <c r="I1091" s="1066">
        <v>198</v>
      </c>
      <c r="J1091" s="1104"/>
    </row>
    <row r="1092" spans="1:10" s="302" customFormat="1" ht="28.5" customHeight="1">
      <c r="A1092" s="1071" t="s">
        <v>1014</v>
      </c>
      <c r="B1092" s="1109" t="s">
        <v>1036</v>
      </c>
      <c r="C1092" s="86" t="s">
        <v>1037</v>
      </c>
      <c r="D1092" s="1115" t="s">
        <v>2920</v>
      </c>
      <c r="E1092" s="998" t="s">
        <v>3052</v>
      </c>
      <c r="F1092" s="1071" t="s">
        <v>4930</v>
      </c>
      <c r="G1092" s="1110" t="s">
        <v>3502</v>
      </c>
      <c r="H1092" s="1066">
        <v>198</v>
      </c>
      <c r="I1092" s="1066">
        <v>198</v>
      </c>
      <c r="J1092" s="1104"/>
    </row>
    <row r="1093" spans="1:10" s="302" customFormat="1" ht="28.5" customHeight="1">
      <c r="A1093" s="1071" t="s">
        <v>1014</v>
      </c>
      <c r="B1093" s="1109" t="s">
        <v>1038</v>
      </c>
      <c r="C1093" s="86" t="s">
        <v>4252</v>
      </c>
      <c r="D1093" s="1115" t="s">
        <v>2920</v>
      </c>
      <c r="E1093" s="998" t="s">
        <v>3052</v>
      </c>
      <c r="F1093" s="1071" t="s">
        <v>4930</v>
      </c>
      <c r="G1093" s="1110" t="s">
        <v>3502</v>
      </c>
      <c r="H1093" s="1066">
        <v>288</v>
      </c>
      <c r="I1093" s="1066">
        <v>288</v>
      </c>
      <c r="J1093" s="1104"/>
    </row>
    <row r="1094" spans="1:10" s="302" customFormat="1" ht="28.5" customHeight="1">
      <c r="A1094" s="1071" t="s">
        <v>1014</v>
      </c>
      <c r="B1094" s="1109" t="s">
        <v>1039</v>
      </c>
      <c r="C1094" s="86" t="s">
        <v>1040</v>
      </c>
      <c r="D1094" s="1115" t="s">
        <v>2920</v>
      </c>
      <c r="E1094" s="998" t="s">
        <v>3052</v>
      </c>
      <c r="F1094" s="1071" t="s">
        <v>4930</v>
      </c>
      <c r="G1094" s="1110" t="s">
        <v>3502</v>
      </c>
      <c r="H1094" s="1066">
        <v>377</v>
      </c>
      <c r="I1094" s="1066">
        <v>377</v>
      </c>
      <c r="J1094" s="1104"/>
    </row>
    <row r="1095" spans="1:10" s="302" customFormat="1" ht="28.5" customHeight="1">
      <c r="A1095" s="1071" t="s">
        <v>1014</v>
      </c>
      <c r="B1095" s="1109" t="s">
        <v>1041</v>
      </c>
      <c r="C1095" s="86" t="s">
        <v>1042</v>
      </c>
      <c r="D1095" s="1115" t="s">
        <v>2920</v>
      </c>
      <c r="E1095" s="998" t="s">
        <v>3052</v>
      </c>
      <c r="F1095" s="1071" t="s">
        <v>4930</v>
      </c>
      <c r="G1095" s="1110" t="s">
        <v>3502</v>
      </c>
      <c r="H1095" s="1066">
        <v>198</v>
      </c>
      <c r="I1095" s="1066">
        <v>198</v>
      </c>
      <c r="J1095" s="1104"/>
    </row>
    <row r="1096" spans="1:10" s="302" customFormat="1" ht="28.5" customHeight="1">
      <c r="A1096" s="1071" t="s">
        <v>1014</v>
      </c>
      <c r="B1096" s="1109" t="s">
        <v>1043</v>
      </c>
      <c r="C1096" s="86" t="s">
        <v>1044</v>
      </c>
      <c r="D1096" s="1115" t="s">
        <v>2920</v>
      </c>
      <c r="E1096" s="998" t="s">
        <v>3052</v>
      </c>
      <c r="F1096" s="1071" t="s">
        <v>4930</v>
      </c>
      <c r="G1096" s="1110" t="s">
        <v>3502</v>
      </c>
      <c r="H1096" s="1066">
        <v>198</v>
      </c>
      <c r="I1096" s="1066">
        <v>198</v>
      </c>
      <c r="J1096" s="1104"/>
    </row>
    <row r="1097" spans="1:10" s="302" customFormat="1" ht="28.5" customHeight="1">
      <c r="A1097" s="1071" t="s">
        <v>1014</v>
      </c>
      <c r="B1097" s="1109" t="s">
        <v>1045</v>
      </c>
      <c r="C1097" s="86" t="s">
        <v>1046</v>
      </c>
      <c r="D1097" s="1115" t="s">
        <v>2920</v>
      </c>
      <c r="E1097" s="998" t="s">
        <v>3052</v>
      </c>
      <c r="F1097" s="1071" t="s">
        <v>4930</v>
      </c>
      <c r="G1097" s="1110" t="s">
        <v>3502</v>
      </c>
      <c r="H1097" s="1066">
        <v>198</v>
      </c>
      <c r="I1097" s="1066">
        <v>198</v>
      </c>
      <c r="J1097" s="1104"/>
    </row>
    <row r="1098" spans="1:10" s="302" customFormat="1" ht="28.5" customHeight="1">
      <c r="A1098" s="1071" t="s">
        <v>1014</v>
      </c>
      <c r="B1098" s="1109" t="s">
        <v>1047</v>
      </c>
      <c r="C1098" s="86" t="s">
        <v>1048</v>
      </c>
      <c r="D1098" s="1115" t="s">
        <v>2920</v>
      </c>
      <c r="E1098" s="998" t="s">
        <v>3052</v>
      </c>
      <c r="F1098" s="1071" t="s">
        <v>4930</v>
      </c>
      <c r="G1098" s="1110" t="s">
        <v>3502</v>
      </c>
      <c r="H1098" s="1066">
        <v>198</v>
      </c>
      <c r="I1098" s="1066">
        <v>198</v>
      </c>
      <c r="J1098" s="1104"/>
    </row>
    <row r="1099" spans="1:10" s="302" customFormat="1" ht="28.5" customHeight="1">
      <c r="A1099" s="1071" t="s">
        <v>1014</v>
      </c>
      <c r="B1099" s="1109" t="s">
        <v>1049</v>
      </c>
      <c r="C1099" s="86" t="s">
        <v>1050</v>
      </c>
      <c r="D1099" s="1115" t="s">
        <v>2920</v>
      </c>
      <c r="E1099" s="998" t="s">
        <v>3052</v>
      </c>
      <c r="F1099" s="1071" t="s">
        <v>4930</v>
      </c>
      <c r="G1099" s="1110" t="s">
        <v>3502</v>
      </c>
      <c r="H1099" s="1066">
        <v>288</v>
      </c>
      <c r="I1099" s="1066">
        <v>288</v>
      </c>
      <c r="J1099" s="1104"/>
    </row>
    <row r="1100" spans="1:10" s="302" customFormat="1" ht="28.5" customHeight="1">
      <c r="A1100" s="1071" t="s">
        <v>1014</v>
      </c>
      <c r="B1100" s="1109" t="s">
        <v>1051</v>
      </c>
      <c r="C1100" s="86" t="s">
        <v>1052</v>
      </c>
      <c r="D1100" s="1115" t="s">
        <v>2920</v>
      </c>
      <c r="E1100" s="998" t="s">
        <v>3052</v>
      </c>
      <c r="F1100" s="1071" t="s">
        <v>4930</v>
      </c>
      <c r="G1100" s="1110" t="s">
        <v>3502</v>
      </c>
      <c r="H1100" s="1066">
        <v>288</v>
      </c>
      <c r="I1100" s="1066">
        <v>288</v>
      </c>
      <c r="J1100" s="1104"/>
    </row>
    <row r="1101" spans="1:10" s="302" customFormat="1" ht="28.5" customHeight="1">
      <c r="A1101" s="1071" t="s">
        <v>1014</v>
      </c>
      <c r="B1101" s="1109" t="s">
        <v>1053</v>
      </c>
      <c r="C1101" s="86" t="s">
        <v>1054</v>
      </c>
      <c r="D1101" s="1115" t="s">
        <v>2920</v>
      </c>
      <c r="E1101" s="998" t="s">
        <v>3052</v>
      </c>
      <c r="F1101" s="1071" t="s">
        <v>4930</v>
      </c>
      <c r="G1101" s="1110" t="s">
        <v>3502</v>
      </c>
      <c r="H1101" s="1066">
        <v>198</v>
      </c>
      <c r="I1101" s="1066">
        <v>198</v>
      </c>
      <c r="J1101" s="1104"/>
    </row>
    <row r="1102" spans="1:10" s="302" customFormat="1" ht="28.5" customHeight="1">
      <c r="A1102" s="1071" t="s">
        <v>1014</v>
      </c>
      <c r="B1102" s="1109" t="s">
        <v>1055</v>
      </c>
      <c r="C1102" s="86" t="s">
        <v>1056</v>
      </c>
      <c r="D1102" s="1115" t="s">
        <v>2920</v>
      </c>
      <c r="E1102" s="998" t="s">
        <v>3052</v>
      </c>
      <c r="F1102" s="1071" t="s">
        <v>4930</v>
      </c>
      <c r="G1102" s="1110" t="s">
        <v>3502</v>
      </c>
      <c r="H1102" s="1066">
        <v>377</v>
      </c>
      <c r="I1102" s="1066">
        <v>377</v>
      </c>
      <c r="J1102" s="1104"/>
    </row>
    <row r="1103" spans="1:10" s="302" customFormat="1" ht="28.5" customHeight="1">
      <c r="A1103" s="1071" t="s">
        <v>1014</v>
      </c>
      <c r="B1103" s="1109" t="s">
        <v>1057</v>
      </c>
      <c r="C1103" s="86" t="s">
        <v>4742</v>
      </c>
      <c r="D1103" s="1115" t="s">
        <v>2920</v>
      </c>
      <c r="E1103" s="998" t="s">
        <v>3052</v>
      </c>
      <c r="F1103" s="1071" t="s">
        <v>4930</v>
      </c>
      <c r="G1103" s="1110" t="s">
        <v>3502</v>
      </c>
      <c r="H1103" s="1066">
        <v>377</v>
      </c>
      <c r="I1103" s="1066">
        <v>377</v>
      </c>
      <c r="J1103" s="1104"/>
    </row>
    <row r="1104" spans="1:10" s="302" customFormat="1" ht="28.5" customHeight="1">
      <c r="A1104" s="1071" t="s">
        <v>1014</v>
      </c>
      <c r="B1104" s="1109" t="s">
        <v>1058</v>
      </c>
      <c r="C1104" s="86" t="s">
        <v>1059</v>
      </c>
      <c r="D1104" s="1115" t="s">
        <v>2920</v>
      </c>
      <c r="E1104" s="998" t="s">
        <v>3052</v>
      </c>
      <c r="F1104" s="1071" t="s">
        <v>4930</v>
      </c>
      <c r="G1104" s="1110" t="s">
        <v>3502</v>
      </c>
      <c r="H1104" s="1066">
        <v>198</v>
      </c>
      <c r="I1104" s="1066">
        <v>198</v>
      </c>
      <c r="J1104" s="1104"/>
    </row>
    <row r="1105" spans="1:10" s="302" customFormat="1" ht="28.5" customHeight="1">
      <c r="A1105" s="1071" t="s">
        <v>1014</v>
      </c>
      <c r="B1105" s="1109" t="s">
        <v>1060</v>
      </c>
      <c r="C1105" s="86" t="s">
        <v>1061</v>
      </c>
      <c r="D1105" s="1115" t="s">
        <v>2920</v>
      </c>
      <c r="E1105" s="998" t="s">
        <v>3052</v>
      </c>
      <c r="F1105" s="1071" t="s">
        <v>4930</v>
      </c>
      <c r="G1105" s="1110" t="s">
        <v>3502</v>
      </c>
      <c r="H1105" s="1066">
        <v>198</v>
      </c>
      <c r="I1105" s="1066">
        <v>198</v>
      </c>
      <c r="J1105" s="1104"/>
    </row>
    <row r="1106" spans="1:10" s="302" customFormat="1" ht="28.5" customHeight="1">
      <c r="A1106" s="1071" t="s">
        <v>1014</v>
      </c>
      <c r="B1106" s="1109" t="s">
        <v>5241</v>
      </c>
      <c r="C1106" s="86" t="s">
        <v>1062</v>
      </c>
      <c r="D1106" s="1115" t="s">
        <v>2920</v>
      </c>
      <c r="E1106" s="998" t="s">
        <v>3052</v>
      </c>
      <c r="F1106" s="1071" t="s">
        <v>4930</v>
      </c>
      <c r="G1106" s="1110" t="s">
        <v>3502</v>
      </c>
      <c r="H1106" s="1066">
        <v>198</v>
      </c>
      <c r="I1106" s="1066">
        <v>198</v>
      </c>
      <c r="J1106" s="1104"/>
    </row>
    <row r="1107" spans="1:10" ht="28.5" customHeight="1">
      <c r="A1107" s="1071" t="s">
        <v>1014</v>
      </c>
      <c r="B1107" s="1109" t="s">
        <v>1063</v>
      </c>
      <c r="C1107" s="86" t="s">
        <v>1064</v>
      </c>
      <c r="D1107" s="1115" t="s">
        <v>2920</v>
      </c>
      <c r="E1107" s="998" t="s">
        <v>3052</v>
      </c>
      <c r="F1107" s="1071" t="s">
        <v>4930</v>
      </c>
      <c r="G1107" s="1110" t="s">
        <v>3502</v>
      </c>
      <c r="H1107" s="1066">
        <v>198</v>
      </c>
      <c r="I1107" s="1066">
        <v>198</v>
      </c>
      <c r="J1107" s="1090"/>
    </row>
    <row r="1108" spans="1:10" ht="28.5" customHeight="1">
      <c r="A1108" s="1071" t="s">
        <v>1014</v>
      </c>
      <c r="B1108" s="1109" t="s">
        <v>1065</v>
      </c>
      <c r="C1108" s="86" t="s">
        <v>1066</v>
      </c>
      <c r="D1108" s="1115" t="s">
        <v>2920</v>
      </c>
      <c r="E1108" s="998" t="s">
        <v>3052</v>
      </c>
      <c r="F1108" s="1071" t="s">
        <v>4930</v>
      </c>
      <c r="G1108" s="1110" t="s">
        <v>3502</v>
      </c>
      <c r="H1108" s="1066">
        <v>198</v>
      </c>
      <c r="I1108" s="1066">
        <v>198</v>
      </c>
      <c r="J1108" s="1090"/>
    </row>
    <row r="1109" spans="1:10" s="741" customFormat="1" ht="28.5" customHeight="1">
      <c r="A1109" s="1071" t="s">
        <v>1014</v>
      </c>
      <c r="B1109" s="1109" t="s">
        <v>1067</v>
      </c>
      <c r="C1109" s="86" t="s">
        <v>1068</v>
      </c>
      <c r="D1109" s="1115" t="s">
        <v>2920</v>
      </c>
      <c r="E1109" s="998" t="s">
        <v>3052</v>
      </c>
      <c r="F1109" s="1071" t="s">
        <v>4930</v>
      </c>
      <c r="G1109" s="1110" t="s">
        <v>3502</v>
      </c>
      <c r="H1109" s="1066">
        <v>198</v>
      </c>
      <c r="I1109" s="1066">
        <v>198</v>
      </c>
      <c r="J1109" s="1125"/>
    </row>
    <row r="1110" spans="1:10" s="741" customFormat="1" ht="28.5" customHeight="1">
      <c r="A1110" s="1071" t="s">
        <v>1014</v>
      </c>
      <c r="B1110" s="1109" t="s">
        <v>1069</v>
      </c>
      <c r="C1110" s="86" t="s">
        <v>1070</v>
      </c>
      <c r="D1110" s="1115" t="s">
        <v>2920</v>
      </c>
      <c r="E1110" s="998" t="s">
        <v>3052</v>
      </c>
      <c r="F1110" s="1071" t="s">
        <v>4930</v>
      </c>
      <c r="G1110" s="1110" t="s">
        <v>3502</v>
      </c>
      <c r="H1110" s="1066">
        <v>198</v>
      </c>
      <c r="I1110" s="1066">
        <v>198</v>
      </c>
      <c r="J1110" s="1125"/>
    </row>
    <row r="1111" spans="1:10" s="741" customFormat="1" ht="28.5" customHeight="1">
      <c r="A1111" s="1071" t="s">
        <v>1014</v>
      </c>
      <c r="B1111" s="1109" t="s">
        <v>1071</v>
      </c>
      <c r="C1111" s="86" t="s">
        <v>1072</v>
      </c>
      <c r="D1111" s="1115" t="s">
        <v>2920</v>
      </c>
      <c r="E1111" s="998" t="s">
        <v>3052</v>
      </c>
      <c r="F1111" s="1071" t="s">
        <v>4930</v>
      </c>
      <c r="G1111" s="1110" t="s">
        <v>3502</v>
      </c>
      <c r="H1111" s="1066">
        <v>377</v>
      </c>
      <c r="I1111" s="1066">
        <v>377</v>
      </c>
      <c r="J1111" s="1125"/>
    </row>
    <row r="1112" spans="1:10" s="741" customFormat="1" ht="28.5" customHeight="1">
      <c r="A1112" s="1071" t="s">
        <v>1014</v>
      </c>
      <c r="B1112" s="1109" t="s">
        <v>1073</v>
      </c>
      <c r="C1112" s="86" t="s">
        <v>1074</v>
      </c>
      <c r="D1112" s="1115" t="s">
        <v>2920</v>
      </c>
      <c r="E1112" s="998" t="s">
        <v>3052</v>
      </c>
      <c r="F1112" s="1071" t="s">
        <v>4930</v>
      </c>
      <c r="G1112" s="1110" t="s">
        <v>3502</v>
      </c>
      <c r="H1112" s="1066">
        <v>377</v>
      </c>
      <c r="I1112" s="1066">
        <v>377</v>
      </c>
      <c r="J1112" s="1125"/>
    </row>
    <row r="1113" spans="1:10" ht="28.5" customHeight="1">
      <c r="A1113" s="1071" t="s">
        <v>1014</v>
      </c>
      <c r="B1113" s="1109" t="s">
        <v>1075</v>
      </c>
      <c r="C1113" s="86" t="s">
        <v>3563</v>
      </c>
      <c r="D1113" s="1115" t="s">
        <v>2920</v>
      </c>
      <c r="E1113" s="998" t="s">
        <v>3052</v>
      </c>
      <c r="F1113" s="1071" t="s">
        <v>4930</v>
      </c>
      <c r="G1113" s="1110" t="s">
        <v>3502</v>
      </c>
      <c r="H1113" s="1066">
        <v>198</v>
      </c>
      <c r="I1113" s="1066">
        <v>198</v>
      </c>
      <c r="J1113" s="1090"/>
    </row>
    <row r="1114" spans="1:10" s="741" customFormat="1" ht="28.5" customHeight="1">
      <c r="A1114" s="1071" t="s">
        <v>1014</v>
      </c>
      <c r="B1114" s="1109" t="s">
        <v>1076</v>
      </c>
      <c r="C1114" s="86" t="s">
        <v>3564</v>
      </c>
      <c r="D1114" s="1115" t="s">
        <v>2920</v>
      </c>
      <c r="E1114" s="998" t="s">
        <v>3052</v>
      </c>
      <c r="F1114" s="1071" t="s">
        <v>4930</v>
      </c>
      <c r="G1114" s="1110" t="s">
        <v>3502</v>
      </c>
      <c r="H1114" s="1066">
        <v>0</v>
      </c>
      <c r="I1114" s="1066">
        <v>288</v>
      </c>
      <c r="J1114" s="1059"/>
    </row>
    <row r="1115" spans="1:10" s="741" customFormat="1" ht="28.5" customHeight="1">
      <c r="A1115" s="1071" t="s">
        <v>1014</v>
      </c>
      <c r="B1115" s="1109" t="s">
        <v>1077</v>
      </c>
      <c r="C1115" s="86" t="s">
        <v>1078</v>
      </c>
      <c r="D1115" s="1115" t="s">
        <v>2920</v>
      </c>
      <c r="E1115" s="998" t="s">
        <v>3052</v>
      </c>
      <c r="F1115" s="1071" t="s">
        <v>4930</v>
      </c>
      <c r="G1115" s="1110" t="s">
        <v>3502</v>
      </c>
      <c r="H1115" s="1066">
        <v>0</v>
      </c>
      <c r="I1115" s="1066">
        <v>377</v>
      </c>
      <c r="J1115" s="1059"/>
    </row>
    <row r="1116" spans="1:10" s="741" customFormat="1" ht="28.5" customHeight="1">
      <c r="A1116" s="1071" t="s">
        <v>1014</v>
      </c>
      <c r="B1116" s="1109" t="s">
        <v>1079</v>
      </c>
      <c r="C1116" s="86" t="s">
        <v>1080</v>
      </c>
      <c r="D1116" s="1115" t="s">
        <v>2920</v>
      </c>
      <c r="E1116" s="998" t="s">
        <v>3052</v>
      </c>
      <c r="F1116" s="1071" t="s">
        <v>4930</v>
      </c>
      <c r="G1116" s="1110" t="s">
        <v>3502</v>
      </c>
      <c r="H1116" s="1066">
        <v>0</v>
      </c>
      <c r="I1116" s="1066">
        <v>377</v>
      </c>
      <c r="J1116" s="1059"/>
    </row>
    <row r="1117" spans="1:10" s="741" customFormat="1" ht="28.5" customHeight="1">
      <c r="A1117" s="1071" t="s">
        <v>1014</v>
      </c>
      <c r="B1117" s="1109" t="s">
        <v>1081</v>
      </c>
      <c r="C1117" s="86" t="s">
        <v>1082</v>
      </c>
      <c r="D1117" s="1115" t="s">
        <v>2920</v>
      </c>
      <c r="E1117" s="998" t="s">
        <v>3052</v>
      </c>
      <c r="F1117" s="1071" t="s">
        <v>4930</v>
      </c>
      <c r="G1117" s="1110" t="s">
        <v>3502</v>
      </c>
      <c r="H1117" s="1066">
        <v>465</v>
      </c>
      <c r="I1117" s="1066">
        <v>465</v>
      </c>
      <c r="J1117" s="1059"/>
    </row>
    <row r="1118" spans="1:10" s="741" customFormat="1" ht="28.5" customHeight="1">
      <c r="A1118" s="1050" t="s">
        <v>3679</v>
      </c>
      <c r="B1118" s="1051"/>
      <c r="C1118" s="1052" t="s">
        <v>3680</v>
      </c>
      <c r="D1118" s="1051"/>
      <c r="E1118" s="1051"/>
      <c r="F1118" s="1051"/>
      <c r="G1118" s="1051"/>
      <c r="H1118" s="1051"/>
      <c r="I1118" s="1053"/>
      <c r="J1118" s="1054"/>
    </row>
    <row r="1119" spans="1:10" s="741" customFormat="1" ht="28.5" customHeight="1">
      <c r="A1119" s="1050" t="s">
        <v>3681</v>
      </c>
      <c r="B1119" s="1051"/>
      <c r="C1119" s="1052" t="s">
        <v>3933</v>
      </c>
      <c r="D1119" s="1051"/>
      <c r="E1119" s="1051"/>
      <c r="F1119" s="1051"/>
      <c r="G1119" s="1051"/>
      <c r="H1119" s="1051"/>
      <c r="I1119" s="1053"/>
      <c r="J1119" s="1054"/>
    </row>
    <row r="1120" spans="1:10" s="741" customFormat="1" ht="28.5" customHeight="1">
      <c r="A1120" s="1055" t="s">
        <v>3681</v>
      </c>
      <c r="B1120" s="991" t="s">
        <v>3682</v>
      </c>
      <c r="C1120" s="991" t="s">
        <v>3683</v>
      </c>
      <c r="D1120" s="1055" t="s">
        <v>2920</v>
      </c>
      <c r="E1120" s="991" t="s">
        <v>3052</v>
      </c>
      <c r="F1120" s="1055" t="s">
        <v>4238</v>
      </c>
      <c r="G1120" s="1057" t="s">
        <v>3502</v>
      </c>
      <c r="H1120" s="1066">
        <v>1460</v>
      </c>
      <c r="I1120" s="1066">
        <v>1460</v>
      </c>
      <c r="J1120" s="1125" t="s">
        <v>4860</v>
      </c>
    </row>
    <row r="1121" spans="1:56" s="741" customFormat="1" ht="28.5" customHeight="1">
      <c r="A1121" s="1055" t="s">
        <v>3681</v>
      </c>
      <c r="B1121" s="991" t="s">
        <v>1158</v>
      </c>
      <c r="C1121" s="991" t="s">
        <v>3970</v>
      </c>
      <c r="D1121" s="1055" t="s">
        <v>2920</v>
      </c>
      <c r="E1121" s="991" t="s">
        <v>3052</v>
      </c>
      <c r="F1121" s="1055" t="s">
        <v>4238</v>
      </c>
      <c r="G1121" s="1057" t="s">
        <v>3502</v>
      </c>
      <c r="H1121" s="1066">
        <v>1460</v>
      </c>
      <c r="I1121" s="1066">
        <v>1460</v>
      </c>
      <c r="J1121" s="1125" t="s">
        <v>4860</v>
      </c>
    </row>
    <row r="1122" spans="1:56" s="741" customFormat="1" ht="28.5" customHeight="1">
      <c r="A1122" s="1055" t="s">
        <v>3681</v>
      </c>
      <c r="B1122" s="991" t="s">
        <v>1159</v>
      </c>
      <c r="C1122" s="991" t="s">
        <v>3971</v>
      </c>
      <c r="D1122" s="1055" t="s">
        <v>2920</v>
      </c>
      <c r="E1122" s="991" t="s">
        <v>3052</v>
      </c>
      <c r="F1122" s="1055" t="s">
        <v>4238</v>
      </c>
      <c r="G1122" s="1057" t="s">
        <v>3502</v>
      </c>
      <c r="H1122" s="1066">
        <v>1460</v>
      </c>
      <c r="I1122" s="1066">
        <v>1460</v>
      </c>
      <c r="J1122" s="1125" t="s">
        <v>4860</v>
      </c>
    </row>
    <row r="1123" spans="1:56" s="741" customFormat="1" ht="28.5" customHeight="1">
      <c r="A1123" s="1055" t="s">
        <v>3681</v>
      </c>
      <c r="B1123" s="991" t="s">
        <v>4193</v>
      </c>
      <c r="C1123" s="991" t="s">
        <v>4194</v>
      </c>
      <c r="D1123" s="1055" t="s">
        <v>2920</v>
      </c>
      <c r="E1123" s="991" t="s">
        <v>3052</v>
      </c>
      <c r="F1123" s="1055" t="s">
        <v>4843</v>
      </c>
      <c r="G1123" s="1057" t="s">
        <v>3502</v>
      </c>
      <c r="H1123" s="1066">
        <v>2158</v>
      </c>
      <c r="I1123" s="1066">
        <v>2158</v>
      </c>
      <c r="J1123" s="1125" t="s">
        <v>4860</v>
      </c>
    </row>
    <row r="1124" spans="1:56" s="741" customFormat="1" ht="28.5" customHeight="1">
      <c r="A1124" s="1050" t="s">
        <v>3936</v>
      </c>
      <c r="B1124" s="1051"/>
      <c r="C1124" s="1052" t="s">
        <v>3937</v>
      </c>
      <c r="D1124" s="1051"/>
      <c r="E1124" s="1051"/>
      <c r="F1124" s="1051"/>
      <c r="G1124" s="1051"/>
      <c r="H1124" s="1051"/>
      <c r="I1124" s="1053"/>
      <c r="J1124" s="1054"/>
    </row>
    <row r="1125" spans="1:56" s="741" customFormat="1" ht="28.5" customHeight="1">
      <c r="A1125" s="1055" t="s">
        <v>3936</v>
      </c>
      <c r="B1125" s="991" t="s">
        <v>5242</v>
      </c>
      <c r="C1125" s="991" t="s">
        <v>4195</v>
      </c>
      <c r="D1125" s="1055" t="s">
        <v>2920</v>
      </c>
      <c r="E1125" s="991" t="s">
        <v>3052</v>
      </c>
      <c r="F1125" s="1055" t="s">
        <v>4236</v>
      </c>
      <c r="G1125" s="1057" t="s">
        <v>3502</v>
      </c>
      <c r="H1125" s="1066">
        <v>1201</v>
      </c>
      <c r="I1125" s="1066">
        <v>1201</v>
      </c>
      <c r="J1125" s="1059"/>
    </row>
    <row r="1126" spans="1:56" s="741" customFormat="1" ht="28.5" customHeight="1">
      <c r="A1126" s="1055" t="s">
        <v>3936</v>
      </c>
      <c r="B1126" s="991" t="s">
        <v>4196</v>
      </c>
      <c r="C1126" s="991" t="s">
        <v>4197</v>
      </c>
      <c r="D1126" s="1055" t="s">
        <v>2920</v>
      </c>
      <c r="E1126" s="991" t="s">
        <v>3052</v>
      </c>
      <c r="F1126" s="1055" t="s">
        <v>4236</v>
      </c>
      <c r="G1126" s="1057" t="s">
        <v>3502</v>
      </c>
      <c r="H1126" s="1066">
        <v>2993</v>
      </c>
      <c r="I1126" s="1066">
        <v>2993</v>
      </c>
      <c r="J1126" s="1059"/>
    </row>
    <row r="1127" spans="1:56" s="741" customFormat="1" ht="28.5" customHeight="1">
      <c r="A1127" s="1055" t="s">
        <v>3936</v>
      </c>
      <c r="B1127" s="991" t="s">
        <v>4198</v>
      </c>
      <c r="C1127" s="991" t="s">
        <v>4199</v>
      </c>
      <c r="D1127" s="1055" t="s">
        <v>2920</v>
      </c>
      <c r="E1127" s="991" t="s">
        <v>3052</v>
      </c>
      <c r="F1127" s="1055" t="s">
        <v>4236</v>
      </c>
      <c r="G1127" s="1057" t="s">
        <v>3502</v>
      </c>
      <c r="H1127" s="1066">
        <v>4149</v>
      </c>
      <c r="I1127" s="1066">
        <v>4149</v>
      </c>
      <c r="J1127" s="1059"/>
    </row>
    <row r="1128" spans="1:56" s="741" customFormat="1" ht="28.5" customHeight="1">
      <c r="A1128" s="1055" t="s">
        <v>3936</v>
      </c>
      <c r="B1128" s="991" t="s">
        <v>2543</v>
      </c>
      <c r="C1128" s="991" t="s">
        <v>2544</v>
      </c>
      <c r="D1128" s="1055" t="s">
        <v>2920</v>
      </c>
      <c r="E1128" s="991" t="s">
        <v>3052</v>
      </c>
      <c r="F1128" s="1055" t="s">
        <v>4236</v>
      </c>
      <c r="G1128" s="1057" t="s">
        <v>3502</v>
      </c>
      <c r="H1128" s="1066">
        <v>1468</v>
      </c>
      <c r="I1128" s="1066">
        <v>1468</v>
      </c>
      <c r="J1128" s="1059"/>
    </row>
    <row r="1129" spans="1:56" s="1147" customFormat="1" ht="28.5" customHeight="1">
      <c r="A1129" s="1055" t="s">
        <v>3936</v>
      </c>
      <c r="B1129" s="991" t="s">
        <v>2545</v>
      </c>
      <c r="C1129" s="991" t="s">
        <v>2546</v>
      </c>
      <c r="D1129" s="1055" t="s">
        <v>2920</v>
      </c>
      <c r="E1129" s="991" t="s">
        <v>3052</v>
      </c>
      <c r="F1129" s="1055" t="s">
        <v>4236</v>
      </c>
      <c r="G1129" s="1057" t="s">
        <v>3502</v>
      </c>
      <c r="H1129" s="1066">
        <v>1201</v>
      </c>
      <c r="I1129" s="1066">
        <v>1201</v>
      </c>
      <c r="J1129" s="1059"/>
      <c r="K1129" s="1146"/>
      <c r="L1129" s="1146"/>
      <c r="M1129" s="1146"/>
      <c r="N1129" s="1146"/>
      <c r="O1129" s="1146"/>
      <c r="P1129" s="1146"/>
      <c r="Q1129" s="1146"/>
      <c r="R1129" s="1146"/>
      <c r="S1129" s="1146"/>
      <c r="T1129" s="1146"/>
      <c r="U1129" s="1146"/>
      <c r="V1129" s="1146"/>
      <c r="W1129" s="1146"/>
      <c r="X1129" s="1146"/>
      <c r="Y1129" s="1146"/>
      <c r="Z1129" s="1146"/>
      <c r="AA1129" s="1146"/>
      <c r="AB1129" s="1146"/>
      <c r="AC1129" s="1146"/>
      <c r="AD1129" s="1146"/>
      <c r="AE1129" s="1146"/>
      <c r="AF1129" s="1146"/>
      <c r="AG1129" s="1146"/>
      <c r="AH1129" s="1146"/>
      <c r="AI1129" s="1146"/>
      <c r="AJ1129" s="1146"/>
      <c r="AK1129" s="1146"/>
      <c r="AL1129" s="1146"/>
      <c r="AM1129" s="1146"/>
      <c r="AN1129" s="1146"/>
      <c r="AO1129" s="1146"/>
      <c r="AP1129" s="1146"/>
      <c r="AQ1129" s="1146"/>
      <c r="AR1129" s="1146"/>
      <c r="AS1129" s="1146"/>
      <c r="AT1129" s="1146"/>
      <c r="AU1129" s="1146"/>
      <c r="AV1129" s="1146"/>
      <c r="AW1129" s="1146"/>
      <c r="AX1129" s="1146"/>
      <c r="AY1129" s="1146"/>
      <c r="AZ1129" s="1146"/>
      <c r="BA1129" s="1146"/>
      <c r="BB1129" s="1146"/>
      <c r="BC1129" s="1146"/>
      <c r="BD1129" s="1146"/>
    </row>
    <row r="1130" spans="1:56" ht="28.5" customHeight="1">
      <c r="A1130" s="1055" t="s">
        <v>3936</v>
      </c>
      <c r="B1130" s="991" t="s">
        <v>2547</v>
      </c>
      <c r="C1130" s="991" t="s">
        <v>2548</v>
      </c>
      <c r="D1130" s="1055" t="s">
        <v>2920</v>
      </c>
      <c r="E1130" s="991" t="s">
        <v>3052</v>
      </c>
      <c r="F1130" s="1055" t="s">
        <v>4236</v>
      </c>
      <c r="G1130" s="1057" t="s">
        <v>3502</v>
      </c>
      <c r="H1130" s="1066">
        <v>1201</v>
      </c>
      <c r="I1130" s="1066">
        <v>1201</v>
      </c>
      <c r="J1130" s="1059"/>
    </row>
    <row r="1131" spans="1:56" s="741" customFormat="1" ht="28.5" customHeight="1">
      <c r="A1131" s="1055" t="s">
        <v>3936</v>
      </c>
      <c r="B1131" s="991" t="s">
        <v>4200</v>
      </c>
      <c r="C1131" s="991" t="s">
        <v>4201</v>
      </c>
      <c r="D1131" s="1055" t="s">
        <v>2920</v>
      </c>
      <c r="E1131" s="991" t="s">
        <v>3052</v>
      </c>
      <c r="F1131" s="1055" t="s">
        <v>4236</v>
      </c>
      <c r="G1131" s="1057" t="s">
        <v>3502</v>
      </c>
      <c r="H1131" s="1066">
        <v>4149</v>
      </c>
      <c r="I1131" s="1066">
        <v>4149</v>
      </c>
      <c r="J1131" s="1059"/>
    </row>
    <row r="1132" spans="1:56" s="741" customFormat="1" ht="28.5" customHeight="1">
      <c r="A1132" s="1055" t="s">
        <v>3936</v>
      </c>
      <c r="B1132" s="991" t="s">
        <v>4202</v>
      </c>
      <c r="C1132" s="991" t="s">
        <v>4203</v>
      </c>
      <c r="D1132" s="1055" t="s">
        <v>2920</v>
      </c>
      <c r="E1132" s="991" t="s">
        <v>3052</v>
      </c>
      <c r="F1132" s="1055" t="s">
        <v>4236</v>
      </c>
      <c r="G1132" s="1057" t="s">
        <v>3502</v>
      </c>
      <c r="H1132" s="1066">
        <v>3162</v>
      </c>
      <c r="I1132" s="1066">
        <v>3162</v>
      </c>
      <c r="J1132" s="1059"/>
    </row>
    <row r="1133" spans="1:56" s="741" customFormat="1" ht="28.5" customHeight="1">
      <c r="A1133" s="1055" t="s">
        <v>3936</v>
      </c>
      <c r="B1133" s="991" t="s">
        <v>4204</v>
      </c>
      <c r="C1133" s="991" t="s">
        <v>4205</v>
      </c>
      <c r="D1133" s="1055" t="s">
        <v>2920</v>
      </c>
      <c r="E1133" s="991" t="s">
        <v>3052</v>
      </c>
      <c r="F1133" s="1055" t="s">
        <v>4236</v>
      </c>
      <c r="G1133" s="1057" t="s">
        <v>3502</v>
      </c>
      <c r="H1133" s="1066">
        <v>3162</v>
      </c>
      <c r="I1133" s="1066">
        <v>3162</v>
      </c>
      <c r="J1133" s="1059"/>
    </row>
    <row r="1134" spans="1:56" ht="28.5" customHeight="1">
      <c r="A1134" s="1055" t="s">
        <v>3936</v>
      </c>
      <c r="B1134" s="991" t="s">
        <v>4206</v>
      </c>
      <c r="C1134" s="83" t="s">
        <v>4207</v>
      </c>
      <c r="D1134" s="1055" t="s">
        <v>2920</v>
      </c>
      <c r="E1134" s="991" t="s">
        <v>3052</v>
      </c>
      <c r="F1134" s="1055" t="s">
        <v>4236</v>
      </c>
      <c r="G1134" s="1057" t="s">
        <v>3502</v>
      </c>
      <c r="H1134" s="1066">
        <v>1201</v>
      </c>
      <c r="I1134" s="1066">
        <v>1201</v>
      </c>
      <c r="J1134" s="1059"/>
    </row>
    <row r="1135" spans="1:56" ht="28.5" customHeight="1">
      <c r="A1135" s="1055" t="s">
        <v>3936</v>
      </c>
      <c r="B1135" s="991" t="s">
        <v>4208</v>
      </c>
      <c r="C1135" s="991" t="s">
        <v>4209</v>
      </c>
      <c r="D1135" s="1055" t="s">
        <v>2920</v>
      </c>
      <c r="E1135" s="991" t="s">
        <v>3052</v>
      </c>
      <c r="F1135" s="1055" t="s">
        <v>4236</v>
      </c>
      <c r="G1135" s="1057" t="s">
        <v>3502</v>
      </c>
      <c r="H1135" s="1066">
        <v>3193</v>
      </c>
      <c r="I1135" s="1066">
        <v>3193</v>
      </c>
      <c r="J1135" s="1059"/>
    </row>
    <row r="1136" spans="1:56" ht="28.5" customHeight="1">
      <c r="A1136" s="1055" t="s">
        <v>3936</v>
      </c>
      <c r="B1136" s="991" t="s">
        <v>1214</v>
      </c>
      <c r="C1136" s="83" t="s">
        <v>1215</v>
      </c>
      <c r="D1136" s="1055" t="s">
        <v>2920</v>
      </c>
      <c r="E1136" s="991" t="s">
        <v>3052</v>
      </c>
      <c r="F1136" s="1055" t="s">
        <v>4236</v>
      </c>
      <c r="G1136" s="1057" t="s">
        <v>3502</v>
      </c>
      <c r="H1136" s="1066">
        <v>4133</v>
      </c>
      <c r="I1136" s="1066">
        <v>4133</v>
      </c>
      <c r="J1136" s="1059"/>
    </row>
    <row r="1137" spans="1:10" ht="28.5" customHeight="1">
      <c r="A1137" s="1055" t="s">
        <v>3936</v>
      </c>
      <c r="B1137" s="991" t="s">
        <v>4210</v>
      </c>
      <c r="C1137" s="83" t="s">
        <v>4211</v>
      </c>
      <c r="D1137" s="1055" t="s">
        <v>2920</v>
      </c>
      <c r="E1137" s="991" t="s">
        <v>3052</v>
      </c>
      <c r="F1137" s="1055" t="s">
        <v>4236</v>
      </c>
      <c r="G1137" s="1057" t="s">
        <v>3502</v>
      </c>
      <c r="H1137" s="1066">
        <v>4133</v>
      </c>
      <c r="I1137" s="1066">
        <v>4133</v>
      </c>
      <c r="J1137" s="1059"/>
    </row>
    <row r="1138" spans="1:10" ht="28.5" customHeight="1">
      <c r="A1138" s="1055" t="s">
        <v>3936</v>
      </c>
      <c r="B1138" s="991" t="s">
        <v>4212</v>
      </c>
      <c r="C1138" s="991" t="s">
        <v>4213</v>
      </c>
      <c r="D1138" s="1055" t="s">
        <v>2920</v>
      </c>
      <c r="E1138" s="991" t="s">
        <v>3052</v>
      </c>
      <c r="F1138" s="1055" t="s">
        <v>4236</v>
      </c>
      <c r="G1138" s="1057" t="s">
        <v>3502</v>
      </c>
      <c r="H1138" s="1066">
        <v>4149</v>
      </c>
      <c r="I1138" s="1066">
        <v>4149</v>
      </c>
      <c r="J1138" s="1090"/>
    </row>
    <row r="1139" spans="1:10" ht="28.5" customHeight="1">
      <c r="A1139" s="1055" t="s">
        <v>3936</v>
      </c>
      <c r="B1139" s="991" t="s">
        <v>4214</v>
      </c>
      <c r="C1139" s="991" t="s">
        <v>4215</v>
      </c>
      <c r="D1139" s="1055" t="s">
        <v>2920</v>
      </c>
      <c r="E1139" s="991" t="s">
        <v>3052</v>
      </c>
      <c r="F1139" s="1055" t="s">
        <v>4236</v>
      </c>
      <c r="G1139" s="1057" t="s">
        <v>3502</v>
      </c>
      <c r="H1139" s="1066">
        <v>3296</v>
      </c>
      <c r="I1139" s="1066">
        <v>3296</v>
      </c>
      <c r="J1139" s="1090"/>
    </row>
    <row r="1140" spans="1:10" s="741" customFormat="1" ht="28.5" customHeight="1">
      <c r="A1140" s="1055" t="s">
        <v>3936</v>
      </c>
      <c r="B1140" s="991" t="s">
        <v>4216</v>
      </c>
      <c r="C1140" s="83" t="s">
        <v>4217</v>
      </c>
      <c r="D1140" s="1055" t="s">
        <v>2920</v>
      </c>
      <c r="E1140" s="991" t="s">
        <v>3052</v>
      </c>
      <c r="F1140" s="1055" t="s">
        <v>4236</v>
      </c>
      <c r="G1140" s="1057" t="s">
        <v>3502</v>
      </c>
      <c r="H1140" s="1066">
        <v>1335</v>
      </c>
      <c r="I1140" s="1066">
        <v>1335</v>
      </c>
      <c r="J1140" s="1059"/>
    </row>
    <row r="1141" spans="1:10" s="741" customFormat="1">
      <c r="A1141" s="1055" t="s">
        <v>3936</v>
      </c>
      <c r="B1141" s="991" t="s">
        <v>4218</v>
      </c>
      <c r="C1141" s="991" t="s">
        <v>4219</v>
      </c>
      <c r="D1141" s="1055" t="s">
        <v>2920</v>
      </c>
      <c r="E1141" s="991" t="s">
        <v>3052</v>
      </c>
      <c r="F1141" s="1055" t="s">
        <v>4236</v>
      </c>
      <c r="G1141" s="1057" t="s">
        <v>3502</v>
      </c>
      <c r="H1141" s="1066">
        <v>4250</v>
      </c>
      <c r="I1141" s="1066">
        <v>4250</v>
      </c>
      <c r="J1141" s="1059"/>
    </row>
    <row r="1142" spans="1:10" s="741" customFormat="1" ht="28.5">
      <c r="A1142" s="1055" t="s">
        <v>3936</v>
      </c>
      <c r="B1142" s="83" t="s">
        <v>4220</v>
      </c>
      <c r="C1142" s="83" t="s">
        <v>4221</v>
      </c>
      <c r="D1142" s="1055" t="s">
        <v>2920</v>
      </c>
      <c r="E1142" s="991" t="s">
        <v>3052</v>
      </c>
      <c r="F1142" s="1055" t="s">
        <v>4236</v>
      </c>
      <c r="G1142" s="1057" t="s">
        <v>3502</v>
      </c>
      <c r="H1142" s="1066">
        <v>4669</v>
      </c>
      <c r="I1142" s="1066">
        <v>4669</v>
      </c>
      <c r="J1142" s="1059"/>
    </row>
    <row r="1143" spans="1:10" s="741" customFormat="1" ht="28.5" customHeight="1">
      <c r="A1143" s="1055" t="s">
        <v>3936</v>
      </c>
      <c r="B1143" s="83" t="s">
        <v>4222</v>
      </c>
      <c r="C1143" s="83" t="s">
        <v>4223</v>
      </c>
      <c r="D1143" s="1055" t="s">
        <v>2920</v>
      </c>
      <c r="E1143" s="991" t="s">
        <v>3052</v>
      </c>
      <c r="F1143" s="1055" t="s">
        <v>4236</v>
      </c>
      <c r="G1143" s="1057" t="s">
        <v>3502</v>
      </c>
      <c r="H1143" s="1066">
        <v>4652</v>
      </c>
      <c r="I1143" s="1066">
        <v>4652</v>
      </c>
      <c r="J1143" s="1059"/>
    </row>
    <row r="1144" spans="1:10" s="741" customFormat="1" ht="28.5" customHeight="1">
      <c r="A1144" s="1055" t="s">
        <v>3936</v>
      </c>
      <c r="B1144" s="83" t="s">
        <v>4224</v>
      </c>
      <c r="C1144" s="83" t="s">
        <v>4225</v>
      </c>
      <c r="D1144" s="1055" t="s">
        <v>2920</v>
      </c>
      <c r="E1144" s="991" t="s">
        <v>3052</v>
      </c>
      <c r="F1144" s="1055" t="s">
        <v>4236</v>
      </c>
      <c r="G1144" s="1057" t="s">
        <v>3502</v>
      </c>
      <c r="H1144" s="1066">
        <v>4669</v>
      </c>
      <c r="I1144" s="1066">
        <v>4669</v>
      </c>
      <c r="J1144" s="1059"/>
    </row>
    <row r="1145" spans="1:10" ht="28.5">
      <c r="A1145" s="1055" t="s">
        <v>3936</v>
      </c>
      <c r="B1145" s="991" t="s">
        <v>4226</v>
      </c>
      <c r="C1145" s="991" t="s">
        <v>4227</v>
      </c>
      <c r="D1145" s="1055" t="s">
        <v>2920</v>
      </c>
      <c r="E1145" s="991" t="s">
        <v>3052</v>
      </c>
      <c r="F1145" s="1055" t="s">
        <v>4236</v>
      </c>
      <c r="G1145" s="1057" t="s">
        <v>3502</v>
      </c>
      <c r="H1145" s="1066">
        <v>4149</v>
      </c>
      <c r="I1145" s="1066">
        <v>4149</v>
      </c>
      <c r="J1145" s="1090"/>
    </row>
    <row r="1146" spans="1:10" s="741" customFormat="1">
      <c r="A1146" s="1055" t="s">
        <v>3936</v>
      </c>
      <c r="B1146" s="991" t="s">
        <v>4228</v>
      </c>
      <c r="C1146" s="991" t="s">
        <v>4229</v>
      </c>
      <c r="D1146" s="1055" t="s">
        <v>2920</v>
      </c>
      <c r="E1146" s="991" t="s">
        <v>3052</v>
      </c>
      <c r="F1146" s="1055" t="s">
        <v>4236</v>
      </c>
      <c r="G1146" s="1057" t="s">
        <v>3502</v>
      </c>
      <c r="H1146" s="1066">
        <v>4149</v>
      </c>
      <c r="I1146" s="1066">
        <v>4149</v>
      </c>
      <c r="J1146" s="1059"/>
    </row>
    <row r="1147" spans="1:10" s="741" customFormat="1">
      <c r="A1147" s="1055" t="s">
        <v>3936</v>
      </c>
      <c r="B1147" s="991" t="s">
        <v>4230</v>
      </c>
      <c r="C1147" s="991" t="s">
        <v>4231</v>
      </c>
      <c r="D1147" s="1055" t="s">
        <v>2920</v>
      </c>
      <c r="E1147" s="991" t="s">
        <v>3052</v>
      </c>
      <c r="F1147" s="1055" t="s">
        <v>4236</v>
      </c>
      <c r="G1147" s="1057" t="s">
        <v>3502</v>
      </c>
      <c r="H1147" s="1066">
        <v>5128</v>
      </c>
      <c r="I1147" s="1066">
        <v>5128</v>
      </c>
      <c r="J1147" s="1059"/>
    </row>
    <row r="1148" spans="1:10" s="741" customFormat="1">
      <c r="A1148" s="1055" t="s">
        <v>3936</v>
      </c>
      <c r="B1148" s="83" t="s">
        <v>4232</v>
      </c>
      <c r="C1148" s="83" t="s">
        <v>4233</v>
      </c>
      <c r="D1148" s="1055" t="s">
        <v>2920</v>
      </c>
      <c r="E1148" s="991" t="s">
        <v>3052</v>
      </c>
      <c r="F1148" s="1055" t="s">
        <v>4236</v>
      </c>
      <c r="G1148" s="1057" t="s">
        <v>3502</v>
      </c>
      <c r="H1148" s="1066">
        <v>5128</v>
      </c>
      <c r="I1148" s="1066">
        <v>5128</v>
      </c>
      <c r="J1148" s="1059"/>
    </row>
    <row r="1149" spans="1:10" s="741" customFormat="1">
      <c r="A1149" s="1050" t="s">
        <v>3608</v>
      </c>
      <c r="B1149" s="1051"/>
      <c r="C1149" s="1052" t="s">
        <v>3609</v>
      </c>
      <c r="D1149" s="1051"/>
      <c r="E1149" s="1051"/>
      <c r="F1149" s="1051"/>
      <c r="G1149" s="1051"/>
      <c r="H1149" s="1051"/>
      <c r="I1149" s="1053"/>
      <c r="J1149" s="1054"/>
    </row>
    <row r="1150" spans="1:10" s="741" customFormat="1">
      <c r="A1150" s="1050" t="s">
        <v>4760</v>
      </c>
      <c r="B1150" s="1051"/>
      <c r="C1150" s="1052" t="s">
        <v>3932</v>
      </c>
      <c r="D1150" s="1051"/>
      <c r="E1150" s="1051"/>
      <c r="F1150" s="1051"/>
      <c r="G1150" s="1051"/>
      <c r="H1150" s="1051"/>
      <c r="I1150" s="1053"/>
      <c r="J1150" s="1054"/>
    </row>
    <row r="1151" spans="1:10" ht="28.5">
      <c r="A1151" s="1055" t="s">
        <v>4760</v>
      </c>
      <c r="B1151" s="991" t="s">
        <v>3610</v>
      </c>
      <c r="C1151" s="991" t="s">
        <v>6083</v>
      </c>
      <c r="D1151" s="1055" t="s">
        <v>3458</v>
      </c>
      <c r="E1151" s="991" t="s">
        <v>3611</v>
      </c>
      <c r="F1151" s="1056">
        <v>920</v>
      </c>
      <c r="G1151" s="1057" t="s">
        <v>3892</v>
      </c>
      <c r="H1151" s="1155">
        <v>2697</v>
      </c>
      <c r="I1151" s="1155">
        <v>2697</v>
      </c>
      <c r="J1151" s="1090"/>
    </row>
    <row r="1152" spans="1:10" ht="28.5">
      <c r="A1152" s="1055" t="s">
        <v>4760</v>
      </c>
      <c r="B1152" s="991" t="s">
        <v>3612</v>
      </c>
      <c r="C1152" s="991" t="s">
        <v>6084</v>
      </c>
      <c r="D1152" s="1055" t="s">
        <v>3458</v>
      </c>
      <c r="E1152" s="991" t="s">
        <v>3611</v>
      </c>
      <c r="F1152" s="1055">
        <v>920</v>
      </c>
      <c r="G1152" s="1057" t="s">
        <v>3892</v>
      </c>
      <c r="H1152" s="1155">
        <v>3108</v>
      </c>
      <c r="I1152" s="1155">
        <v>3108</v>
      </c>
      <c r="J1152" s="1090"/>
    </row>
    <row r="1153" spans="1:10" s="741" customFormat="1" ht="28.5">
      <c r="A1153" s="1055" t="s">
        <v>4760</v>
      </c>
      <c r="B1153" s="991" t="s">
        <v>3613</v>
      </c>
      <c r="C1153" s="991" t="s">
        <v>6085</v>
      </c>
      <c r="D1153" s="1055" t="s">
        <v>3458</v>
      </c>
      <c r="E1153" s="991" t="s">
        <v>3611</v>
      </c>
      <c r="F1153" s="1055">
        <v>920</v>
      </c>
      <c r="G1153" s="1057" t="s">
        <v>3892</v>
      </c>
      <c r="H1153" s="1155">
        <v>3706</v>
      </c>
      <c r="I1153" s="1155">
        <v>3706</v>
      </c>
      <c r="J1153" s="1059"/>
    </row>
    <row r="1154" spans="1:10" s="741" customFormat="1" ht="28.5">
      <c r="A1154" s="1055" t="s">
        <v>4760</v>
      </c>
      <c r="B1154" s="991" t="s">
        <v>3605</v>
      </c>
      <c r="C1154" s="991" t="s">
        <v>6086</v>
      </c>
      <c r="D1154" s="1055" t="s">
        <v>3458</v>
      </c>
      <c r="E1154" s="991" t="s">
        <v>3611</v>
      </c>
      <c r="F1154" s="1055">
        <v>920</v>
      </c>
      <c r="G1154" s="1057" t="s">
        <v>3892</v>
      </c>
      <c r="H1154" s="1155">
        <v>4351</v>
      </c>
      <c r="I1154" s="1155">
        <v>4351</v>
      </c>
      <c r="J1154" s="1059"/>
    </row>
    <row r="1155" spans="1:10" ht="28.5">
      <c r="A1155" s="1055" t="s">
        <v>4760</v>
      </c>
      <c r="B1155" s="991" t="s">
        <v>3607</v>
      </c>
      <c r="C1155" s="991" t="s">
        <v>6087</v>
      </c>
      <c r="D1155" s="1055" t="s">
        <v>3458</v>
      </c>
      <c r="E1155" s="991" t="s">
        <v>3611</v>
      </c>
      <c r="F1155" s="1055">
        <v>920</v>
      </c>
      <c r="G1155" s="1057" t="s">
        <v>3892</v>
      </c>
      <c r="H1155" s="1155">
        <v>5072</v>
      </c>
      <c r="I1155" s="1155">
        <v>5072</v>
      </c>
      <c r="J1155" s="1101"/>
    </row>
    <row r="1156" spans="1:10" s="695" customFormat="1">
      <c r="A1156" s="1050" t="s">
        <v>5439</v>
      </c>
      <c r="B1156" s="1051"/>
      <c r="C1156" s="1052" t="s">
        <v>5440</v>
      </c>
      <c r="D1156" s="1051"/>
      <c r="E1156" s="1051"/>
      <c r="F1156" s="1051"/>
      <c r="G1156" s="1051"/>
      <c r="H1156" s="1051"/>
      <c r="I1156" s="1053"/>
      <c r="J1156" s="1054"/>
    </row>
    <row r="1157" spans="1:10">
      <c r="A1157" s="1084" t="s">
        <v>5439</v>
      </c>
      <c r="B1157" s="995" t="s">
        <v>5723</v>
      </c>
      <c r="C1157" s="995" t="s">
        <v>5724</v>
      </c>
      <c r="D1157" s="1084" t="s">
        <v>2920</v>
      </c>
      <c r="E1157" s="995" t="s">
        <v>3052</v>
      </c>
      <c r="F1157" s="1084">
        <v>920</v>
      </c>
      <c r="G1157" s="1086" t="s">
        <v>3502</v>
      </c>
      <c r="H1157" s="1087">
        <v>9673</v>
      </c>
      <c r="I1157" s="1087">
        <v>9673</v>
      </c>
      <c r="J1157" s="1126"/>
    </row>
    <row r="1158" spans="1:10">
      <c r="A1158" s="1084" t="s">
        <v>5439</v>
      </c>
      <c r="B1158" s="995" t="s">
        <v>5725</v>
      </c>
      <c r="C1158" s="995" t="s">
        <v>5726</v>
      </c>
      <c r="D1158" s="1084" t="s">
        <v>2920</v>
      </c>
      <c r="E1158" s="995" t="s">
        <v>3052</v>
      </c>
      <c r="F1158" s="1084">
        <v>920</v>
      </c>
      <c r="G1158" s="1086" t="s">
        <v>3502</v>
      </c>
      <c r="H1158" s="1087">
        <v>11502</v>
      </c>
      <c r="I1158" s="1087">
        <v>11502</v>
      </c>
      <c r="J1158" s="1101"/>
    </row>
    <row r="1159" spans="1:10">
      <c r="A1159" s="1084" t="s">
        <v>5439</v>
      </c>
      <c r="B1159" s="995" t="s">
        <v>5727</v>
      </c>
      <c r="C1159" s="995" t="s">
        <v>5728</v>
      </c>
      <c r="D1159" s="1084" t="s">
        <v>2920</v>
      </c>
      <c r="E1159" s="995" t="s">
        <v>3052</v>
      </c>
      <c r="F1159" s="1084">
        <v>920</v>
      </c>
      <c r="G1159" s="1086" t="s">
        <v>3502</v>
      </c>
      <c r="H1159" s="1087">
        <v>14468</v>
      </c>
      <c r="I1159" s="1087">
        <v>14468</v>
      </c>
      <c r="J1159" s="1101"/>
    </row>
    <row r="1160" spans="1:10">
      <c r="A1160" s="1084" t="s">
        <v>5439</v>
      </c>
      <c r="B1160" s="995" t="s">
        <v>5729</v>
      </c>
      <c r="C1160" s="995" t="s">
        <v>5730</v>
      </c>
      <c r="D1160" s="1084" t="s">
        <v>2920</v>
      </c>
      <c r="E1160" s="995" t="s">
        <v>3052</v>
      </c>
      <c r="F1160" s="1084">
        <v>920</v>
      </c>
      <c r="G1160" s="1086" t="s">
        <v>3502</v>
      </c>
      <c r="H1160" s="1087">
        <v>16997</v>
      </c>
      <c r="I1160" s="1087">
        <v>16997</v>
      </c>
      <c r="J1160" s="1101"/>
    </row>
    <row r="1161" spans="1:10">
      <c r="A1161" s="1084" t="s">
        <v>5439</v>
      </c>
      <c r="B1161" s="995" t="s">
        <v>5731</v>
      </c>
      <c r="C1161" s="995" t="s">
        <v>5732</v>
      </c>
      <c r="D1161" s="1084" t="s">
        <v>2920</v>
      </c>
      <c r="E1161" s="995" t="s">
        <v>3052</v>
      </c>
      <c r="F1161" s="1084">
        <v>920</v>
      </c>
      <c r="G1161" s="1086" t="s">
        <v>3502</v>
      </c>
      <c r="H1161" s="1087">
        <v>20811</v>
      </c>
      <c r="I1161" s="1087">
        <v>20811</v>
      </c>
      <c r="J1161" s="1101"/>
    </row>
    <row r="1162" spans="1:10">
      <c r="A1162" s="1050" t="s">
        <v>3958</v>
      </c>
      <c r="B1162" s="1051"/>
      <c r="C1162" s="1052" t="s">
        <v>3507</v>
      </c>
      <c r="D1162" s="1051"/>
      <c r="E1162" s="1051"/>
      <c r="F1162" s="1051"/>
      <c r="G1162" s="1051"/>
      <c r="H1162" s="1051"/>
      <c r="I1162" s="1053"/>
      <c r="J1162" s="1054"/>
    </row>
    <row r="1163" spans="1:10">
      <c r="A1163" s="1050" t="s">
        <v>3959</v>
      </c>
      <c r="B1163" s="1051"/>
      <c r="C1163" s="1052" t="s">
        <v>2436</v>
      </c>
      <c r="D1163" s="1051"/>
      <c r="E1163" s="1051"/>
      <c r="F1163" s="1051"/>
      <c r="G1163" s="1051"/>
      <c r="H1163" s="1051"/>
      <c r="I1163" s="1053"/>
      <c r="J1163" s="1054"/>
    </row>
    <row r="1164" spans="1:10">
      <c r="A1164" s="1055" t="s">
        <v>3959</v>
      </c>
      <c r="B1164" s="991" t="s">
        <v>1083</v>
      </c>
      <c r="C1164" s="991" t="s">
        <v>1084</v>
      </c>
      <c r="D1164" s="1055" t="s">
        <v>2920</v>
      </c>
      <c r="E1164" s="991" t="s">
        <v>3052</v>
      </c>
      <c r="F1164" s="1055" t="s">
        <v>3931</v>
      </c>
      <c r="G1164" s="1057" t="s">
        <v>3502</v>
      </c>
      <c r="H1164" s="1066">
        <v>3215</v>
      </c>
      <c r="I1164" s="1066">
        <v>3215</v>
      </c>
      <c r="J1164" s="1101"/>
    </row>
    <row r="1165" spans="1:10">
      <c r="A1165" s="1055" t="s">
        <v>3959</v>
      </c>
      <c r="B1165" s="991" t="s">
        <v>1085</v>
      </c>
      <c r="C1165" s="991" t="s">
        <v>1086</v>
      </c>
      <c r="D1165" s="1055" t="s">
        <v>2920</v>
      </c>
      <c r="E1165" s="991" t="s">
        <v>3052</v>
      </c>
      <c r="F1165" s="1055" t="s">
        <v>3931</v>
      </c>
      <c r="G1165" s="1057" t="s">
        <v>3502</v>
      </c>
      <c r="H1165" s="1066">
        <v>2410</v>
      </c>
      <c r="I1165" s="1066">
        <v>2410</v>
      </c>
      <c r="J1165" s="1101"/>
    </row>
    <row r="1167" spans="1:10" s="555" customFormat="1" ht="16.5">
      <c r="A1167" s="692">
        <v>1</v>
      </c>
      <c r="B1167" s="642" t="s">
        <v>4463</v>
      </c>
      <c r="D1167" s="1318"/>
      <c r="E1167" s="1318"/>
    </row>
    <row r="1168" spans="1:10" s="736" customFormat="1" ht="16.5">
      <c r="A1168" s="692" t="s">
        <v>126</v>
      </c>
      <c r="B1168" s="642" t="s">
        <v>6211</v>
      </c>
      <c r="D1168" s="1319"/>
      <c r="E1168" s="1319"/>
    </row>
    <row r="1169" spans="1:10">
      <c r="A1169" s="1419" t="s">
        <v>3957</v>
      </c>
      <c r="B1169" s="1419"/>
      <c r="C1169" s="1419"/>
      <c r="D1169" s="1419"/>
      <c r="E1169" s="1419"/>
      <c r="F1169" s="1419"/>
      <c r="G1169" s="1419"/>
      <c r="H1169" s="1419"/>
      <c r="I1169" s="1419"/>
      <c r="J1169" s="1419"/>
    </row>
  </sheetData>
  <autoFilter ref="A12:J1165">
    <filterColumn colId="1"/>
  </autoFilter>
  <mergeCells count="11">
    <mergeCell ref="A1169:J1169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conditionalFormatting sqref="A316">
    <cfRule type="cellIs" dxfId="39" priority="1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39370078740157483" header="0.78740157480314965" footer="0.31496062992125984"/>
  <pageSetup paperSize="9" scale="39" fitToHeight="30" orientation="portrait" r:id="rId1"/>
  <headerFooter differentFirst="1">
    <oddHeader>&amp;CСтраница &amp;P из &amp;N&amp;R&amp;A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CU1039"/>
  <sheetViews>
    <sheetView zoomScale="80" zoomScaleNormal="80" workbookViewId="0">
      <pane ySplit="12" topLeftCell="A453" activePane="bottomLeft" state="frozen"/>
      <selection activeCell="A7" sqref="A7"/>
      <selection pane="bottomLeft" activeCell="A8" sqref="A8:K8"/>
    </sheetView>
  </sheetViews>
  <sheetFormatPr defaultColWidth="7.625" defaultRowHeight="18.75"/>
  <cols>
    <col min="1" max="1" width="15.25" style="663" customWidth="1"/>
    <col min="2" max="2" width="6.75" style="680" customWidth="1"/>
    <col min="3" max="3" width="28.25" style="680" customWidth="1"/>
    <col min="4" max="4" width="16.375" style="680" customWidth="1"/>
    <col min="5" max="5" width="28.5" style="680" customWidth="1"/>
    <col min="6" max="6" width="5.25" style="699" customWidth="1"/>
    <col min="7" max="7" width="27" style="680" customWidth="1"/>
    <col min="8" max="8" width="9.75" style="699" customWidth="1"/>
    <col min="9" max="10" width="11.625" style="659" customWidth="1"/>
    <col min="11" max="11" width="34.375" style="659" customWidth="1"/>
    <col min="12" max="95" width="24.25" style="659" customWidth="1"/>
    <col min="96" max="16384" width="7.625" style="663"/>
  </cols>
  <sheetData>
    <row r="1" spans="1:95">
      <c r="B1" s="664"/>
      <c r="C1" s="664"/>
      <c r="D1" s="664"/>
      <c r="E1" s="664"/>
      <c r="F1" s="664"/>
      <c r="G1" s="664"/>
      <c r="H1" s="664"/>
      <c r="I1" s="664"/>
      <c r="J1" s="663"/>
      <c r="K1" s="665" t="s">
        <v>4806</v>
      </c>
      <c r="L1" s="664"/>
      <c r="M1" s="664"/>
      <c r="N1" s="664"/>
      <c r="O1" s="664"/>
      <c r="P1" s="664"/>
      <c r="Q1" s="664"/>
      <c r="R1" s="664"/>
      <c r="S1" s="664"/>
      <c r="T1" s="664"/>
      <c r="U1" s="664"/>
      <c r="V1" s="664"/>
      <c r="W1" s="664"/>
      <c r="X1" s="664"/>
      <c r="Y1" s="664"/>
      <c r="Z1" s="664"/>
      <c r="AA1" s="664"/>
      <c r="AB1" s="664"/>
      <c r="AC1" s="664"/>
      <c r="AD1" s="664"/>
      <c r="AE1" s="664"/>
      <c r="AF1" s="664"/>
      <c r="AG1" s="664"/>
      <c r="AH1" s="664"/>
      <c r="AI1" s="664"/>
      <c r="AJ1" s="664"/>
      <c r="AK1" s="664"/>
      <c r="AL1" s="664"/>
      <c r="AM1" s="664"/>
      <c r="AN1" s="664"/>
      <c r="AO1" s="664"/>
      <c r="AP1" s="664"/>
      <c r="AQ1" s="664"/>
      <c r="AR1" s="664"/>
      <c r="AS1" s="664"/>
      <c r="AT1" s="664"/>
      <c r="AU1" s="664"/>
      <c r="AV1" s="664"/>
      <c r="AW1" s="664"/>
      <c r="AX1" s="664"/>
      <c r="AY1" s="664"/>
      <c r="AZ1" s="664"/>
      <c r="BA1" s="664"/>
      <c r="BB1" s="664"/>
      <c r="BC1" s="664"/>
      <c r="BD1" s="664"/>
      <c r="BE1" s="664"/>
      <c r="BF1" s="664"/>
      <c r="BG1" s="664"/>
      <c r="BH1" s="664"/>
      <c r="BI1" s="664"/>
      <c r="BJ1" s="664"/>
      <c r="BK1" s="664"/>
      <c r="BL1" s="664"/>
      <c r="BM1" s="664"/>
      <c r="BN1" s="664"/>
      <c r="BO1" s="664"/>
      <c r="BP1" s="664"/>
      <c r="BQ1" s="664"/>
      <c r="BR1" s="664"/>
      <c r="BS1" s="664"/>
      <c r="BT1" s="664"/>
      <c r="BU1" s="664"/>
      <c r="BV1" s="664"/>
      <c r="BW1" s="664"/>
      <c r="BX1" s="664"/>
      <c r="BY1" s="664"/>
      <c r="BZ1" s="664"/>
      <c r="CA1" s="664"/>
      <c r="CB1" s="664"/>
      <c r="CC1" s="664"/>
      <c r="CD1" s="664"/>
      <c r="CE1" s="664"/>
      <c r="CF1" s="664"/>
      <c r="CG1" s="664"/>
      <c r="CH1" s="664"/>
      <c r="CI1" s="664"/>
      <c r="CJ1" s="664"/>
      <c r="CK1" s="664"/>
      <c r="CL1" s="664"/>
      <c r="CM1" s="664"/>
      <c r="CN1" s="664"/>
      <c r="CO1" s="664"/>
      <c r="CP1" s="664"/>
      <c r="CQ1" s="664"/>
    </row>
    <row r="2" spans="1:95">
      <c r="B2" s="664"/>
      <c r="C2" s="664"/>
      <c r="D2" s="664"/>
      <c r="E2" s="664"/>
      <c r="F2" s="664"/>
      <c r="G2" s="664"/>
      <c r="H2" s="664"/>
      <c r="I2" s="664"/>
      <c r="J2" s="663"/>
      <c r="K2" s="666" t="s">
        <v>5836</v>
      </c>
      <c r="L2" s="664"/>
      <c r="M2" s="664"/>
      <c r="N2" s="664"/>
      <c r="O2" s="664"/>
      <c r="P2" s="664"/>
      <c r="Q2" s="664"/>
      <c r="R2" s="664"/>
      <c r="S2" s="664"/>
      <c r="T2" s="664"/>
      <c r="U2" s="664"/>
      <c r="V2" s="664"/>
      <c r="W2" s="664"/>
      <c r="X2" s="664"/>
      <c r="Y2" s="664"/>
      <c r="Z2" s="664"/>
      <c r="AA2" s="664"/>
      <c r="AB2" s="664"/>
      <c r="AC2" s="664"/>
      <c r="AD2" s="664"/>
      <c r="AE2" s="664"/>
      <c r="AF2" s="664"/>
      <c r="AG2" s="664"/>
      <c r="AH2" s="664"/>
      <c r="AI2" s="664"/>
      <c r="AJ2" s="664"/>
      <c r="AK2" s="664"/>
      <c r="AL2" s="664"/>
      <c r="AM2" s="664"/>
      <c r="AN2" s="664"/>
      <c r="AO2" s="664"/>
      <c r="AP2" s="664"/>
      <c r="AQ2" s="664"/>
      <c r="AR2" s="664"/>
      <c r="AS2" s="664"/>
      <c r="AT2" s="664"/>
      <c r="AU2" s="664"/>
      <c r="AV2" s="664"/>
      <c r="AW2" s="664"/>
      <c r="AX2" s="664"/>
      <c r="AY2" s="664"/>
      <c r="AZ2" s="664"/>
      <c r="BA2" s="664"/>
      <c r="BB2" s="664"/>
      <c r="BC2" s="664"/>
      <c r="BD2" s="664"/>
      <c r="BE2" s="664"/>
      <c r="BF2" s="664"/>
      <c r="BG2" s="664"/>
      <c r="BH2" s="664"/>
      <c r="BI2" s="664"/>
      <c r="BJ2" s="664"/>
      <c r="BK2" s="664"/>
      <c r="BL2" s="664"/>
      <c r="BM2" s="664"/>
      <c r="BN2" s="664"/>
      <c r="BO2" s="664"/>
      <c r="BP2" s="664"/>
      <c r="BQ2" s="664"/>
      <c r="BR2" s="664"/>
      <c r="BS2" s="664"/>
      <c r="BT2" s="664"/>
      <c r="BU2" s="664"/>
      <c r="BV2" s="664"/>
      <c r="BW2" s="664"/>
      <c r="BX2" s="664"/>
      <c r="BY2" s="664"/>
      <c r="BZ2" s="664"/>
      <c r="CA2" s="664"/>
      <c r="CB2" s="664"/>
      <c r="CC2" s="664"/>
      <c r="CD2" s="664"/>
      <c r="CE2" s="664"/>
      <c r="CF2" s="664"/>
      <c r="CG2" s="664"/>
      <c r="CH2" s="664"/>
      <c r="CI2" s="664"/>
      <c r="CJ2" s="664"/>
      <c r="CK2" s="664"/>
      <c r="CL2" s="664"/>
      <c r="CM2" s="664"/>
      <c r="CN2" s="664"/>
      <c r="CO2" s="664"/>
      <c r="CP2" s="664"/>
      <c r="CQ2" s="664"/>
    </row>
    <row r="3" spans="1:95" s="667" customFormat="1" ht="16.149999999999999" customHeight="1"/>
    <row r="4" spans="1:95" ht="18" customHeight="1">
      <c r="A4" s="1397" t="s">
        <v>3189</v>
      </c>
      <c r="B4" s="1397"/>
      <c r="C4" s="1397"/>
      <c r="D4" s="1397"/>
      <c r="E4" s="1397"/>
      <c r="F4" s="1397"/>
      <c r="G4" s="1397"/>
      <c r="H4" s="1397"/>
      <c r="I4" s="1397"/>
      <c r="J4" s="1397"/>
      <c r="K4" s="1397"/>
      <c r="L4" s="664"/>
      <c r="M4" s="664"/>
      <c r="N4" s="664"/>
      <c r="O4" s="664"/>
      <c r="P4" s="664"/>
      <c r="Q4" s="664"/>
      <c r="R4" s="664"/>
      <c r="S4" s="664"/>
      <c r="T4" s="664"/>
      <c r="U4" s="664"/>
      <c r="V4" s="664"/>
      <c r="W4" s="664"/>
      <c r="X4" s="664"/>
      <c r="Y4" s="664"/>
      <c r="Z4" s="664"/>
      <c r="AA4" s="664"/>
      <c r="AB4" s="664"/>
      <c r="AC4" s="664"/>
      <c r="AD4" s="664"/>
      <c r="AE4" s="664"/>
      <c r="AF4" s="664"/>
      <c r="AG4" s="664"/>
      <c r="AH4" s="664"/>
      <c r="AI4" s="664"/>
      <c r="AJ4" s="664"/>
      <c r="AK4" s="664"/>
      <c r="AL4" s="664"/>
      <c r="AM4" s="664"/>
      <c r="AN4" s="664"/>
      <c r="AO4" s="664"/>
      <c r="AP4" s="664"/>
      <c r="AQ4" s="664"/>
      <c r="AR4" s="664"/>
      <c r="AS4" s="664"/>
      <c r="AT4" s="664"/>
      <c r="AU4" s="664"/>
      <c r="AV4" s="664"/>
      <c r="AW4" s="664"/>
      <c r="AX4" s="664"/>
      <c r="AY4" s="664"/>
      <c r="AZ4" s="664"/>
      <c r="BA4" s="664"/>
      <c r="BB4" s="664"/>
      <c r="BC4" s="664"/>
      <c r="BD4" s="664"/>
      <c r="BE4" s="664"/>
      <c r="BF4" s="664"/>
      <c r="BG4" s="664"/>
      <c r="BH4" s="664"/>
      <c r="BI4" s="664"/>
      <c r="BJ4" s="664"/>
      <c r="BK4" s="664"/>
      <c r="BL4" s="664"/>
      <c r="BM4" s="664"/>
      <c r="BN4" s="664"/>
      <c r="BO4" s="664"/>
      <c r="BP4" s="664"/>
      <c r="BQ4" s="664"/>
      <c r="BR4" s="664"/>
      <c r="BS4" s="664"/>
      <c r="BT4" s="664"/>
      <c r="BU4" s="664"/>
      <c r="BV4" s="664"/>
      <c r="BW4" s="664"/>
      <c r="BX4" s="664"/>
      <c r="BY4" s="664"/>
      <c r="BZ4" s="664"/>
      <c r="CA4" s="664"/>
      <c r="CB4" s="664"/>
      <c r="CC4" s="664"/>
      <c r="CD4" s="664"/>
      <c r="CE4" s="664"/>
      <c r="CF4" s="664"/>
      <c r="CG4" s="664"/>
      <c r="CH4" s="664"/>
      <c r="CI4" s="664"/>
      <c r="CJ4" s="664"/>
      <c r="CK4" s="664"/>
      <c r="CL4" s="664"/>
      <c r="CM4" s="664"/>
      <c r="CN4" s="664"/>
      <c r="CO4" s="664"/>
      <c r="CP4" s="664"/>
      <c r="CQ4" s="664"/>
    </row>
    <row r="5" spans="1:95" ht="8.25" customHeight="1">
      <c r="B5" s="661"/>
      <c r="C5" s="661"/>
      <c r="D5" s="661"/>
      <c r="E5" s="661"/>
      <c r="F5" s="661"/>
      <c r="G5" s="661"/>
      <c r="H5" s="661"/>
      <c r="I5" s="661"/>
      <c r="J5" s="661"/>
      <c r="K5" s="664"/>
      <c r="L5" s="664"/>
      <c r="M5" s="664"/>
      <c r="N5" s="664"/>
      <c r="O5" s="664"/>
      <c r="P5" s="664"/>
      <c r="Q5" s="664"/>
      <c r="R5" s="664"/>
      <c r="S5" s="664"/>
      <c r="T5" s="664"/>
      <c r="U5" s="664"/>
      <c r="V5" s="664"/>
      <c r="W5" s="664"/>
      <c r="X5" s="664"/>
      <c r="Y5" s="664"/>
      <c r="Z5" s="664"/>
      <c r="AA5" s="664"/>
      <c r="AB5" s="664"/>
      <c r="AC5" s="664"/>
      <c r="AD5" s="664"/>
      <c r="AE5" s="664"/>
      <c r="AF5" s="664"/>
      <c r="AG5" s="664"/>
      <c r="AH5" s="664"/>
      <c r="AI5" s="664"/>
      <c r="AJ5" s="664"/>
      <c r="AK5" s="664"/>
      <c r="AL5" s="664"/>
      <c r="AM5" s="664"/>
      <c r="AN5" s="664"/>
      <c r="AO5" s="664"/>
      <c r="AP5" s="664"/>
      <c r="AQ5" s="664"/>
      <c r="AR5" s="664"/>
      <c r="AS5" s="664"/>
      <c r="AT5" s="664"/>
      <c r="AU5" s="664"/>
      <c r="AV5" s="664"/>
      <c r="AW5" s="664"/>
      <c r="AX5" s="664"/>
      <c r="AY5" s="664"/>
      <c r="AZ5" s="664"/>
      <c r="BA5" s="664"/>
      <c r="BB5" s="664"/>
      <c r="BC5" s="664"/>
      <c r="BD5" s="664"/>
      <c r="BE5" s="664"/>
      <c r="BF5" s="664"/>
      <c r="BG5" s="664"/>
      <c r="BH5" s="664"/>
      <c r="BI5" s="664"/>
      <c r="BJ5" s="664"/>
      <c r="BK5" s="664"/>
      <c r="BL5" s="664"/>
      <c r="BM5" s="664"/>
      <c r="BN5" s="664"/>
      <c r="BO5" s="664"/>
      <c r="BP5" s="664"/>
      <c r="BQ5" s="664"/>
      <c r="BR5" s="664"/>
      <c r="BS5" s="664"/>
      <c r="BT5" s="664"/>
      <c r="BU5" s="664"/>
      <c r="BV5" s="664"/>
      <c r="BW5" s="664"/>
      <c r="BX5" s="664"/>
      <c r="BY5" s="664"/>
      <c r="BZ5" s="664"/>
      <c r="CA5" s="664"/>
      <c r="CB5" s="664"/>
      <c r="CC5" s="664"/>
      <c r="CD5" s="664"/>
      <c r="CE5" s="664"/>
      <c r="CF5" s="664"/>
      <c r="CG5" s="664"/>
      <c r="CH5" s="664"/>
      <c r="CI5" s="664"/>
      <c r="CJ5" s="664"/>
      <c r="CK5" s="664"/>
      <c r="CL5" s="664"/>
      <c r="CM5" s="664"/>
      <c r="CN5" s="664"/>
      <c r="CO5" s="664"/>
      <c r="CP5" s="664"/>
      <c r="CQ5" s="664"/>
    </row>
    <row r="6" spans="1:95" ht="24" customHeight="1">
      <c r="A6" s="1378" t="s">
        <v>5445</v>
      </c>
      <c r="B6" s="1378"/>
      <c r="C6" s="1378"/>
      <c r="D6" s="1378"/>
      <c r="E6" s="1378"/>
      <c r="F6" s="1378"/>
      <c r="G6" s="1378"/>
      <c r="H6" s="1378"/>
      <c r="I6" s="1378"/>
      <c r="J6" s="1378"/>
      <c r="K6" s="1378"/>
      <c r="L6" s="664"/>
      <c r="M6" s="664"/>
      <c r="N6" s="664"/>
      <c r="O6" s="664"/>
      <c r="P6" s="664"/>
      <c r="Q6" s="664"/>
      <c r="R6" s="664"/>
      <c r="S6" s="664"/>
      <c r="T6" s="664"/>
      <c r="U6" s="664"/>
      <c r="V6" s="664"/>
      <c r="W6" s="664"/>
      <c r="X6" s="664"/>
      <c r="Y6" s="664"/>
      <c r="Z6" s="664"/>
      <c r="AA6" s="664"/>
      <c r="AB6" s="664"/>
      <c r="AC6" s="664"/>
      <c r="AD6" s="664"/>
      <c r="AE6" s="664"/>
      <c r="AF6" s="664"/>
      <c r="AG6" s="664"/>
      <c r="AH6" s="664"/>
      <c r="AI6" s="664"/>
      <c r="AJ6" s="664"/>
      <c r="AK6" s="664"/>
      <c r="AL6" s="664"/>
      <c r="AM6" s="664"/>
      <c r="AN6" s="664"/>
      <c r="AO6" s="664"/>
      <c r="AP6" s="664"/>
      <c r="AQ6" s="664"/>
      <c r="AR6" s="664"/>
      <c r="AS6" s="664"/>
      <c r="AT6" s="664"/>
      <c r="AU6" s="664"/>
      <c r="AV6" s="664"/>
      <c r="AW6" s="664"/>
      <c r="AX6" s="664"/>
      <c r="AY6" s="664"/>
      <c r="AZ6" s="664"/>
      <c r="BA6" s="664"/>
      <c r="BB6" s="664"/>
      <c r="BC6" s="664"/>
      <c r="BD6" s="664"/>
      <c r="BE6" s="664"/>
      <c r="BF6" s="664"/>
      <c r="BG6" s="664"/>
      <c r="BH6" s="664"/>
      <c r="BI6" s="664"/>
      <c r="BJ6" s="664"/>
      <c r="BK6" s="664"/>
      <c r="BL6" s="664"/>
      <c r="BM6" s="664"/>
      <c r="BN6" s="664"/>
      <c r="BO6" s="664"/>
      <c r="BP6" s="664"/>
      <c r="BQ6" s="664"/>
      <c r="BR6" s="664"/>
      <c r="BS6" s="664"/>
      <c r="BT6" s="664"/>
      <c r="BU6" s="664"/>
      <c r="BV6" s="664"/>
      <c r="BW6" s="664"/>
      <c r="BX6" s="664"/>
      <c r="BY6" s="664"/>
      <c r="BZ6" s="664"/>
      <c r="CA6" s="664"/>
      <c r="CB6" s="664"/>
      <c r="CC6" s="664"/>
      <c r="CD6" s="664"/>
      <c r="CE6" s="664"/>
      <c r="CF6" s="664"/>
      <c r="CG6" s="664"/>
      <c r="CH6" s="664"/>
      <c r="CI6" s="664"/>
      <c r="CJ6" s="664"/>
      <c r="CK6" s="664"/>
      <c r="CL6" s="664"/>
      <c r="CM6" s="664"/>
      <c r="CN6" s="664"/>
      <c r="CO6" s="664"/>
      <c r="CP6" s="664"/>
      <c r="CQ6" s="664"/>
    </row>
    <row r="7" spans="1:95" customFormat="1" ht="3.75" customHeight="1">
      <c r="B7" s="660"/>
      <c r="C7" s="660"/>
      <c r="D7" s="660"/>
      <c r="E7" s="660"/>
      <c r="F7" s="234"/>
      <c r="G7" s="660"/>
      <c r="H7" s="660"/>
    </row>
    <row r="8" spans="1:95" customFormat="1" ht="45" customHeight="1">
      <c r="A8" s="1407" t="s">
        <v>6226</v>
      </c>
      <c r="B8" s="1407"/>
      <c r="C8" s="1407"/>
      <c r="D8" s="1407"/>
      <c r="E8" s="1407"/>
      <c r="F8" s="1407"/>
      <c r="G8" s="1407"/>
      <c r="H8" s="1407"/>
      <c r="I8" s="1407"/>
      <c r="J8" s="1407"/>
      <c r="K8" s="1407"/>
    </row>
    <row r="9" spans="1:95" ht="8.65" customHeight="1">
      <c r="B9" s="664"/>
      <c r="C9" s="664"/>
      <c r="D9" s="664"/>
      <c r="E9" s="664"/>
      <c r="F9" s="664"/>
      <c r="G9" s="664"/>
      <c r="H9" s="664"/>
      <c r="I9" s="664"/>
      <c r="J9" s="664"/>
      <c r="K9" s="664"/>
      <c r="L9" s="664"/>
      <c r="M9" s="664"/>
      <c r="N9" s="664"/>
      <c r="O9" s="664"/>
      <c r="P9" s="664"/>
      <c r="Q9" s="664"/>
      <c r="R9" s="664"/>
      <c r="S9" s="664"/>
      <c r="T9" s="664"/>
      <c r="U9" s="664"/>
      <c r="V9" s="664"/>
      <c r="W9" s="664"/>
      <c r="X9" s="664"/>
      <c r="Y9" s="664"/>
      <c r="Z9" s="664"/>
      <c r="AA9" s="664"/>
      <c r="AB9" s="664"/>
      <c r="AC9" s="664"/>
      <c r="AD9" s="664"/>
      <c r="AE9" s="664"/>
      <c r="AF9" s="664"/>
      <c r="AG9" s="664"/>
      <c r="AH9" s="664"/>
      <c r="AI9" s="664"/>
      <c r="AJ9" s="664"/>
      <c r="AK9" s="664"/>
      <c r="AL9" s="664"/>
      <c r="AM9" s="664"/>
      <c r="AN9" s="664"/>
      <c r="AO9" s="664"/>
      <c r="AP9" s="664"/>
      <c r="AQ9" s="664"/>
      <c r="AR9" s="664"/>
      <c r="AS9" s="664"/>
      <c r="AT9" s="664"/>
      <c r="AU9" s="664"/>
      <c r="AV9" s="664"/>
      <c r="AW9" s="664"/>
      <c r="AX9" s="664"/>
      <c r="AY9" s="664"/>
      <c r="AZ9" s="664"/>
      <c r="BA9" s="664"/>
      <c r="BB9" s="664"/>
      <c r="BC9" s="664"/>
      <c r="BD9" s="664"/>
      <c r="BE9" s="664"/>
      <c r="BF9" s="664"/>
      <c r="BG9" s="664"/>
      <c r="BH9" s="664"/>
      <c r="BI9" s="664"/>
      <c r="BJ9" s="664"/>
      <c r="BK9" s="664"/>
      <c r="BL9" s="664"/>
      <c r="BM9" s="664"/>
      <c r="BN9" s="664"/>
      <c r="BO9" s="664"/>
      <c r="BP9" s="664"/>
      <c r="BQ9" s="664"/>
      <c r="BR9" s="664"/>
      <c r="BS9" s="664"/>
      <c r="BT9" s="664"/>
      <c r="BU9" s="664"/>
      <c r="BV9" s="664"/>
      <c r="BW9" s="664"/>
      <c r="BX9" s="664"/>
      <c r="BY9" s="664"/>
      <c r="BZ9" s="664"/>
      <c r="CA9" s="664"/>
      <c r="CB9" s="664"/>
      <c r="CC9" s="664"/>
      <c r="CD9" s="664"/>
      <c r="CE9" s="664"/>
      <c r="CF9" s="664"/>
      <c r="CG9" s="664"/>
      <c r="CH9" s="664"/>
      <c r="CI9" s="664"/>
      <c r="CJ9" s="664"/>
      <c r="CK9" s="664"/>
      <c r="CL9" s="664"/>
      <c r="CM9" s="664"/>
      <c r="CN9" s="664"/>
      <c r="CO9" s="664"/>
      <c r="CP9" s="664"/>
      <c r="CQ9" s="664"/>
    </row>
    <row r="10" spans="1:95" s="833" customFormat="1" ht="46.5" customHeight="1">
      <c r="A10" s="1425" t="s">
        <v>3175</v>
      </c>
      <c r="B10" s="1426" t="s">
        <v>166</v>
      </c>
      <c r="C10" s="1427"/>
      <c r="D10" s="1426" t="s">
        <v>177</v>
      </c>
      <c r="E10" s="1427"/>
      <c r="F10" s="1426" t="s">
        <v>169</v>
      </c>
      <c r="G10" s="1427"/>
      <c r="H10" s="1425" t="s">
        <v>5243</v>
      </c>
      <c r="I10" s="1428" t="s">
        <v>5244</v>
      </c>
      <c r="J10" s="1429"/>
      <c r="K10" s="1425" t="s">
        <v>135</v>
      </c>
      <c r="L10" s="668"/>
      <c r="M10" s="668"/>
      <c r="N10" s="668"/>
      <c r="O10" s="668"/>
      <c r="P10" s="668"/>
      <c r="Q10" s="668"/>
      <c r="R10" s="668"/>
      <c r="S10" s="668"/>
      <c r="T10" s="668"/>
      <c r="U10" s="668"/>
      <c r="V10" s="668"/>
      <c r="W10" s="668"/>
      <c r="X10" s="668"/>
      <c r="Y10" s="668"/>
      <c r="Z10" s="668"/>
      <c r="AA10" s="668"/>
      <c r="AB10" s="668"/>
      <c r="AC10" s="668"/>
      <c r="AD10" s="668"/>
      <c r="AE10" s="668"/>
      <c r="AF10" s="668"/>
      <c r="AG10" s="668"/>
      <c r="AH10" s="668"/>
      <c r="AI10" s="668"/>
      <c r="AJ10" s="668"/>
      <c r="AK10" s="668"/>
      <c r="AL10" s="668"/>
      <c r="AM10" s="668"/>
      <c r="AN10" s="668"/>
      <c r="AO10" s="668"/>
      <c r="AP10" s="668"/>
      <c r="AQ10" s="668"/>
      <c r="AR10" s="668"/>
      <c r="AS10" s="668"/>
      <c r="AT10" s="668"/>
      <c r="AU10" s="668"/>
      <c r="AV10" s="668"/>
      <c r="AW10" s="668"/>
      <c r="AX10" s="668"/>
      <c r="AY10" s="668"/>
      <c r="AZ10" s="668"/>
      <c r="BA10" s="668"/>
      <c r="BB10" s="668"/>
      <c r="BC10" s="668"/>
      <c r="BD10" s="668"/>
      <c r="BE10" s="668"/>
      <c r="BF10" s="668"/>
      <c r="BG10" s="668"/>
      <c r="BH10" s="668"/>
      <c r="BI10" s="668"/>
      <c r="BJ10" s="668"/>
      <c r="BK10" s="668"/>
      <c r="BL10" s="668"/>
      <c r="BM10" s="668"/>
      <c r="BN10" s="668"/>
      <c r="BO10" s="668"/>
      <c r="BP10" s="668"/>
      <c r="BQ10" s="668"/>
      <c r="BR10" s="668"/>
      <c r="BS10" s="668"/>
      <c r="BT10" s="668"/>
      <c r="BU10" s="668"/>
      <c r="BV10" s="668"/>
      <c r="BW10" s="668"/>
      <c r="BX10" s="668"/>
      <c r="BY10" s="668"/>
      <c r="BZ10" s="668"/>
      <c r="CA10" s="668"/>
      <c r="CB10" s="668"/>
      <c r="CC10" s="668"/>
      <c r="CD10" s="668"/>
      <c r="CE10" s="668"/>
      <c r="CF10" s="668"/>
      <c r="CG10" s="668"/>
      <c r="CH10" s="668"/>
      <c r="CI10" s="668"/>
      <c r="CJ10" s="668"/>
      <c r="CK10" s="668"/>
      <c r="CL10" s="668"/>
      <c r="CM10" s="668"/>
      <c r="CN10" s="668"/>
      <c r="CO10" s="668"/>
      <c r="CP10" s="668"/>
      <c r="CQ10" s="668"/>
    </row>
    <row r="11" spans="1:95" s="1130" customFormat="1" ht="49.5" customHeight="1">
      <c r="A11" s="1425"/>
      <c r="B11" s="1039" t="s">
        <v>3210</v>
      </c>
      <c r="C11" s="1038" t="s">
        <v>168</v>
      </c>
      <c r="D11" s="1038" t="s">
        <v>167</v>
      </c>
      <c r="E11" s="1038" t="s">
        <v>168</v>
      </c>
      <c r="F11" s="1038" t="s">
        <v>167</v>
      </c>
      <c r="G11" s="1038" t="s">
        <v>168</v>
      </c>
      <c r="H11" s="1425"/>
      <c r="I11" s="593" t="s">
        <v>162</v>
      </c>
      <c r="J11" s="593" t="s">
        <v>163</v>
      </c>
      <c r="K11" s="1425"/>
      <c r="L11" s="669"/>
      <c r="M11" s="669"/>
      <c r="N11" s="669"/>
      <c r="O11" s="669"/>
      <c r="P11" s="669"/>
      <c r="Q11" s="669"/>
      <c r="R11" s="669"/>
      <c r="S11" s="669"/>
      <c r="T11" s="669"/>
      <c r="U11" s="669"/>
      <c r="V11" s="669"/>
      <c r="W11" s="669"/>
      <c r="X11" s="669"/>
      <c r="Y11" s="669"/>
      <c r="Z11" s="669"/>
      <c r="AA11" s="669"/>
      <c r="AB11" s="669"/>
      <c r="AC11" s="669"/>
      <c r="AD11" s="669"/>
      <c r="AE11" s="669"/>
      <c r="AF11" s="669"/>
      <c r="AG11" s="669"/>
      <c r="AH11" s="669"/>
      <c r="AI11" s="669"/>
      <c r="AJ11" s="669"/>
      <c r="AK11" s="669"/>
      <c r="AL11" s="669"/>
      <c r="AM11" s="669"/>
      <c r="AN11" s="669"/>
      <c r="AO11" s="669"/>
      <c r="AP11" s="669"/>
      <c r="AQ11" s="669"/>
      <c r="AR11" s="669"/>
      <c r="AS11" s="669"/>
      <c r="AT11" s="669"/>
      <c r="AU11" s="669"/>
      <c r="AV11" s="669"/>
      <c r="AW11" s="669"/>
      <c r="AX11" s="669"/>
      <c r="AY11" s="669"/>
      <c r="AZ11" s="669"/>
      <c r="BA11" s="669"/>
      <c r="BB11" s="669"/>
      <c r="BC11" s="669"/>
      <c r="BD11" s="669"/>
      <c r="BE11" s="669"/>
      <c r="BF11" s="669"/>
      <c r="BG11" s="669"/>
      <c r="BH11" s="669"/>
      <c r="BI11" s="669"/>
      <c r="BJ11" s="669"/>
      <c r="BK11" s="669"/>
      <c r="BL11" s="669"/>
      <c r="BM11" s="669"/>
      <c r="BN11" s="669"/>
      <c r="BO11" s="669"/>
      <c r="BP11" s="669"/>
      <c r="BQ11" s="669"/>
      <c r="BR11" s="669"/>
      <c r="BS11" s="669"/>
      <c r="BT11" s="669"/>
      <c r="BU11" s="669"/>
      <c r="BV11" s="669"/>
      <c r="BW11" s="669"/>
      <c r="BX11" s="669"/>
      <c r="BY11" s="669"/>
      <c r="BZ11" s="669"/>
      <c r="CA11" s="669"/>
      <c r="CB11" s="669"/>
      <c r="CC11" s="669"/>
      <c r="CD11" s="669"/>
      <c r="CE11" s="669"/>
      <c r="CF11" s="669"/>
      <c r="CG11" s="669"/>
      <c r="CH11" s="669"/>
      <c r="CI11" s="669"/>
      <c r="CJ11" s="669"/>
      <c r="CK11" s="669"/>
      <c r="CL11" s="669"/>
      <c r="CM11" s="669"/>
      <c r="CN11" s="669"/>
      <c r="CO11" s="669"/>
      <c r="CP11" s="669"/>
      <c r="CQ11" s="669"/>
    </row>
    <row r="12" spans="1:95" s="1033" customFormat="1" ht="15.75" customHeight="1">
      <c r="A12" s="671">
        <v>1</v>
      </c>
      <c r="B12" s="671">
        <v>2</v>
      </c>
      <c r="C12" s="671">
        <v>3</v>
      </c>
      <c r="D12" s="671">
        <v>4</v>
      </c>
      <c r="E12" s="671">
        <v>5</v>
      </c>
      <c r="F12" s="671">
        <v>6</v>
      </c>
      <c r="G12" s="671">
        <v>7</v>
      </c>
      <c r="H12" s="671">
        <v>8</v>
      </c>
      <c r="I12" s="671">
        <v>9</v>
      </c>
      <c r="J12" s="671">
        <v>10</v>
      </c>
      <c r="K12" s="671">
        <v>11</v>
      </c>
      <c r="L12" s="672"/>
      <c r="M12" s="672"/>
      <c r="N12" s="672"/>
      <c r="O12" s="672"/>
      <c r="P12" s="672"/>
      <c r="Q12" s="672"/>
      <c r="R12" s="672"/>
      <c r="S12" s="672"/>
      <c r="T12" s="672"/>
      <c r="U12" s="672"/>
      <c r="V12" s="672"/>
      <c r="W12" s="672"/>
      <c r="X12" s="672"/>
      <c r="Y12" s="672"/>
      <c r="Z12" s="672"/>
      <c r="AA12" s="672"/>
      <c r="AB12" s="672"/>
      <c r="AC12" s="672"/>
      <c r="AD12" s="672"/>
      <c r="AE12" s="672"/>
      <c r="AF12" s="672"/>
      <c r="AG12" s="672"/>
      <c r="AH12" s="672"/>
      <c r="AI12" s="672"/>
      <c r="AJ12" s="672"/>
      <c r="AK12" s="672"/>
      <c r="AL12" s="672"/>
      <c r="AM12" s="672"/>
      <c r="AN12" s="672"/>
      <c r="AO12" s="672"/>
      <c r="AP12" s="672"/>
      <c r="AQ12" s="672"/>
      <c r="AR12" s="672"/>
      <c r="AS12" s="672"/>
      <c r="AT12" s="672"/>
      <c r="AU12" s="672"/>
      <c r="AV12" s="672"/>
      <c r="AW12" s="672"/>
      <c r="AX12" s="672"/>
      <c r="AY12" s="672"/>
      <c r="AZ12" s="672"/>
      <c r="BA12" s="672"/>
      <c r="BB12" s="672"/>
      <c r="BC12" s="672"/>
      <c r="BD12" s="672"/>
      <c r="BE12" s="672"/>
      <c r="BF12" s="672"/>
      <c r="BG12" s="672"/>
      <c r="BH12" s="672"/>
      <c r="BI12" s="672"/>
      <c r="BJ12" s="672"/>
      <c r="BK12" s="672"/>
      <c r="BL12" s="672"/>
      <c r="BM12" s="672"/>
      <c r="BN12" s="672"/>
      <c r="BO12" s="672"/>
      <c r="BP12" s="672"/>
      <c r="BQ12" s="672"/>
      <c r="BR12" s="672"/>
      <c r="BS12" s="672"/>
      <c r="BT12" s="672"/>
      <c r="BU12" s="672"/>
      <c r="BV12" s="672"/>
      <c r="BW12" s="672"/>
      <c r="BX12" s="672"/>
      <c r="BY12" s="672"/>
      <c r="BZ12" s="672"/>
      <c r="CA12" s="672"/>
      <c r="CB12" s="672"/>
      <c r="CC12" s="672"/>
      <c r="CD12" s="672"/>
      <c r="CE12" s="672"/>
      <c r="CF12" s="672"/>
      <c r="CG12" s="672"/>
      <c r="CH12" s="672"/>
      <c r="CI12" s="672"/>
      <c r="CJ12" s="672"/>
      <c r="CK12" s="672"/>
      <c r="CL12" s="672"/>
      <c r="CM12" s="672"/>
      <c r="CN12" s="672"/>
      <c r="CO12" s="672"/>
      <c r="CP12" s="672"/>
      <c r="CQ12" s="672"/>
    </row>
    <row r="13" spans="1:95" s="674" customFormat="1" ht="28.5" customHeight="1">
      <c r="A13" s="1020">
        <v>111</v>
      </c>
      <c r="B13" s="1021" t="s">
        <v>3966</v>
      </c>
      <c r="C13" s="1000"/>
      <c r="D13" s="1000"/>
      <c r="E13" s="1000"/>
      <c r="F13" s="1000"/>
      <c r="G13" s="1000"/>
      <c r="H13" s="1000"/>
      <c r="I13" s="1000"/>
      <c r="J13" s="1000"/>
      <c r="K13" s="1013"/>
    </row>
    <row r="14" spans="1:95" s="680" customFormat="1" ht="28.5" customHeight="1">
      <c r="A14" s="675">
        <v>111</v>
      </c>
      <c r="B14" s="675">
        <v>39</v>
      </c>
      <c r="C14" s="676" t="s">
        <v>2782</v>
      </c>
      <c r="D14" s="1040" t="s">
        <v>255</v>
      </c>
      <c r="E14" s="594" t="s">
        <v>2783</v>
      </c>
      <c r="F14" s="677">
        <v>201</v>
      </c>
      <c r="G14" s="676" t="s">
        <v>1898</v>
      </c>
      <c r="H14" s="1025">
        <v>1</v>
      </c>
      <c r="I14" s="658">
        <v>1792</v>
      </c>
      <c r="J14" s="684">
        <v>0</v>
      </c>
      <c r="K14" s="477"/>
    </row>
    <row r="15" spans="1:95" s="680" customFormat="1" ht="28.5" customHeight="1">
      <c r="A15" s="681">
        <v>111</v>
      </c>
      <c r="B15" s="675">
        <v>39</v>
      </c>
      <c r="C15" s="682" t="s">
        <v>2746</v>
      </c>
      <c r="D15" s="1041" t="s">
        <v>255</v>
      </c>
      <c r="E15" s="1042" t="s">
        <v>2783</v>
      </c>
      <c r="F15" s="1044">
        <v>301</v>
      </c>
      <c r="G15" s="682" t="s">
        <v>209</v>
      </c>
      <c r="H15" s="687">
        <v>1</v>
      </c>
      <c r="I15" s="684">
        <v>1853</v>
      </c>
      <c r="J15" s="684">
        <v>0</v>
      </c>
      <c r="K15" s="595"/>
    </row>
    <row r="16" spans="1:95" s="680" customFormat="1" ht="28.5" customHeight="1">
      <c r="A16" s="681">
        <v>111</v>
      </c>
      <c r="B16" s="675">
        <v>39</v>
      </c>
      <c r="C16" s="682" t="s">
        <v>2746</v>
      </c>
      <c r="D16" s="1041" t="s">
        <v>256</v>
      </c>
      <c r="E16" s="1042" t="s">
        <v>3340</v>
      </c>
      <c r="F16" s="1044">
        <v>302</v>
      </c>
      <c r="G16" s="682" t="s">
        <v>210</v>
      </c>
      <c r="H16" s="687">
        <v>1</v>
      </c>
      <c r="I16" s="684">
        <v>1853</v>
      </c>
      <c r="J16" s="684">
        <v>0</v>
      </c>
      <c r="K16" s="595"/>
    </row>
    <row r="17" spans="1:11" s="680" customFormat="1" ht="28.5" customHeight="1">
      <c r="A17" s="675">
        <v>111</v>
      </c>
      <c r="B17" s="675">
        <v>39</v>
      </c>
      <c r="C17" s="676" t="s">
        <v>2782</v>
      </c>
      <c r="D17" s="1041" t="s">
        <v>256</v>
      </c>
      <c r="E17" s="1042" t="s">
        <v>3340</v>
      </c>
      <c r="F17" s="1044">
        <v>309</v>
      </c>
      <c r="G17" s="682" t="s">
        <v>4854</v>
      </c>
      <c r="H17" s="1025">
        <v>1</v>
      </c>
      <c r="I17" s="658">
        <v>405</v>
      </c>
      <c r="J17" s="684">
        <v>0</v>
      </c>
      <c r="K17" s="477" t="s">
        <v>4853</v>
      </c>
    </row>
    <row r="18" spans="1:11" s="680" customFormat="1" ht="28.5" customHeight="1">
      <c r="A18" s="675">
        <v>111</v>
      </c>
      <c r="B18" s="675">
        <v>39</v>
      </c>
      <c r="C18" s="676" t="s">
        <v>2782</v>
      </c>
      <c r="D18" s="1040" t="s">
        <v>255</v>
      </c>
      <c r="E18" s="594" t="s">
        <v>2783</v>
      </c>
      <c r="F18" s="1044">
        <v>330</v>
      </c>
      <c r="G18" s="682" t="s">
        <v>4851</v>
      </c>
      <c r="H18" s="1025">
        <v>1</v>
      </c>
      <c r="I18" s="658">
        <v>3985</v>
      </c>
      <c r="J18" s="684">
        <v>0</v>
      </c>
      <c r="K18" s="477" t="s">
        <v>4852</v>
      </c>
    </row>
    <row r="19" spans="1:11" s="680" customFormat="1" ht="28.5" customHeight="1">
      <c r="A19" s="681">
        <v>111</v>
      </c>
      <c r="B19" s="675">
        <v>39</v>
      </c>
      <c r="C19" s="676" t="s">
        <v>2746</v>
      </c>
      <c r="D19" s="1040" t="s">
        <v>255</v>
      </c>
      <c r="E19" s="594" t="s">
        <v>2783</v>
      </c>
      <c r="F19" s="1043">
        <v>606</v>
      </c>
      <c r="G19" s="676" t="s">
        <v>3462</v>
      </c>
      <c r="H19" s="687">
        <v>1</v>
      </c>
      <c r="I19" s="684">
        <v>405</v>
      </c>
      <c r="J19" s="684">
        <v>0</v>
      </c>
      <c r="K19" s="595"/>
    </row>
    <row r="20" spans="1:11" s="680" customFormat="1" ht="28.5" customHeight="1">
      <c r="A20" s="681">
        <v>111</v>
      </c>
      <c r="B20" s="675">
        <v>39</v>
      </c>
      <c r="C20" s="682" t="s">
        <v>2746</v>
      </c>
      <c r="D20" s="1041" t="s">
        <v>255</v>
      </c>
      <c r="E20" s="1042" t="s">
        <v>2783</v>
      </c>
      <c r="F20" s="1044">
        <v>607</v>
      </c>
      <c r="G20" s="682" t="s">
        <v>211</v>
      </c>
      <c r="H20" s="687">
        <v>1</v>
      </c>
      <c r="I20" s="684">
        <v>1853</v>
      </c>
      <c r="J20" s="684">
        <v>0</v>
      </c>
      <c r="K20" s="595"/>
    </row>
    <row r="21" spans="1:11" s="680" customFormat="1" ht="28.5" customHeight="1">
      <c r="A21" s="681">
        <v>111</v>
      </c>
      <c r="B21" s="675">
        <v>39</v>
      </c>
      <c r="C21" s="682" t="s">
        <v>2746</v>
      </c>
      <c r="D21" s="1041" t="s">
        <v>255</v>
      </c>
      <c r="E21" s="1042" t="s">
        <v>2783</v>
      </c>
      <c r="F21" s="1044">
        <v>610</v>
      </c>
      <c r="G21" s="682" t="s">
        <v>305</v>
      </c>
      <c r="H21" s="687">
        <v>1</v>
      </c>
      <c r="I21" s="684">
        <v>1853</v>
      </c>
      <c r="J21" s="684">
        <v>0</v>
      </c>
      <c r="K21" s="595"/>
    </row>
    <row r="22" spans="1:11" s="680" customFormat="1" ht="28.5" customHeight="1">
      <c r="A22" s="681">
        <v>111</v>
      </c>
      <c r="B22" s="675">
        <v>39</v>
      </c>
      <c r="C22" s="682" t="s">
        <v>2746</v>
      </c>
      <c r="D22" s="1041" t="s">
        <v>3987</v>
      </c>
      <c r="E22" s="1042" t="s">
        <v>4845</v>
      </c>
      <c r="F22" s="1044">
        <v>610</v>
      </c>
      <c r="G22" s="682" t="s">
        <v>305</v>
      </c>
      <c r="H22" s="687">
        <v>1</v>
      </c>
      <c r="I22" s="684">
        <v>397</v>
      </c>
      <c r="J22" s="684">
        <v>0</v>
      </c>
      <c r="K22" s="595" t="s">
        <v>4234</v>
      </c>
    </row>
    <row r="23" spans="1:11" s="680" customFormat="1" ht="28.5" customHeight="1">
      <c r="A23" s="681">
        <v>111</v>
      </c>
      <c r="B23" s="675">
        <v>39</v>
      </c>
      <c r="C23" s="682" t="s">
        <v>2746</v>
      </c>
      <c r="D23" s="1041" t="s">
        <v>3989</v>
      </c>
      <c r="E23" s="1042" t="s">
        <v>3990</v>
      </c>
      <c r="F23" s="1044">
        <v>610</v>
      </c>
      <c r="G23" s="682" t="s">
        <v>305</v>
      </c>
      <c r="H23" s="687">
        <v>1</v>
      </c>
      <c r="I23" s="684">
        <v>369</v>
      </c>
      <c r="J23" s="684">
        <v>0</v>
      </c>
      <c r="K23" s="595" t="s">
        <v>4234</v>
      </c>
    </row>
    <row r="24" spans="1:11" s="680" customFormat="1" ht="28.5" customHeight="1">
      <c r="A24" s="681">
        <v>111</v>
      </c>
      <c r="B24" s="675">
        <v>39</v>
      </c>
      <c r="C24" s="682" t="s">
        <v>2746</v>
      </c>
      <c r="D24" s="1041" t="s">
        <v>3988</v>
      </c>
      <c r="E24" s="1042" t="s">
        <v>4846</v>
      </c>
      <c r="F24" s="1044">
        <v>610</v>
      </c>
      <c r="G24" s="682" t="s">
        <v>305</v>
      </c>
      <c r="H24" s="687">
        <v>1</v>
      </c>
      <c r="I24" s="684">
        <v>369</v>
      </c>
      <c r="J24" s="684">
        <v>0</v>
      </c>
      <c r="K24" s="595" t="s">
        <v>4234</v>
      </c>
    </row>
    <row r="25" spans="1:11" s="680" customFormat="1" ht="28.5">
      <c r="A25" s="681">
        <v>111</v>
      </c>
      <c r="B25" s="675">
        <v>39</v>
      </c>
      <c r="C25" s="682" t="s">
        <v>2746</v>
      </c>
      <c r="D25" s="1041" t="s">
        <v>5463</v>
      </c>
      <c r="E25" s="1042" t="s">
        <v>3317</v>
      </c>
      <c r="F25" s="687">
        <v>700</v>
      </c>
      <c r="G25" s="682" t="s">
        <v>4255</v>
      </c>
      <c r="H25" s="687">
        <v>1</v>
      </c>
      <c r="I25" s="684">
        <v>2644.08</v>
      </c>
      <c r="J25" s="684">
        <v>0</v>
      </c>
      <c r="K25" s="595" t="s">
        <v>5466</v>
      </c>
    </row>
    <row r="26" spans="1:11" s="680" customFormat="1" ht="28.5">
      <c r="A26" s="681">
        <v>111</v>
      </c>
      <c r="B26" s="675">
        <v>39</v>
      </c>
      <c r="C26" s="682" t="s">
        <v>2746</v>
      </c>
      <c r="D26" s="1041" t="s">
        <v>5464</v>
      </c>
      <c r="E26" s="1042" t="s">
        <v>3317</v>
      </c>
      <c r="F26" s="687">
        <v>700</v>
      </c>
      <c r="G26" s="682" t="s">
        <v>4255</v>
      </c>
      <c r="H26" s="687">
        <v>1</v>
      </c>
      <c r="I26" s="684">
        <v>4753</v>
      </c>
      <c r="J26" s="684">
        <v>0</v>
      </c>
      <c r="K26" s="595" t="s">
        <v>5467</v>
      </c>
    </row>
    <row r="27" spans="1:11" s="680" customFormat="1" ht="28.5">
      <c r="A27" s="681">
        <v>111</v>
      </c>
      <c r="B27" s="675">
        <v>39</v>
      </c>
      <c r="C27" s="682" t="s">
        <v>2746</v>
      </c>
      <c r="D27" s="1041" t="s">
        <v>5465</v>
      </c>
      <c r="E27" s="1042" t="s">
        <v>3317</v>
      </c>
      <c r="F27" s="687">
        <v>700</v>
      </c>
      <c r="G27" s="682" t="s">
        <v>4255</v>
      </c>
      <c r="H27" s="687">
        <v>1</v>
      </c>
      <c r="I27" s="684">
        <v>2793.53</v>
      </c>
      <c r="J27" s="684">
        <v>0</v>
      </c>
      <c r="K27" s="595" t="s">
        <v>5468</v>
      </c>
    </row>
    <row r="28" spans="1:11" s="680" customFormat="1" ht="46.5" customHeight="1">
      <c r="A28" s="681">
        <v>111</v>
      </c>
      <c r="B28" s="675">
        <v>39</v>
      </c>
      <c r="C28" s="682" t="s">
        <v>2746</v>
      </c>
      <c r="D28" s="1041" t="s">
        <v>253</v>
      </c>
      <c r="E28" s="1042" t="s">
        <v>3317</v>
      </c>
      <c r="F28" s="687">
        <v>340</v>
      </c>
      <c r="G28" s="682" t="s">
        <v>5260</v>
      </c>
      <c r="H28" s="687">
        <v>1</v>
      </c>
      <c r="I28" s="684">
        <v>1853</v>
      </c>
      <c r="J28" s="684">
        <v>0</v>
      </c>
      <c r="K28" s="595"/>
    </row>
    <row r="29" spans="1:11" s="680" customFormat="1" ht="42.75">
      <c r="A29" s="681">
        <v>111</v>
      </c>
      <c r="B29" s="675">
        <v>39</v>
      </c>
      <c r="C29" s="682" t="s">
        <v>2746</v>
      </c>
      <c r="D29" s="1041" t="s">
        <v>253</v>
      </c>
      <c r="E29" s="1042" t="s">
        <v>3317</v>
      </c>
      <c r="F29" s="687">
        <v>341</v>
      </c>
      <c r="G29" s="682" t="s">
        <v>5261</v>
      </c>
      <c r="H29" s="687">
        <v>1</v>
      </c>
      <c r="I29" s="684">
        <v>1853</v>
      </c>
      <c r="J29" s="684">
        <v>0</v>
      </c>
      <c r="K29" s="595"/>
    </row>
    <row r="30" spans="1:11" s="680" customFormat="1" ht="28.5">
      <c r="A30" s="681">
        <v>111</v>
      </c>
      <c r="B30" s="675">
        <v>39</v>
      </c>
      <c r="C30" s="682" t="s">
        <v>2746</v>
      </c>
      <c r="D30" s="1041" t="s">
        <v>253</v>
      </c>
      <c r="E30" s="1042" t="s">
        <v>3317</v>
      </c>
      <c r="F30" s="687">
        <v>342</v>
      </c>
      <c r="G30" s="682" t="s">
        <v>220</v>
      </c>
      <c r="H30" s="687">
        <v>1</v>
      </c>
      <c r="I30" s="684">
        <v>1853</v>
      </c>
      <c r="J30" s="684">
        <v>0</v>
      </c>
      <c r="K30" s="595"/>
    </row>
    <row r="31" spans="1:11" s="680" customFormat="1" ht="28.5" customHeight="1">
      <c r="A31" s="681">
        <v>111</v>
      </c>
      <c r="B31" s="675">
        <v>39</v>
      </c>
      <c r="C31" s="682" t="s">
        <v>2746</v>
      </c>
      <c r="D31" s="1041" t="s">
        <v>252</v>
      </c>
      <c r="E31" s="1042" t="s">
        <v>3316</v>
      </c>
      <c r="F31" s="1044">
        <v>503</v>
      </c>
      <c r="G31" s="682" t="s">
        <v>4376</v>
      </c>
      <c r="H31" s="687">
        <v>1</v>
      </c>
      <c r="I31" s="684">
        <v>504</v>
      </c>
      <c r="J31" s="684">
        <v>0</v>
      </c>
      <c r="K31" s="595" t="s">
        <v>4850</v>
      </c>
    </row>
    <row r="32" spans="1:11" s="680" customFormat="1" ht="28.5" customHeight="1">
      <c r="A32" s="681">
        <v>111</v>
      </c>
      <c r="B32" s="675">
        <v>39</v>
      </c>
      <c r="C32" s="682" t="s">
        <v>2746</v>
      </c>
      <c r="D32" s="1183" t="s">
        <v>239</v>
      </c>
      <c r="E32" s="1184" t="s">
        <v>240</v>
      </c>
      <c r="F32" s="1185">
        <v>603</v>
      </c>
      <c r="G32" s="682" t="s">
        <v>207</v>
      </c>
      <c r="H32" s="687">
        <v>1</v>
      </c>
      <c r="I32" s="684">
        <v>2671.78</v>
      </c>
      <c r="J32" s="684">
        <v>0</v>
      </c>
      <c r="K32" s="595" t="s">
        <v>4255</v>
      </c>
    </row>
    <row r="33" spans="1:11" s="680" customFormat="1" ht="28.5" customHeight="1">
      <c r="A33" s="681">
        <v>111</v>
      </c>
      <c r="B33" s="675">
        <v>39</v>
      </c>
      <c r="C33" s="682" t="s">
        <v>2746</v>
      </c>
      <c r="D33" s="1183" t="s">
        <v>241</v>
      </c>
      <c r="E33" s="1184" t="s">
        <v>242</v>
      </c>
      <c r="F33" s="1185">
        <v>603</v>
      </c>
      <c r="G33" s="682" t="s">
        <v>207</v>
      </c>
      <c r="H33" s="687">
        <v>1</v>
      </c>
      <c r="I33" s="684">
        <v>2671.78</v>
      </c>
      <c r="J33" s="684">
        <v>0</v>
      </c>
      <c r="K33" s="595" t="s">
        <v>4255</v>
      </c>
    </row>
    <row r="34" spans="1:11" s="680" customFormat="1" ht="28.5" customHeight="1">
      <c r="A34" s="681">
        <v>111</v>
      </c>
      <c r="B34" s="675">
        <v>39</v>
      </c>
      <c r="C34" s="682" t="s">
        <v>2746</v>
      </c>
      <c r="D34" s="1183" t="s">
        <v>269</v>
      </c>
      <c r="E34" s="1184" t="s">
        <v>254</v>
      </c>
      <c r="F34" s="1185">
        <v>603</v>
      </c>
      <c r="G34" s="682" t="s">
        <v>207</v>
      </c>
      <c r="H34" s="687">
        <v>1</v>
      </c>
      <c r="I34" s="684">
        <v>2671.78</v>
      </c>
      <c r="J34" s="684">
        <v>0</v>
      </c>
      <c r="K34" s="595" t="s">
        <v>4255</v>
      </c>
    </row>
    <row r="35" spans="1:11" s="689" customFormat="1" ht="28.5" customHeight="1">
      <c r="A35" s="1156">
        <v>111</v>
      </c>
      <c r="B35" s="1157">
        <v>39</v>
      </c>
      <c r="C35" s="1158" t="s">
        <v>2746</v>
      </c>
      <c r="D35" s="1159" t="s">
        <v>5870</v>
      </c>
      <c r="E35" s="1160" t="s">
        <v>233</v>
      </c>
      <c r="F35" s="1161">
        <v>603</v>
      </c>
      <c r="G35" s="1158" t="s">
        <v>207</v>
      </c>
      <c r="H35" s="1162">
        <v>1</v>
      </c>
      <c r="I35" s="1163">
        <v>2468.6799999999998</v>
      </c>
      <c r="J35" s="1163">
        <v>0</v>
      </c>
      <c r="K35" s="1164" t="s">
        <v>4255</v>
      </c>
    </row>
    <row r="36" spans="1:11" s="680" customFormat="1" ht="28.5" customHeight="1">
      <c r="A36" s="681">
        <v>111</v>
      </c>
      <c r="B36" s="675">
        <v>39</v>
      </c>
      <c r="C36" s="682" t="s">
        <v>2746</v>
      </c>
      <c r="D36" s="1183" t="s">
        <v>453</v>
      </c>
      <c r="E36" s="1184" t="s">
        <v>3376</v>
      </c>
      <c r="F36" s="1185">
        <v>603</v>
      </c>
      <c r="G36" s="682" t="s">
        <v>207</v>
      </c>
      <c r="H36" s="687">
        <v>1</v>
      </c>
      <c r="I36" s="684">
        <v>2671.78</v>
      </c>
      <c r="J36" s="684">
        <v>0</v>
      </c>
      <c r="K36" s="595" t="s">
        <v>4255</v>
      </c>
    </row>
    <row r="37" spans="1:11" s="680" customFormat="1" ht="28.5" customHeight="1">
      <c r="A37" s="681">
        <v>111</v>
      </c>
      <c r="B37" s="681">
        <v>76</v>
      </c>
      <c r="C37" s="682" t="s">
        <v>2784</v>
      </c>
      <c r="D37" s="1041" t="s">
        <v>280</v>
      </c>
      <c r="E37" s="1042" t="s">
        <v>2787</v>
      </c>
      <c r="F37" s="683">
        <v>201</v>
      </c>
      <c r="G37" s="682" t="s">
        <v>1898</v>
      </c>
      <c r="H37" s="687">
        <v>1</v>
      </c>
      <c r="I37" s="658">
        <v>1792</v>
      </c>
      <c r="J37" s="684">
        <v>0</v>
      </c>
      <c r="K37" s="595"/>
    </row>
    <row r="38" spans="1:11" s="680" customFormat="1" ht="28.5" customHeight="1">
      <c r="A38" s="681">
        <v>111</v>
      </c>
      <c r="B38" s="681">
        <v>76</v>
      </c>
      <c r="C38" s="682" t="s">
        <v>399</v>
      </c>
      <c r="D38" s="1041" t="s">
        <v>280</v>
      </c>
      <c r="E38" s="1042" t="s">
        <v>2787</v>
      </c>
      <c r="F38" s="1044">
        <v>301</v>
      </c>
      <c r="G38" s="682" t="s">
        <v>209</v>
      </c>
      <c r="H38" s="687">
        <v>1</v>
      </c>
      <c r="I38" s="684">
        <v>1131</v>
      </c>
      <c r="J38" s="684">
        <v>0</v>
      </c>
      <c r="K38" s="595"/>
    </row>
    <row r="39" spans="1:11" s="680" customFormat="1" ht="28.5" customHeight="1">
      <c r="A39" s="681">
        <v>111</v>
      </c>
      <c r="B39" s="681">
        <v>76</v>
      </c>
      <c r="C39" s="682" t="s">
        <v>399</v>
      </c>
      <c r="D39" s="1041" t="s">
        <v>281</v>
      </c>
      <c r="E39" s="1042" t="s">
        <v>3341</v>
      </c>
      <c r="F39" s="1044">
        <v>302</v>
      </c>
      <c r="G39" s="682" t="s">
        <v>210</v>
      </c>
      <c r="H39" s="687">
        <v>1</v>
      </c>
      <c r="I39" s="684">
        <v>1131</v>
      </c>
      <c r="J39" s="684">
        <v>0</v>
      </c>
      <c r="K39" s="595"/>
    </row>
    <row r="40" spans="1:11" s="680" customFormat="1" ht="28.5" customHeight="1">
      <c r="A40" s="681">
        <v>111</v>
      </c>
      <c r="B40" s="681">
        <v>76</v>
      </c>
      <c r="C40" s="682" t="s">
        <v>399</v>
      </c>
      <c r="D40" s="1041" t="s">
        <v>281</v>
      </c>
      <c r="E40" s="1042" t="s">
        <v>3341</v>
      </c>
      <c r="F40" s="1044">
        <v>309</v>
      </c>
      <c r="G40" s="682" t="s">
        <v>4854</v>
      </c>
      <c r="H40" s="1025">
        <v>1</v>
      </c>
      <c r="I40" s="658">
        <v>405</v>
      </c>
      <c r="J40" s="684">
        <v>0</v>
      </c>
      <c r="K40" s="477" t="s">
        <v>4853</v>
      </c>
    </row>
    <row r="41" spans="1:11" s="680" customFormat="1" ht="28.5" customHeight="1">
      <c r="A41" s="681">
        <v>111</v>
      </c>
      <c r="B41" s="681">
        <v>76</v>
      </c>
      <c r="C41" s="682" t="s">
        <v>399</v>
      </c>
      <c r="D41" s="1041" t="s">
        <v>280</v>
      </c>
      <c r="E41" s="1042" t="s">
        <v>2787</v>
      </c>
      <c r="F41" s="1044">
        <v>330</v>
      </c>
      <c r="G41" s="682" t="s">
        <v>4851</v>
      </c>
      <c r="H41" s="1025">
        <v>1</v>
      </c>
      <c r="I41" s="658">
        <v>3985</v>
      </c>
      <c r="J41" s="684">
        <v>0</v>
      </c>
      <c r="K41" s="477" t="s">
        <v>4852</v>
      </c>
    </row>
    <row r="42" spans="1:11" s="680" customFormat="1" ht="28.5" customHeight="1">
      <c r="A42" s="681">
        <v>111</v>
      </c>
      <c r="B42" s="681">
        <v>76</v>
      </c>
      <c r="C42" s="682" t="s">
        <v>399</v>
      </c>
      <c r="D42" s="1041" t="s">
        <v>280</v>
      </c>
      <c r="E42" s="1042" t="s">
        <v>2787</v>
      </c>
      <c r="F42" s="1044">
        <v>606</v>
      </c>
      <c r="G42" s="676" t="s">
        <v>3462</v>
      </c>
      <c r="H42" s="687">
        <v>1</v>
      </c>
      <c r="I42" s="684">
        <v>405</v>
      </c>
      <c r="J42" s="684">
        <v>0</v>
      </c>
      <c r="K42" s="595"/>
    </row>
    <row r="43" spans="1:11" s="680" customFormat="1" ht="28.5" customHeight="1">
      <c r="A43" s="681">
        <v>111</v>
      </c>
      <c r="B43" s="681">
        <v>76</v>
      </c>
      <c r="C43" s="682" t="s">
        <v>399</v>
      </c>
      <c r="D43" s="1041" t="s">
        <v>280</v>
      </c>
      <c r="E43" s="1042" t="s">
        <v>2787</v>
      </c>
      <c r="F43" s="1044">
        <v>607</v>
      </c>
      <c r="G43" s="682" t="s">
        <v>211</v>
      </c>
      <c r="H43" s="687">
        <v>1</v>
      </c>
      <c r="I43" s="684">
        <v>1131</v>
      </c>
      <c r="J43" s="684">
        <v>0</v>
      </c>
      <c r="K43" s="595"/>
    </row>
    <row r="44" spans="1:11" s="680" customFormat="1" ht="28.5" customHeight="1">
      <c r="A44" s="681">
        <v>111</v>
      </c>
      <c r="B44" s="681">
        <v>76</v>
      </c>
      <c r="C44" s="682" t="s">
        <v>399</v>
      </c>
      <c r="D44" s="1041" t="s">
        <v>280</v>
      </c>
      <c r="E44" s="1042" t="s">
        <v>2787</v>
      </c>
      <c r="F44" s="1044">
        <v>610</v>
      </c>
      <c r="G44" s="682" t="s">
        <v>305</v>
      </c>
      <c r="H44" s="687">
        <v>1</v>
      </c>
      <c r="I44" s="684">
        <v>1131</v>
      </c>
      <c r="J44" s="684">
        <v>0</v>
      </c>
      <c r="K44" s="595"/>
    </row>
    <row r="45" spans="1:11" s="680" customFormat="1" ht="28.5" customHeight="1">
      <c r="A45" s="681">
        <v>111</v>
      </c>
      <c r="B45" s="681">
        <v>76</v>
      </c>
      <c r="C45" s="682" t="s">
        <v>399</v>
      </c>
      <c r="D45" s="1041" t="s">
        <v>3987</v>
      </c>
      <c r="E45" s="1042" t="s">
        <v>4845</v>
      </c>
      <c r="F45" s="1044">
        <v>610</v>
      </c>
      <c r="G45" s="682" t="s">
        <v>305</v>
      </c>
      <c r="H45" s="687">
        <v>1</v>
      </c>
      <c r="I45" s="684">
        <v>397</v>
      </c>
      <c r="J45" s="684">
        <v>0</v>
      </c>
      <c r="K45" s="595" t="s">
        <v>4234</v>
      </c>
    </row>
    <row r="46" spans="1:11" s="680" customFormat="1" ht="28.5" customHeight="1">
      <c r="A46" s="681">
        <v>111</v>
      </c>
      <c r="B46" s="681">
        <v>76</v>
      </c>
      <c r="C46" s="682" t="s">
        <v>399</v>
      </c>
      <c r="D46" s="1041" t="s">
        <v>3989</v>
      </c>
      <c r="E46" s="1042" t="s">
        <v>3990</v>
      </c>
      <c r="F46" s="1044">
        <v>610</v>
      </c>
      <c r="G46" s="682" t="s">
        <v>305</v>
      </c>
      <c r="H46" s="687">
        <v>1</v>
      </c>
      <c r="I46" s="684">
        <v>369</v>
      </c>
      <c r="J46" s="684">
        <v>0</v>
      </c>
      <c r="K46" s="595" t="s">
        <v>4234</v>
      </c>
    </row>
    <row r="47" spans="1:11" s="680" customFormat="1" ht="28.5" customHeight="1">
      <c r="A47" s="681">
        <v>111</v>
      </c>
      <c r="B47" s="681">
        <v>76</v>
      </c>
      <c r="C47" s="682" t="s">
        <v>399</v>
      </c>
      <c r="D47" s="1041" t="s">
        <v>3988</v>
      </c>
      <c r="E47" s="1042" t="s">
        <v>4846</v>
      </c>
      <c r="F47" s="1044">
        <v>610</v>
      </c>
      <c r="G47" s="682" t="s">
        <v>305</v>
      </c>
      <c r="H47" s="687">
        <v>1</v>
      </c>
      <c r="I47" s="684">
        <v>369</v>
      </c>
      <c r="J47" s="684">
        <v>0</v>
      </c>
      <c r="K47" s="595" t="s">
        <v>4234</v>
      </c>
    </row>
    <row r="48" spans="1:11" s="680" customFormat="1" ht="28.5">
      <c r="A48" s="681">
        <v>111</v>
      </c>
      <c r="B48" s="681">
        <v>76</v>
      </c>
      <c r="C48" s="682" t="s">
        <v>399</v>
      </c>
      <c r="D48" s="1041" t="s">
        <v>5469</v>
      </c>
      <c r="E48" s="1042" t="s">
        <v>3318</v>
      </c>
      <c r="F48" s="687">
        <v>700</v>
      </c>
      <c r="G48" s="682" t="s">
        <v>4255</v>
      </c>
      <c r="H48" s="687">
        <v>1</v>
      </c>
      <c r="I48" s="684">
        <v>2644.08</v>
      </c>
      <c r="J48" s="684">
        <v>0</v>
      </c>
      <c r="K48" s="595" t="s">
        <v>5466</v>
      </c>
    </row>
    <row r="49" spans="1:11" s="680" customFormat="1" ht="28.5">
      <c r="A49" s="681">
        <v>111</v>
      </c>
      <c r="B49" s="681">
        <v>76</v>
      </c>
      <c r="C49" s="682" t="s">
        <v>399</v>
      </c>
      <c r="D49" s="1041" t="s">
        <v>5470</v>
      </c>
      <c r="E49" s="1042" t="s">
        <v>3318</v>
      </c>
      <c r="F49" s="687">
        <v>700</v>
      </c>
      <c r="G49" s="682" t="s">
        <v>4255</v>
      </c>
      <c r="H49" s="687">
        <v>1</v>
      </c>
      <c r="I49" s="684">
        <v>4753</v>
      </c>
      <c r="J49" s="684">
        <v>0</v>
      </c>
      <c r="K49" s="595" t="s">
        <v>5467</v>
      </c>
    </row>
    <row r="50" spans="1:11" s="680" customFormat="1" ht="28.5">
      <c r="A50" s="681">
        <v>111</v>
      </c>
      <c r="B50" s="681">
        <v>76</v>
      </c>
      <c r="C50" s="682" t="s">
        <v>399</v>
      </c>
      <c r="D50" s="1041" t="s">
        <v>5471</v>
      </c>
      <c r="E50" s="1042" t="s">
        <v>3318</v>
      </c>
      <c r="F50" s="687">
        <v>700</v>
      </c>
      <c r="G50" s="682" t="s">
        <v>4255</v>
      </c>
      <c r="H50" s="687">
        <v>1</v>
      </c>
      <c r="I50" s="684">
        <v>2793.53</v>
      </c>
      <c r="J50" s="684">
        <v>0</v>
      </c>
      <c r="K50" s="595" t="s">
        <v>5468</v>
      </c>
    </row>
    <row r="51" spans="1:11" s="680" customFormat="1" ht="42.75">
      <c r="A51" s="681">
        <v>111</v>
      </c>
      <c r="B51" s="681">
        <v>76</v>
      </c>
      <c r="C51" s="682" t="s">
        <v>399</v>
      </c>
      <c r="D51" s="1041" t="s">
        <v>278</v>
      </c>
      <c r="E51" s="1042" t="s">
        <v>3318</v>
      </c>
      <c r="F51" s="687">
        <v>340</v>
      </c>
      <c r="G51" s="682" t="s">
        <v>5260</v>
      </c>
      <c r="H51" s="687">
        <v>1</v>
      </c>
      <c r="I51" s="684">
        <v>1131</v>
      </c>
      <c r="J51" s="684">
        <v>0</v>
      </c>
      <c r="K51" s="595"/>
    </row>
    <row r="52" spans="1:11" s="680" customFormat="1" ht="42.75">
      <c r="A52" s="681">
        <v>111</v>
      </c>
      <c r="B52" s="681">
        <v>76</v>
      </c>
      <c r="C52" s="682" t="s">
        <v>399</v>
      </c>
      <c r="D52" s="1041" t="s">
        <v>278</v>
      </c>
      <c r="E52" s="1042" t="s">
        <v>3318</v>
      </c>
      <c r="F52" s="687">
        <v>341</v>
      </c>
      <c r="G52" s="682" t="s">
        <v>5261</v>
      </c>
      <c r="H52" s="687">
        <v>1</v>
      </c>
      <c r="I52" s="684">
        <v>1131</v>
      </c>
      <c r="J52" s="684">
        <v>0</v>
      </c>
      <c r="K52" s="595"/>
    </row>
    <row r="53" spans="1:11" s="680" customFormat="1" ht="36.75" customHeight="1">
      <c r="A53" s="681">
        <v>111</v>
      </c>
      <c r="B53" s="681">
        <v>76</v>
      </c>
      <c r="C53" s="682" t="s">
        <v>399</v>
      </c>
      <c r="D53" s="1041" t="s">
        <v>278</v>
      </c>
      <c r="E53" s="1042" t="s">
        <v>3318</v>
      </c>
      <c r="F53" s="687">
        <v>342</v>
      </c>
      <c r="G53" s="682" t="s">
        <v>220</v>
      </c>
      <c r="H53" s="687">
        <v>1</v>
      </c>
      <c r="I53" s="684">
        <v>1131</v>
      </c>
      <c r="J53" s="684">
        <v>0</v>
      </c>
      <c r="K53" s="595"/>
    </row>
    <row r="54" spans="1:11" s="680" customFormat="1" ht="28.5" customHeight="1">
      <c r="A54" s="681">
        <v>111</v>
      </c>
      <c r="B54" s="681">
        <v>76</v>
      </c>
      <c r="C54" s="682" t="s">
        <v>399</v>
      </c>
      <c r="D54" s="1041" t="s">
        <v>277</v>
      </c>
      <c r="E54" s="1042" t="s">
        <v>3311</v>
      </c>
      <c r="F54" s="1044">
        <v>503</v>
      </c>
      <c r="G54" s="682" t="s">
        <v>4376</v>
      </c>
      <c r="H54" s="687">
        <v>1</v>
      </c>
      <c r="I54" s="684">
        <v>504</v>
      </c>
      <c r="J54" s="684">
        <v>0</v>
      </c>
      <c r="K54" s="595" t="s">
        <v>4850</v>
      </c>
    </row>
    <row r="55" spans="1:11" s="680" customFormat="1" ht="28.5" customHeight="1">
      <c r="A55" s="681">
        <v>111</v>
      </c>
      <c r="B55" s="681">
        <v>76</v>
      </c>
      <c r="C55" s="682" t="s">
        <v>399</v>
      </c>
      <c r="D55" s="1183" t="s">
        <v>239</v>
      </c>
      <c r="E55" s="1184" t="s">
        <v>240</v>
      </c>
      <c r="F55" s="1185">
        <v>603</v>
      </c>
      <c r="G55" s="682" t="s">
        <v>207</v>
      </c>
      <c r="H55" s="687">
        <v>1</v>
      </c>
      <c r="I55" s="684">
        <v>2671.78</v>
      </c>
      <c r="J55" s="684">
        <v>0</v>
      </c>
      <c r="K55" s="595" t="s">
        <v>4255</v>
      </c>
    </row>
    <row r="56" spans="1:11" s="680" customFormat="1" ht="28.5" customHeight="1">
      <c r="A56" s="681">
        <v>111</v>
      </c>
      <c r="B56" s="681">
        <v>76</v>
      </c>
      <c r="C56" s="682" t="s">
        <v>399</v>
      </c>
      <c r="D56" s="1183" t="s">
        <v>241</v>
      </c>
      <c r="E56" s="1184" t="s">
        <v>242</v>
      </c>
      <c r="F56" s="1185">
        <v>603</v>
      </c>
      <c r="G56" s="682" t="s">
        <v>207</v>
      </c>
      <c r="H56" s="687">
        <v>1</v>
      </c>
      <c r="I56" s="684">
        <v>2671.78</v>
      </c>
      <c r="J56" s="684">
        <v>0</v>
      </c>
      <c r="K56" s="595" t="s">
        <v>4255</v>
      </c>
    </row>
    <row r="57" spans="1:11" s="680" customFormat="1" ht="28.5" customHeight="1">
      <c r="A57" s="681">
        <v>111</v>
      </c>
      <c r="B57" s="681">
        <v>76</v>
      </c>
      <c r="C57" s="682" t="s">
        <v>399</v>
      </c>
      <c r="D57" s="1183" t="s">
        <v>269</v>
      </c>
      <c r="E57" s="1184" t="s">
        <v>254</v>
      </c>
      <c r="F57" s="1185">
        <v>603</v>
      </c>
      <c r="G57" s="682" t="s">
        <v>207</v>
      </c>
      <c r="H57" s="687">
        <v>1</v>
      </c>
      <c r="I57" s="684">
        <v>2671.78</v>
      </c>
      <c r="J57" s="684">
        <v>0</v>
      </c>
      <c r="K57" s="595" t="s">
        <v>4255</v>
      </c>
    </row>
    <row r="58" spans="1:11" s="689" customFormat="1" ht="28.5" customHeight="1">
      <c r="A58" s="1156">
        <v>111</v>
      </c>
      <c r="B58" s="1156">
        <v>76</v>
      </c>
      <c r="C58" s="1158" t="s">
        <v>399</v>
      </c>
      <c r="D58" s="1159" t="s">
        <v>5870</v>
      </c>
      <c r="E58" s="1160" t="s">
        <v>233</v>
      </c>
      <c r="F58" s="1161">
        <v>603</v>
      </c>
      <c r="G58" s="1158" t="s">
        <v>207</v>
      </c>
      <c r="H58" s="1162">
        <v>1</v>
      </c>
      <c r="I58" s="1163">
        <v>2468.6799999999998</v>
      </c>
      <c r="J58" s="1163">
        <v>0</v>
      </c>
      <c r="K58" s="1164" t="s">
        <v>4255</v>
      </c>
    </row>
    <row r="59" spans="1:11" s="680" customFormat="1" ht="28.5" customHeight="1">
      <c r="A59" s="681">
        <v>111</v>
      </c>
      <c r="B59" s="681">
        <v>76</v>
      </c>
      <c r="C59" s="682" t="s">
        <v>399</v>
      </c>
      <c r="D59" s="1183" t="s">
        <v>279</v>
      </c>
      <c r="E59" s="1184" t="s">
        <v>3376</v>
      </c>
      <c r="F59" s="1185">
        <v>603</v>
      </c>
      <c r="G59" s="682" t="s">
        <v>207</v>
      </c>
      <c r="H59" s="687">
        <v>1</v>
      </c>
      <c r="I59" s="684">
        <v>2671.78</v>
      </c>
      <c r="J59" s="684">
        <v>0</v>
      </c>
      <c r="K59" s="595" t="s">
        <v>4255</v>
      </c>
    </row>
    <row r="60" spans="1:11" s="680" customFormat="1" ht="28.5" customHeight="1">
      <c r="A60" s="681">
        <v>111</v>
      </c>
      <c r="B60" s="685">
        <v>95</v>
      </c>
      <c r="C60" s="682" t="s">
        <v>4245</v>
      </c>
      <c r="D60" s="1041" t="s">
        <v>280</v>
      </c>
      <c r="E60" s="1042" t="s">
        <v>2787</v>
      </c>
      <c r="F60" s="683">
        <v>201</v>
      </c>
      <c r="G60" s="682" t="s">
        <v>1898</v>
      </c>
      <c r="H60" s="687">
        <v>1</v>
      </c>
      <c r="I60" s="658">
        <v>1792</v>
      </c>
      <c r="J60" s="684">
        <v>0</v>
      </c>
      <c r="K60" s="595"/>
    </row>
    <row r="61" spans="1:11" s="680" customFormat="1" ht="28.5" customHeight="1">
      <c r="A61" s="681">
        <v>111</v>
      </c>
      <c r="B61" s="685">
        <v>95</v>
      </c>
      <c r="C61" s="682" t="s">
        <v>4245</v>
      </c>
      <c r="D61" s="1041" t="s">
        <v>280</v>
      </c>
      <c r="E61" s="1042" t="s">
        <v>2787</v>
      </c>
      <c r="F61" s="1044">
        <v>330</v>
      </c>
      <c r="G61" s="682" t="s">
        <v>4851</v>
      </c>
      <c r="H61" s="1025">
        <v>1</v>
      </c>
      <c r="I61" s="658">
        <v>3985</v>
      </c>
      <c r="J61" s="684">
        <v>0</v>
      </c>
      <c r="K61" s="477" t="s">
        <v>4852</v>
      </c>
    </row>
    <row r="62" spans="1:11" s="680" customFormat="1" ht="28.5" customHeight="1">
      <c r="A62" s="681">
        <v>111</v>
      </c>
      <c r="B62" s="685">
        <v>95</v>
      </c>
      <c r="C62" s="682" t="s">
        <v>4245</v>
      </c>
      <c r="D62" s="1041" t="s">
        <v>280</v>
      </c>
      <c r="E62" s="1042" t="s">
        <v>2787</v>
      </c>
      <c r="F62" s="1044">
        <v>301</v>
      </c>
      <c r="G62" s="682" t="s">
        <v>209</v>
      </c>
      <c r="H62" s="687">
        <v>1</v>
      </c>
      <c r="I62" s="684">
        <v>1131</v>
      </c>
      <c r="J62" s="684">
        <v>0</v>
      </c>
      <c r="K62" s="595"/>
    </row>
    <row r="63" spans="1:11" s="680" customFormat="1" ht="28.5" customHeight="1">
      <c r="A63" s="681">
        <v>111</v>
      </c>
      <c r="B63" s="685">
        <v>95</v>
      </c>
      <c r="C63" s="682" t="s">
        <v>4245</v>
      </c>
      <c r="D63" s="1041" t="s">
        <v>281</v>
      </c>
      <c r="E63" s="1042" t="s">
        <v>3341</v>
      </c>
      <c r="F63" s="1044">
        <v>302</v>
      </c>
      <c r="G63" s="682" t="s">
        <v>210</v>
      </c>
      <c r="H63" s="687">
        <v>1</v>
      </c>
      <c r="I63" s="684">
        <v>1131</v>
      </c>
      <c r="J63" s="684">
        <v>0</v>
      </c>
      <c r="K63" s="595"/>
    </row>
    <row r="64" spans="1:11" s="680" customFormat="1" ht="28.5" customHeight="1">
      <c r="A64" s="681">
        <v>111</v>
      </c>
      <c r="B64" s="685">
        <v>95</v>
      </c>
      <c r="C64" s="682" t="s">
        <v>4245</v>
      </c>
      <c r="D64" s="1041" t="s">
        <v>281</v>
      </c>
      <c r="E64" s="1042" t="s">
        <v>3341</v>
      </c>
      <c r="F64" s="1044">
        <v>309</v>
      </c>
      <c r="G64" s="682" t="s">
        <v>4854</v>
      </c>
      <c r="H64" s="1025">
        <v>1</v>
      </c>
      <c r="I64" s="658">
        <v>405</v>
      </c>
      <c r="J64" s="684">
        <v>0</v>
      </c>
      <c r="K64" s="477" t="s">
        <v>4853</v>
      </c>
    </row>
    <row r="65" spans="1:11" s="680" customFormat="1" ht="28.5" customHeight="1">
      <c r="A65" s="681">
        <v>111</v>
      </c>
      <c r="B65" s="685">
        <v>95</v>
      </c>
      <c r="C65" s="682" t="s">
        <v>4245</v>
      </c>
      <c r="D65" s="1041" t="s">
        <v>280</v>
      </c>
      <c r="E65" s="1042" t="s">
        <v>2787</v>
      </c>
      <c r="F65" s="1044">
        <v>606</v>
      </c>
      <c r="G65" s="676" t="s">
        <v>3462</v>
      </c>
      <c r="H65" s="687">
        <v>1</v>
      </c>
      <c r="I65" s="684">
        <v>405</v>
      </c>
      <c r="J65" s="684">
        <v>0</v>
      </c>
      <c r="K65" s="595"/>
    </row>
    <row r="66" spans="1:11" s="680" customFormat="1" ht="28.5" customHeight="1">
      <c r="A66" s="681">
        <v>111</v>
      </c>
      <c r="B66" s="685">
        <v>95</v>
      </c>
      <c r="C66" s="682" t="s">
        <v>4245</v>
      </c>
      <c r="D66" s="1041" t="s">
        <v>280</v>
      </c>
      <c r="E66" s="1042" t="s">
        <v>2787</v>
      </c>
      <c r="F66" s="1044">
        <v>607</v>
      </c>
      <c r="G66" s="682" t="s">
        <v>211</v>
      </c>
      <c r="H66" s="687">
        <v>1</v>
      </c>
      <c r="I66" s="684">
        <v>1131</v>
      </c>
      <c r="J66" s="684">
        <v>0</v>
      </c>
      <c r="K66" s="595"/>
    </row>
    <row r="67" spans="1:11" s="680" customFormat="1" ht="28.5" customHeight="1">
      <c r="A67" s="681">
        <v>111</v>
      </c>
      <c r="B67" s="685">
        <v>95</v>
      </c>
      <c r="C67" s="682" t="s">
        <v>4245</v>
      </c>
      <c r="D67" s="1041" t="s">
        <v>280</v>
      </c>
      <c r="E67" s="1042" t="s">
        <v>2787</v>
      </c>
      <c r="F67" s="1044">
        <v>610</v>
      </c>
      <c r="G67" s="682" t="s">
        <v>305</v>
      </c>
      <c r="H67" s="687">
        <v>1</v>
      </c>
      <c r="I67" s="684">
        <v>1131</v>
      </c>
      <c r="J67" s="684">
        <v>0</v>
      </c>
      <c r="K67" s="595"/>
    </row>
    <row r="68" spans="1:11" s="680" customFormat="1" ht="28.5" customHeight="1">
      <c r="A68" s="681">
        <v>111</v>
      </c>
      <c r="B68" s="685">
        <v>95</v>
      </c>
      <c r="C68" s="682" t="s">
        <v>4245</v>
      </c>
      <c r="D68" s="1041" t="s">
        <v>3987</v>
      </c>
      <c r="E68" s="1042" t="s">
        <v>4845</v>
      </c>
      <c r="F68" s="1044">
        <v>610</v>
      </c>
      <c r="G68" s="682" t="s">
        <v>305</v>
      </c>
      <c r="H68" s="687">
        <v>1</v>
      </c>
      <c r="I68" s="684">
        <v>397</v>
      </c>
      <c r="J68" s="684">
        <v>0</v>
      </c>
      <c r="K68" s="595" t="s">
        <v>4234</v>
      </c>
    </row>
    <row r="69" spans="1:11" s="680" customFormat="1" ht="28.5" customHeight="1">
      <c r="A69" s="681">
        <v>111</v>
      </c>
      <c r="B69" s="685">
        <v>95</v>
      </c>
      <c r="C69" s="682" t="s">
        <v>4245</v>
      </c>
      <c r="D69" s="1041" t="s">
        <v>3989</v>
      </c>
      <c r="E69" s="1042" t="s">
        <v>3990</v>
      </c>
      <c r="F69" s="1044">
        <v>610</v>
      </c>
      <c r="G69" s="682" t="s">
        <v>305</v>
      </c>
      <c r="H69" s="687">
        <v>1</v>
      </c>
      <c r="I69" s="684">
        <v>369</v>
      </c>
      <c r="J69" s="684">
        <v>0</v>
      </c>
      <c r="K69" s="595" t="s">
        <v>4234</v>
      </c>
    </row>
    <row r="70" spans="1:11" s="680" customFormat="1" ht="28.5" customHeight="1">
      <c r="A70" s="681">
        <v>111</v>
      </c>
      <c r="B70" s="685">
        <v>95</v>
      </c>
      <c r="C70" s="682" t="s">
        <v>4245</v>
      </c>
      <c r="D70" s="1041" t="s">
        <v>3988</v>
      </c>
      <c r="E70" s="1042" t="s">
        <v>4846</v>
      </c>
      <c r="F70" s="1044">
        <v>610</v>
      </c>
      <c r="G70" s="682" t="s">
        <v>305</v>
      </c>
      <c r="H70" s="687">
        <v>1</v>
      </c>
      <c r="I70" s="684">
        <v>369</v>
      </c>
      <c r="J70" s="684">
        <v>0</v>
      </c>
      <c r="K70" s="595" t="s">
        <v>4234</v>
      </c>
    </row>
    <row r="71" spans="1:11" s="680" customFormat="1" ht="28.5">
      <c r="A71" s="681">
        <v>111</v>
      </c>
      <c r="B71" s="685">
        <v>95</v>
      </c>
      <c r="C71" s="682" t="s">
        <v>4245</v>
      </c>
      <c r="D71" s="1041" t="s">
        <v>5469</v>
      </c>
      <c r="E71" s="1042" t="s">
        <v>3318</v>
      </c>
      <c r="F71" s="687">
        <v>700</v>
      </c>
      <c r="G71" s="682" t="s">
        <v>4255</v>
      </c>
      <c r="H71" s="687">
        <v>1</v>
      </c>
      <c r="I71" s="684">
        <v>2644.08</v>
      </c>
      <c r="J71" s="684">
        <v>0</v>
      </c>
      <c r="K71" s="595" t="s">
        <v>5466</v>
      </c>
    </row>
    <row r="72" spans="1:11" s="680" customFormat="1" ht="28.5">
      <c r="A72" s="681">
        <v>111</v>
      </c>
      <c r="B72" s="685">
        <v>95</v>
      </c>
      <c r="C72" s="682" t="s">
        <v>4245</v>
      </c>
      <c r="D72" s="1041" t="s">
        <v>5470</v>
      </c>
      <c r="E72" s="1042" t="s">
        <v>3318</v>
      </c>
      <c r="F72" s="687">
        <v>700</v>
      </c>
      <c r="G72" s="682" t="s">
        <v>4255</v>
      </c>
      <c r="H72" s="687">
        <v>1</v>
      </c>
      <c r="I72" s="684">
        <v>4753</v>
      </c>
      <c r="J72" s="684">
        <v>0</v>
      </c>
      <c r="K72" s="595" t="s">
        <v>5467</v>
      </c>
    </row>
    <row r="73" spans="1:11" s="680" customFormat="1" ht="28.5">
      <c r="A73" s="681">
        <v>111</v>
      </c>
      <c r="B73" s="685">
        <v>95</v>
      </c>
      <c r="C73" s="682" t="s">
        <v>4245</v>
      </c>
      <c r="D73" s="1041" t="s">
        <v>5471</v>
      </c>
      <c r="E73" s="1042" t="s">
        <v>3318</v>
      </c>
      <c r="F73" s="687">
        <v>700</v>
      </c>
      <c r="G73" s="682" t="s">
        <v>4255</v>
      </c>
      <c r="H73" s="687">
        <v>1</v>
      </c>
      <c r="I73" s="684">
        <v>2793.53</v>
      </c>
      <c r="J73" s="684">
        <v>0</v>
      </c>
      <c r="K73" s="595" t="s">
        <v>5468</v>
      </c>
    </row>
    <row r="74" spans="1:11" s="680" customFormat="1" ht="42.75">
      <c r="A74" s="681">
        <v>111</v>
      </c>
      <c r="B74" s="685">
        <v>95</v>
      </c>
      <c r="C74" s="682" t="s">
        <v>4245</v>
      </c>
      <c r="D74" s="1041" t="s">
        <v>278</v>
      </c>
      <c r="E74" s="1042" t="s">
        <v>3318</v>
      </c>
      <c r="F74" s="687">
        <v>340</v>
      </c>
      <c r="G74" s="682" t="s">
        <v>5260</v>
      </c>
      <c r="H74" s="687">
        <v>1</v>
      </c>
      <c r="I74" s="684">
        <v>1131</v>
      </c>
      <c r="J74" s="684">
        <v>0</v>
      </c>
      <c r="K74" s="595"/>
    </row>
    <row r="75" spans="1:11" s="680" customFormat="1" ht="42.75">
      <c r="A75" s="681">
        <v>111</v>
      </c>
      <c r="B75" s="685">
        <v>95</v>
      </c>
      <c r="C75" s="682" t="s">
        <v>4245</v>
      </c>
      <c r="D75" s="1041" t="s">
        <v>278</v>
      </c>
      <c r="E75" s="1042" t="s">
        <v>3318</v>
      </c>
      <c r="F75" s="687">
        <v>341</v>
      </c>
      <c r="G75" s="682" t="s">
        <v>5261</v>
      </c>
      <c r="H75" s="687">
        <v>1</v>
      </c>
      <c r="I75" s="684">
        <v>2440</v>
      </c>
      <c r="J75" s="684">
        <v>0</v>
      </c>
      <c r="K75" s="595"/>
    </row>
    <row r="76" spans="1:11" s="680" customFormat="1" ht="34.5" customHeight="1">
      <c r="A76" s="681">
        <v>111</v>
      </c>
      <c r="B76" s="685">
        <v>95</v>
      </c>
      <c r="C76" s="682" t="s">
        <v>4245</v>
      </c>
      <c r="D76" s="1041" t="s">
        <v>278</v>
      </c>
      <c r="E76" s="1042" t="s">
        <v>3318</v>
      </c>
      <c r="F76" s="687">
        <v>342</v>
      </c>
      <c r="G76" s="682" t="s">
        <v>220</v>
      </c>
      <c r="H76" s="687">
        <v>1</v>
      </c>
      <c r="I76" s="684">
        <v>1131</v>
      </c>
      <c r="J76" s="684">
        <v>0</v>
      </c>
      <c r="K76" s="595"/>
    </row>
    <row r="77" spans="1:11" s="680" customFormat="1" ht="28.5" customHeight="1">
      <c r="A77" s="681">
        <v>111</v>
      </c>
      <c r="B77" s="685">
        <v>95</v>
      </c>
      <c r="C77" s="682" t="s">
        <v>4245</v>
      </c>
      <c r="D77" s="1041" t="s">
        <v>277</v>
      </c>
      <c r="E77" s="1042" t="s">
        <v>3311</v>
      </c>
      <c r="F77" s="1044">
        <v>503</v>
      </c>
      <c r="G77" s="682" t="s">
        <v>4376</v>
      </c>
      <c r="H77" s="687">
        <v>1</v>
      </c>
      <c r="I77" s="684">
        <v>504</v>
      </c>
      <c r="J77" s="684">
        <v>0</v>
      </c>
      <c r="K77" s="595" t="s">
        <v>4850</v>
      </c>
    </row>
    <row r="78" spans="1:11" s="680" customFormat="1" ht="28.5" customHeight="1">
      <c r="A78" s="681">
        <v>111</v>
      </c>
      <c r="B78" s="685">
        <v>95</v>
      </c>
      <c r="C78" s="682" t="s">
        <v>4245</v>
      </c>
      <c r="D78" s="1183" t="s">
        <v>239</v>
      </c>
      <c r="E78" s="1184" t="s">
        <v>240</v>
      </c>
      <c r="F78" s="1185">
        <v>603</v>
      </c>
      <c r="G78" s="682" t="s">
        <v>207</v>
      </c>
      <c r="H78" s="687">
        <v>1</v>
      </c>
      <c r="I78" s="684">
        <v>2671.78</v>
      </c>
      <c r="J78" s="684">
        <v>0</v>
      </c>
      <c r="K78" s="595" t="s">
        <v>4255</v>
      </c>
    </row>
    <row r="79" spans="1:11" s="680" customFormat="1" ht="28.5" customHeight="1">
      <c r="A79" s="681">
        <v>111</v>
      </c>
      <c r="B79" s="685">
        <v>95</v>
      </c>
      <c r="C79" s="682" t="s">
        <v>4245</v>
      </c>
      <c r="D79" s="1183" t="s">
        <v>241</v>
      </c>
      <c r="E79" s="1184" t="s">
        <v>242</v>
      </c>
      <c r="F79" s="1185">
        <v>603</v>
      </c>
      <c r="G79" s="682" t="s">
        <v>207</v>
      </c>
      <c r="H79" s="687">
        <v>1</v>
      </c>
      <c r="I79" s="684">
        <v>2671.78</v>
      </c>
      <c r="J79" s="684">
        <v>0</v>
      </c>
      <c r="K79" s="595" t="s">
        <v>4255</v>
      </c>
    </row>
    <row r="80" spans="1:11" s="680" customFormat="1" ht="28.5" customHeight="1">
      <c r="A80" s="681">
        <v>111</v>
      </c>
      <c r="B80" s="685">
        <v>95</v>
      </c>
      <c r="C80" s="682" t="s">
        <v>4245</v>
      </c>
      <c r="D80" s="1183" t="s">
        <v>269</v>
      </c>
      <c r="E80" s="1184" t="s">
        <v>254</v>
      </c>
      <c r="F80" s="1185">
        <v>603</v>
      </c>
      <c r="G80" s="682" t="s">
        <v>207</v>
      </c>
      <c r="H80" s="687">
        <v>1</v>
      </c>
      <c r="I80" s="684">
        <v>2671.78</v>
      </c>
      <c r="J80" s="684">
        <v>0</v>
      </c>
      <c r="K80" s="595" t="s">
        <v>4255</v>
      </c>
    </row>
    <row r="81" spans="1:11" s="689" customFormat="1" ht="28.5" customHeight="1">
      <c r="A81" s="1156">
        <v>111</v>
      </c>
      <c r="B81" s="1165">
        <v>95</v>
      </c>
      <c r="C81" s="1158" t="s">
        <v>4245</v>
      </c>
      <c r="D81" s="1159" t="s">
        <v>5870</v>
      </c>
      <c r="E81" s="1160" t="s">
        <v>233</v>
      </c>
      <c r="F81" s="1161">
        <v>603</v>
      </c>
      <c r="G81" s="1158" t="s">
        <v>207</v>
      </c>
      <c r="H81" s="1162">
        <v>1</v>
      </c>
      <c r="I81" s="1163">
        <v>2468.6799999999998</v>
      </c>
      <c r="J81" s="1163">
        <v>0</v>
      </c>
      <c r="K81" s="1164" t="s">
        <v>4255</v>
      </c>
    </row>
    <row r="82" spans="1:11" s="680" customFormat="1" ht="28.5" customHeight="1">
      <c r="A82" s="681">
        <v>111</v>
      </c>
      <c r="B82" s="685">
        <v>95</v>
      </c>
      <c r="C82" s="682" t="s">
        <v>4245</v>
      </c>
      <c r="D82" s="1183" t="s">
        <v>279</v>
      </c>
      <c r="E82" s="1184" t="s">
        <v>3376</v>
      </c>
      <c r="F82" s="1185">
        <v>603</v>
      </c>
      <c r="G82" s="682" t="s">
        <v>207</v>
      </c>
      <c r="H82" s="687">
        <v>1</v>
      </c>
      <c r="I82" s="684">
        <v>2671.78</v>
      </c>
      <c r="J82" s="684">
        <v>0</v>
      </c>
      <c r="K82" s="595" t="s">
        <v>4255</v>
      </c>
    </row>
    <row r="83" spans="1:11" s="680" customFormat="1" ht="28.5" customHeight="1">
      <c r="A83" s="681">
        <v>111</v>
      </c>
      <c r="B83" s="681">
        <v>206</v>
      </c>
      <c r="C83" s="682" t="s">
        <v>3207</v>
      </c>
      <c r="D83" s="1041" t="s">
        <v>255</v>
      </c>
      <c r="E83" s="1042" t="s">
        <v>2783</v>
      </c>
      <c r="F83" s="683">
        <v>201</v>
      </c>
      <c r="G83" s="682" t="s">
        <v>1898</v>
      </c>
      <c r="H83" s="687">
        <v>1</v>
      </c>
      <c r="I83" s="658">
        <v>1792</v>
      </c>
      <c r="J83" s="684">
        <v>0</v>
      </c>
      <c r="K83" s="595" t="s">
        <v>4810</v>
      </c>
    </row>
    <row r="84" spans="1:11" s="680" customFormat="1" ht="28.5" customHeight="1">
      <c r="A84" s="681">
        <v>111</v>
      </c>
      <c r="B84" s="681">
        <v>206</v>
      </c>
      <c r="C84" s="682" t="s">
        <v>3207</v>
      </c>
      <c r="D84" s="1041" t="s">
        <v>255</v>
      </c>
      <c r="E84" s="1042" t="s">
        <v>2783</v>
      </c>
      <c r="F84" s="1044">
        <v>301</v>
      </c>
      <c r="G84" s="682" t="s">
        <v>209</v>
      </c>
      <c r="H84" s="687">
        <v>1</v>
      </c>
      <c r="I84" s="684">
        <v>890</v>
      </c>
      <c r="J84" s="684">
        <v>0</v>
      </c>
      <c r="K84" s="595"/>
    </row>
    <row r="85" spans="1:11" s="680" customFormat="1" ht="28.5" customHeight="1">
      <c r="A85" s="681">
        <v>111</v>
      </c>
      <c r="B85" s="681">
        <v>206</v>
      </c>
      <c r="C85" s="682" t="s">
        <v>3207</v>
      </c>
      <c r="D85" s="1041" t="s">
        <v>256</v>
      </c>
      <c r="E85" s="1042" t="s">
        <v>3340</v>
      </c>
      <c r="F85" s="1044">
        <v>302</v>
      </c>
      <c r="G85" s="682" t="s">
        <v>210</v>
      </c>
      <c r="H85" s="687">
        <v>1</v>
      </c>
      <c r="I85" s="684">
        <v>890</v>
      </c>
      <c r="J85" s="684">
        <v>0</v>
      </c>
      <c r="K85" s="595"/>
    </row>
    <row r="86" spans="1:11" s="680" customFormat="1" ht="28.5" customHeight="1">
      <c r="A86" s="675">
        <v>111</v>
      </c>
      <c r="B86" s="681">
        <v>206</v>
      </c>
      <c r="C86" s="682" t="s">
        <v>3207</v>
      </c>
      <c r="D86" s="1041" t="s">
        <v>256</v>
      </c>
      <c r="E86" s="1042" t="s">
        <v>3340</v>
      </c>
      <c r="F86" s="1044">
        <v>309</v>
      </c>
      <c r="G86" s="682" t="s">
        <v>4854</v>
      </c>
      <c r="H86" s="1025">
        <v>1</v>
      </c>
      <c r="I86" s="658">
        <v>173</v>
      </c>
      <c r="J86" s="684">
        <v>0</v>
      </c>
      <c r="K86" s="477" t="s">
        <v>4853</v>
      </c>
    </row>
    <row r="87" spans="1:11" s="680" customFormat="1" ht="28.5" customHeight="1">
      <c r="A87" s="675">
        <v>111</v>
      </c>
      <c r="B87" s="681">
        <v>206</v>
      </c>
      <c r="C87" s="682" t="s">
        <v>3207</v>
      </c>
      <c r="D87" s="1040" t="s">
        <v>255</v>
      </c>
      <c r="E87" s="594" t="s">
        <v>2783</v>
      </c>
      <c r="F87" s="1044">
        <v>330</v>
      </c>
      <c r="G87" s="682" t="s">
        <v>4851</v>
      </c>
      <c r="H87" s="1025">
        <v>1</v>
      </c>
      <c r="I87" s="658">
        <v>3985</v>
      </c>
      <c r="J87" s="684">
        <v>0</v>
      </c>
      <c r="K87" s="477" t="s">
        <v>4852</v>
      </c>
    </row>
    <row r="88" spans="1:11" s="680" customFormat="1" ht="28.5" customHeight="1">
      <c r="A88" s="681">
        <v>111</v>
      </c>
      <c r="B88" s="681">
        <v>206</v>
      </c>
      <c r="C88" s="682" t="s">
        <v>3207</v>
      </c>
      <c r="D88" s="1041" t="s">
        <v>255</v>
      </c>
      <c r="E88" s="1042" t="s">
        <v>2783</v>
      </c>
      <c r="F88" s="1044">
        <v>606</v>
      </c>
      <c r="G88" s="676" t="s">
        <v>3462</v>
      </c>
      <c r="H88" s="687">
        <v>1</v>
      </c>
      <c r="I88" s="684">
        <v>173</v>
      </c>
      <c r="J88" s="684">
        <v>0</v>
      </c>
      <c r="K88" s="595"/>
    </row>
    <row r="89" spans="1:11" s="680" customFormat="1" ht="28.5" customHeight="1">
      <c r="A89" s="681">
        <v>111</v>
      </c>
      <c r="B89" s="681">
        <v>206</v>
      </c>
      <c r="C89" s="682" t="s">
        <v>3207</v>
      </c>
      <c r="D89" s="1041" t="s">
        <v>255</v>
      </c>
      <c r="E89" s="1042" t="s">
        <v>2783</v>
      </c>
      <c r="F89" s="1044">
        <v>607</v>
      </c>
      <c r="G89" s="682" t="s">
        <v>211</v>
      </c>
      <c r="H89" s="687">
        <v>1</v>
      </c>
      <c r="I89" s="684">
        <v>890</v>
      </c>
      <c r="J89" s="684">
        <v>0</v>
      </c>
      <c r="K89" s="595"/>
    </row>
    <row r="90" spans="1:11" s="680" customFormat="1" ht="28.5" customHeight="1">
      <c r="A90" s="681">
        <v>111</v>
      </c>
      <c r="B90" s="681">
        <v>206</v>
      </c>
      <c r="C90" s="682" t="s">
        <v>3207</v>
      </c>
      <c r="D90" s="1041" t="s">
        <v>255</v>
      </c>
      <c r="E90" s="1042" t="s">
        <v>2783</v>
      </c>
      <c r="F90" s="1044">
        <v>610</v>
      </c>
      <c r="G90" s="682" t="s">
        <v>305</v>
      </c>
      <c r="H90" s="687">
        <v>1</v>
      </c>
      <c r="I90" s="684">
        <v>890</v>
      </c>
      <c r="J90" s="684">
        <v>0</v>
      </c>
      <c r="K90" s="595"/>
    </row>
    <row r="91" spans="1:11" s="680" customFormat="1" ht="28.5" customHeight="1">
      <c r="A91" s="681">
        <v>111</v>
      </c>
      <c r="B91" s="681">
        <v>206</v>
      </c>
      <c r="C91" s="682" t="s">
        <v>3207</v>
      </c>
      <c r="D91" s="1041" t="s">
        <v>3987</v>
      </c>
      <c r="E91" s="1042" t="s">
        <v>4845</v>
      </c>
      <c r="F91" s="1044">
        <v>610</v>
      </c>
      <c r="G91" s="682" t="s">
        <v>305</v>
      </c>
      <c r="H91" s="687">
        <v>1</v>
      </c>
      <c r="I91" s="684">
        <v>397</v>
      </c>
      <c r="J91" s="684">
        <v>0</v>
      </c>
      <c r="K91" s="595" t="s">
        <v>4234</v>
      </c>
    </row>
    <row r="92" spans="1:11" s="680" customFormat="1" ht="28.5" customHeight="1">
      <c r="A92" s="681">
        <v>111</v>
      </c>
      <c r="B92" s="681">
        <v>206</v>
      </c>
      <c r="C92" s="682" t="s">
        <v>3207</v>
      </c>
      <c r="D92" s="1041" t="s">
        <v>3989</v>
      </c>
      <c r="E92" s="1042" t="s">
        <v>3990</v>
      </c>
      <c r="F92" s="1044">
        <v>610</v>
      </c>
      <c r="G92" s="682" t="s">
        <v>305</v>
      </c>
      <c r="H92" s="687">
        <v>1</v>
      </c>
      <c r="I92" s="684">
        <v>369</v>
      </c>
      <c r="J92" s="684">
        <v>0</v>
      </c>
      <c r="K92" s="595" t="s">
        <v>4234</v>
      </c>
    </row>
    <row r="93" spans="1:11" s="680" customFormat="1" ht="28.5" customHeight="1">
      <c r="A93" s="681">
        <v>111</v>
      </c>
      <c r="B93" s="681">
        <v>206</v>
      </c>
      <c r="C93" s="682" t="s">
        <v>3207</v>
      </c>
      <c r="D93" s="1041" t="s">
        <v>3988</v>
      </c>
      <c r="E93" s="1042" t="s">
        <v>4846</v>
      </c>
      <c r="F93" s="1044">
        <v>610</v>
      </c>
      <c r="G93" s="682" t="s">
        <v>305</v>
      </c>
      <c r="H93" s="687">
        <v>1</v>
      </c>
      <c r="I93" s="684">
        <v>369</v>
      </c>
      <c r="J93" s="684">
        <v>0</v>
      </c>
      <c r="K93" s="595" t="s">
        <v>4234</v>
      </c>
    </row>
    <row r="94" spans="1:11" s="680" customFormat="1" ht="28.5">
      <c r="A94" s="681">
        <v>111</v>
      </c>
      <c r="B94" s="681">
        <v>206</v>
      </c>
      <c r="C94" s="682" t="s">
        <v>3207</v>
      </c>
      <c r="D94" s="1041" t="s">
        <v>5463</v>
      </c>
      <c r="E94" s="1042" t="s">
        <v>3317</v>
      </c>
      <c r="F94" s="687">
        <v>700</v>
      </c>
      <c r="G94" s="682" t="s">
        <v>4255</v>
      </c>
      <c r="H94" s="687">
        <v>1</v>
      </c>
      <c r="I94" s="684">
        <v>2644.08</v>
      </c>
      <c r="J94" s="684">
        <v>0</v>
      </c>
      <c r="K94" s="595" t="s">
        <v>5466</v>
      </c>
    </row>
    <row r="95" spans="1:11" s="680" customFormat="1" ht="28.5">
      <c r="A95" s="681">
        <v>111</v>
      </c>
      <c r="B95" s="681">
        <v>206</v>
      </c>
      <c r="C95" s="682" t="s">
        <v>3207</v>
      </c>
      <c r="D95" s="1041" t="s">
        <v>5464</v>
      </c>
      <c r="E95" s="1042" t="s">
        <v>3317</v>
      </c>
      <c r="F95" s="687">
        <v>700</v>
      </c>
      <c r="G95" s="682" t="s">
        <v>4255</v>
      </c>
      <c r="H95" s="687">
        <v>1</v>
      </c>
      <c r="I95" s="684">
        <v>4753</v>
      </c>
      <c r="J95" s="684">
        <v>0</v>
      </c>
      <c r="K95" s="595" t="s">
        <v>5467</v>
      </c>
    </row>
    <row r="96" spans="1:11" s="680" customFormat="1" ht="28.5">
      <c r="A96" s="681">
        <v>111</v>
      </c>
      <c r="B96" s="681">
        <v>206</v>
      </c>
      <c r="C96" s="682" t="s">
        <v>3207</v>
      </c>
      <c r="D96" s="1041" t="s">
        <v>5465</v>
      </c>
      <c r="E96" s="1042" t="s">
        <v>3317</v>
      </c>
      <c r="F96" s="687">
        <v>700</v>
      </c>
      <c r="G96" s="682" t="s">
        <v>4255</v>
      </c>
      <c r="H96" s="687">
        <v>1</v>
      </c>
      <c r="I96" s="684">
        <v>2793.53</v>
      </c>
      <c r="J96" s="684">
        <v>0</v>
      </c>
      <c r="K96" s="595" t="s">
        <v>5468</v>
      </c>
    </row>
    <row r="97" spans="1:11" s="680" customFormat="1" ht="42.75">
      <c r="A97" s="681">
        <v>111</v>
      </c>
      <c r="B97" s="681">
        <v>206</v>
      </c>
      <c r="C97" s="682" t="s">
        <v>3207</v>
      </c>
      <c r="D97" s="1041" t="s">
        <v>253</v>
      </c>
      <c r="E97" s="1042" t="s">
        <v>3317</v>
      </c>
      <c r="F97" s="687">
        <v>340</v>
      </c>
      <c r="G97" s="682" t="s">
        <v>5260</v>
      </c>
      <c r="H97" s="687">
        <v>1</v>
      </c>
      <c r="I97" s="684">
        <v>890</v>
      </c>
      <c r="J97" s="684">
        <v>0</v>
      </c>
      <c r="K97" s="595"/>
    </row>
    <row r="98" spans="1:11" s="680" customFormat="1" ht="42.75">
      <c r="A98" s="681">
        <v>111</v>
      </c>
      <c r="B98" s="681">
        <v>206</v>
      </c>
      <c r="C98" s="682" t="s">
        <v>3207</v>
      </c>
      <c r="D98" s="1041" t="s">
        <v>253</v>
      </c>
      <c r="E98" s="1042" t="s">
        <v>3317</v>
      </c>
      <c r="F98" s="687">
        <v>341</v>
      </c>
      <c r="G98" s="682" t="s">
        <v>5261</v>
      </c>
      <c r="H98" s="687">
        <v>1</v>
      </c>
      <c r="I98" s="684">
        <v>890</v>
      </c>
      <c r="J98" s="684">
        <v>0</v>
      </c>
      <c r="K98" s="595"/>
    </row>
    <row r="99" spans="1:11" s="680" customFormat="1" ht="33" customHeight="1">
      <c r="A99" s="681">
        <v>111</v>
      </c>
      <c r="B99" s="681">
        <v>206</v>
      </c>
      <c r="C99" s="682" t="s">
        <v>3207</v>
      </c>
      <c r="D99" s="1041" t="s">
        <v>253</v>
      </c>
      <c r="E99" s="1042" t="s">
        <v>3317</v>
      </c>
      <c r="F99" s="687">
        <v>342</v>
      </c>
      <c r="G99" s="682" t="s">
        <v>220</v>
      </c>
      <c r="H99" s="687">
        <v>1</v>
      </c>
      <c r="I99" s="684">
        <v>890</v>
      </c>
      <c r="J99" s="684">
        <v>0</v>
      </c>
      <c r="K99" s="595"/>
    </row>
    <row r="100" spans="1:11" s="680" customFormat="1" ht="28.5" customHeight="1">
      <c r="A100" s="685">
        <v>111</v>
      </c>
      <c r="B100" s="681">
        <v>206</v>
      </c>
      <c r="C100" s="682" t="s">
        <v>3207</v>
      </c>
      <c r="D100" s="1046" t="s">
        <v>252</v>
      </c>
      <c r="E100" s="1045" t="s">
        <v>3316</v>
      </c>
      <c r="F100" s="1044">
        <v>503</v>
      </c>
      <c r="G100" s="682" t="s">
        <v>4376</v>
      </c>
      <c r="H100" s="687">
        <v>1</v>
      </c>
      <c r="I100" s="658">
        <v>504</v>
      </c>
      <c r="J100" s="684">
        <v>0</v>
      </c>
      <c r="K100" s="595" t="s">
        <v>4850</v>
      </c>
    </row>
    <row r="101" spans="1:11" s="680" customFormat="1" ht="28.5" customHeight="1">
      <c r="A101" s="681">
        <v>111</v>
      </c>
      <c r="B101" s="681">
        <v>206</v>
      </c>
      <c r="C101" s="682" t="s">
        <v>3207</v>
      </c>
      <c r="D101" s="1183" t="s">
        <v>239</v>
      </c>
      <c r="E101" s="1184" t="s">
        <v>240</v>
      </c>
      <c r="F101" s="1185">
        <v>603</v>
      </c>
      <c r="G101" s="682" t="s">
        <v>207</v>
      </c>
      <c r="H101" s="687">
        <v>1</v>
      </c>
      <c r="I101" s="684">
        <v>2671.78</v>
      </c>
      <c r="J101" s="684">
        <v>0</v>
      </c>
      <c r="K101" s="595" t="s">
        <v>4255</v>
      </c>
    </row>
    <row r="102" spans="1:11" s="680" customFormat="1" ht="28.5" customHeight="1">
      <c r="A102" s="681">
        <v>111</v>
      </c>
      <c r="B102" s="681">
        <v>206</v>
      </c>
      <c r="C102" s="682" t="s">
        <v>3207</v>
      </c>
      <c r="D102" s="1183" t="s">
        <v>241</v>
      </c>
      <c r="E102" s="1184" t="s">
        <v>242</v>
      </c>
      <c r="F102" s="1185">
        <v>603</v>
      </c>
      <c r="G102" s="682" t="s">
        <v>207</v>
      </c>
      <c r="H102" s="687">
        <v>1</v>
      </c>
      <c r="I102" s="684">
        <v>2671.78</v>
      </c>
      <c r="J102" s="684">
        <v>0</v>
      </c>
      <c r="K102" s="595" t="s">
        <v>4255</v>
      </c>
    </row>
    <row r="103" spans="1:11" s="680" customFormat="1" ht="28.5" customHeight="1">
      <c r="A103" s="681">
        <v>111</v>
      </c>
      <c r="B103" s="681">
        <v>206</v>
      </c>
      <c r="C103" s="682" t="s">
        <v>3207</v>
      </c>
      <c r="D103" s="1183" t="s">
        <v>269</v>
      </c>
      <c r="E103" s="1184" t="s">
        <v>254</v>
      </c>
      <c r="F103" s="1185">
        <v>603</v>
      </c>
      <c r="G103" s="682" t="s">
        <v>207</v>
      </c>
      <c r="H103" s="687">
        <v>1</v>
      </c>
      <c r="I103" s="684">
        <v>2671.78</v>
      </c>
      <c r="J103" s="684">
        <v>0</v>
      </c>
      <c r="K103" s="595" t="s">
        <v>4255</v>
      </c>
    </row>
    <row r="104" spans="1:11" s="689" customFormat="1" ht="28.5" customHeight="1">
      <c r="A104" s="1156">
        <v>111</v>
      </c>
      <c r="B104" s="1156">
        <v>206</v>
      </c>
      <c r="C104" s="1158" t="s">
        <v>3207</v>
      </c>
      <c r="D104" s="1159" t="s">
        <v>5870</v>
      </c>
      <c r="E104" s="1160" t="s">
        <v>233</v>
      </c>
      <c r="F104" s="1161">
        <v>603</v>
      </c>
      <c r="G104" s="1158" t="s">
        <v>207</v>
      </c>
      <c r="H104" s="1162">
        <v>1</v>
      </c>
      <c r="I104" s="1163">
        <v>2468.6799999999998</v>
      </c>
      <c r="J104" s="1163">
        <v>0</v>
      </c>
      <c r="K104" s="1164" t="s">
        <v>4255</v>
      </c>
    </row>
    <row r="105" spans="1:11" s="680" customFormat="1" ht="28.5" customHeight="1">
      <c r="A105" s="681">
        <v>111</v>
      </c>
      <c r="B105" s="681">
        <v>206</v>
      </c>
      <c r="C105" s="682" t="s">
        <v>3207</v>
      </c>
      <c r="D105" s="1183" t="s">
        <v>453</v>
      </c>
      <c r="E105" s="1184" t="s">
        <v>3376</v>
      </c>
      <c r="F105" s="1185">
        <v>603</v>
      </c>
      <c r="G105" s="682" t="s">
        <v>207</v>
      </c>
      <c r="H105" s="687">
        <v>1</v>
      </c>
      <c r="I105" s="684">
        <v>2671.78</v>
      </c>
      <c r="J105" s="684">
        <v>0</v>
      </c>
      <c r="K105" s="595" t="s">
        <v>4255</v>
      </c>
    </row>
    <row r="106" spans="1:11" s="680" customFormat="1" ht="28.5" customHeight="1">
      <c r="A106" s="681">
        <v>111</v>
      </c>
      <c r="B106" s="681">
        <v>206</v>
      </c>
      <c r="C106" s="682" t="s">
        <v>3207</v>
      </c>
      <c r="D106" s="1041" t="s">
        <v>280</v>
      </c>
      <c r="E106" s="1042" t="s">
        <v>2787</v>
      </c>
      <c r="F106" s="683">
        <v>201</v>
      </c>
      <c r="G106" s="682" t="s">
        <v>1898</v>
      </c>
      <c r="H106" s="687">
        <v>1</v>
      </c>
      <c r="I106" s="658">
        <v>1792</v>
      </c>
      <c r="J106" s="684">
        <v>0</v>
      </c>
      <c r="K106" s="595" t="s">
        <v>4810</v>
      </c>
    </row>
    <row r="107" spans="1:11" s="680" customFormat="1" ht="28.5" customHeight="1">
      <c r="A107" s="681">
        <v>111</v>
      </c>
      <c r="B107" s="681">
        <v>206</v>
      </c>
      <c r="C107" s="682" t="s">
        <v>3207</v>
      </c>
      <c r="D107" s="1041" t="s">
        <v>280</v>
      </c>
      <c r="E107" s="1042" t="s">
        <v>2787</v>
      </c>
      <c r="F107" s="1044">
        <v>301</v>
      </c>
      <c r="G107" s="682" t="s">
        <v>209</v>
      </c>
      <c r="H107" s="687">
        <v>1</v>
      </c>
      <c r="I107" s="684">
        <v>890</v>
      </c>
      <c r="J107" s="684">
        <v>0</v>
      </c>
      <c r="K107" s="595"/>
    </row>
    <row r="108" spans="1:11" s="680" customFormat="1" ht="28.5" customHeight="1">
      <c r="A108" s="681">
        <v>111</v>
      </c>
      <c r="B108" s="681">
        <v>206</v>
      </c>
      <c r="C108" s="682" t="s">
        <v>3207</v>
      </c>
      <c r="D108" s="1041" t="s">
        <v>281</v>
      </c>
      <c r="E108" s="1042" t="s">
        <v>3341</v>
      </c>
      <c r="F108" s="1044">
        <v>302</v>
      </c>
      <c r="G108" s="682" t="s">
        <v>210</v>
      </c>
      <c r="H108" s="687">
        <v>1</v>
      </c>
      <c r="I108" s="684">
        <v>890</v>
      </c>
      <c r="J108" s="684">
        <v>0</v>
      </c>
      <c r="K108" s="595"/>
    </row>
    <row r="109" spans="1:11" s="680" customFormat="1" ht="28.5" customHeight="1">
      <c r="A109" s="681">
        <v>111</v>
      </c>
      <c r="B109" s="681">
        <v>206</v>
      </c>
      <c r="C109" s="682" t="s">
        <v>3207</v>
      </c>
      <c r="D109" s="1041" t="s">
        <v>281</v>
      </c>
      <c r="E109" s="1042" t="s">
        <v>3341</v>
      </c>
      <c r="F109" s="1044">
        <v>309</v>
      </c>
      <c r="G109" s="682" t="s">
        <v>4854</v>
      </c>
      <c r="H109" s="1025">
        <v>1</v>
      </c>
      <c r="I109" s="658">
        <v>173</v>
      </c>
      <c r="J109" s="684">
        <v>0</v>
      </c>
      <c r="K109" s="477" t="s">
        <v>4853</v>
      </c>
    </row>
    <row r="110" spans="1:11" s="680" customFormat="1" ht="28.5" customHeight="1">
      <c r="A110" s="681">
        <v>111</v>
      </c>
      <c r="B110" s="681">
        <v>206</v>
      </c>
      <c r="C110" s="682" t="s">
        <v>3207</v>
      </c>
      <c r="D110" s="1041" t="s">
        <v>280</v>
      </c>
      <c r="E110" s="1042" t="s">
        <v>2787</v>
      </c>
      <c r="F110" s="1044">
        <v>330</v>
      </c>
      <c r="G110" s="682" t="s">
        <v>4851</v>
      </c>
      <c r="H110" s="1025">
        <v>1</v>
      </c>
      <c r="I110" s="658">
        <v>3985</v>
      </c>
      <c r="J110" s="684">
        <v>0</v>
      </c>
      <c r="K110" s="477" t="s">
        <v>4852</v>
      </c>
    </row>
    <row r="111" spans="1:11" s="680" customFormat="1" ht="28.5" customHeight="1">
      <c r="A111" s="681">
        <v>111</v>
      </c>
      <c r="B111" s="681">
        <v>206</v>
      </c>
      <c r="C111" s="682" t="s">
        <v>3207</v>
      </c>
      <c r="D111" s="1041" t="s">
        <v>280</v>
      </c>
      <c r="E111" s="1042" t="s">
        <v>2787</v>
      </c>
      <c r="F111" s="1044">
        <v>606</v>
      </c>
      <c r="G111" s="676" t="s">
        <v>3462</v>
      </c>
      <c r="H111" s="687">
        <v>1</v>
      </c>
      <c r="I111" s="684">
        <v>173</v>
      </c>
      <c r="J111" s="684">
        <v>0</v>
      </c>
      <c r="K111" s="595"/>
    </row>
    <row r="112" spans="1:11" s="680" customFormat="1" ht="28.5" customHeight="1">
      <c r="A112" s="681">
        <v>111</v>
      </c>
      <c r="B112" s="681">
        <v>206</v>
      </c>
      <c r="C112" s="682" t="s">
        <v>3207</v>
      </c>
      <c r="D112" s="1041" t="s">
        <v>280</v>
      </c>
      <c r="E112" s="1042" t="s">
        <v>2787</v>
      </c>
      <c r="F112" s="1044">
        <v>607</v>
      </c>
      <c r="G112" s="682" t="s">
        <v>211</v>
      </c>
      <c r="H112" s="687">
        <v>1</v>
      </c>
      <c r="I112" s="684">
        <v>890</v>
      </c>
      <c r="J112" s="684">
        <v>0</v>
      </c>
      <c r="K112" s="595"/>
    </row>
    <row r="113" spans="1:11" s="680" customFormat="1" ht="28.5" customHeight="1">
      <c r="A113" s="681">
        <v>111</v>
      </c>
      <c r="B113" s="681">
        <v>206</v>
      </c>
      <c r="C113" s="682" t="s">
        <v>3207</v>
      </c>
      <c r="D113" s="1041" t="s">
        <v>280</v>
      </c>
      <c r="E113" s="1042" t="s">
        <v>2787</v>
      </c>
      <c r="F113" s="1044">
        <v>610</v>
      </c>
      <c r="G113" s="682" t="s">
        <v>305</v>
      </c>
      <c r="H113" s="687">
        <v>1</v>
      </c>
      <c r="I113" s="684">
        <v>890</v>
      </c>
      <c r="J113" s="684">
        <v>0</v>
      </c>
      <c r="K113" s="595"/>
    </row>
    <row r="114" spans="1:11" s="680" customFormat="1" ht="28.5">
      <c r="A114" s="681">
        <v>111</v>
      </c>
      <c r="B114" s="681">
        <v>206</v>
      </c>
      <c r="C114" s="682" t="s">
        <v>3207</v>
      </c>
      <c r="D114" s="1041" t="s">
        <v>5469</v>
      </c>
      <c r="E114" s="1042" t="s">
        <v>3318</v>
      </c>
      <c r="F114" s="687">
        <v>700</v>
      </c>
      <c r="G114" s="682" t="s">
        <v>4255</v>
      </c>
      <c r="H114" s="687">
        <v>1</v>
      </c>
      <c r="I114" s="684">
        <v>2644.08</v>
      </c>
      <c r="J114" s="684">
        <v>0</v>
      </c>
      <c r="K114" s="595" t="s">
        <v>5466</v>
      </c>
    </row>
    <row r="115" spans="1:11" s="680" customFormat="1" ht="28.5">
      <c r="A115" s="681">
        <v>111</v>
      </c>
      <c r="B115" s="681">
        <v>206</v>
      </c>
      <c r="C115" s="682" t="s">
        <v>3207</v>
      </c>
      <c r="D115" s="1041" t="s">
        <v>5470</v>
      </c>
      <c r="E115" s="1042" t="s">
        <v>3318</v>
      </c>
      <c r="F115" s="687">
        <v>700</v>
      </c>
      <c r="G115" s="682" t="s">
        <v>4255</v>
      </c>
      <c r="H115" s="687">
        <v>1</v>
      </c>
      <c r="I115" s="684">
        <v>4753</v>
      </c>
      <c r="J115" s="684">
        <v>0</v>
      </c>
      <c r="K115" s="595" t="s">
        <v>5467</v>
      </c>
    </row>
    <row r="116" spans="1:11" s="680" customFormat="1" ht="28.5">
      <c r="A116" s="681">
        <v>111</v>
      </c>
      <c r="B116" s="681">
        <v>206</v>
      </c>
      <c r="C116" s="682" t="s">
        <v>3207</v>
      </c>
      <c r="D116" s="1041" t="s">
        <v>5471</v>
      </c>
      <c r="E116" s="1042" t="s">
        <v>3318</v>
      </c>
      <c r="F116" s="687">
        <v>700</v>
      </c>
      <c r="G116" s="682" t="s">
        <v>4255</v>
      </c>
      <c r="H116" s="687">
        <v>1</v>
      </c>
      <c r="I116" s="684">
        <v>2793.53</v>
      </c>
      <c r="J116" s="684">
        <v>0</v>
      </c>
      <c r="K116" s="595" t="s">
        <v>5468</v>
      </c>
    </row>
    <row r="117" spans="1:11" s="680" customFormat="1" ht="42.75">
      <c r="A117" s="681">
        <v>111</v>
      </c>
      <c r="B117" s="681">
        <v>206</v>
      </c>
      <c r="C117" s="682" t="s">
        <v>3207</v>
      </c>
      <c r="D117" s="1041" t="s">
        <v>278</v>
      </c>
      <c r="E117" s="1042" t="s">
        <v>3318</v>
      </c>
      <c r="F117" s="687">
        <v>340</v>
      </c>
      <c r="G117" s="682" t="s">
        <v>5260</v>
      </c>
      <c r="H117" s="687">
        <v>1</v>
      </c>
      <c r="I117" s="684">
        <v>890</v>
      </c>
      <c r="J117" s="684">
        <v>0</v>
      </c>
      <c r="K117" s="595"/>
    </row>
    <row r="118" spans="1:11" s="680" customFormat="1" ht="42.75">
      <c r="A118" s="681">
        <v>111</v>
      </c>
      <c r="B118" s="681">
        <v>206</v>
      </c>
      <c r="C118" s="682" t="s">
        <v>3207</v>
      </c>
      <c r="D118" s="1041" t="s">
        <v>278</v>
      </c>
      <c r="E118" s="1042" t="s">
        <v>3318</v>
      </c>
      <c r="F118" s="687">
        <v>341</v>
      </c>
      <c r="G118" s="682" t="s">
        <v>5261</v>
      </c>
      <c r="H118" s="687">
        <v>1</v>
      </c>
      <c r="I118" s="684">
        <v>890</v>
      </c>
      <c r="J118" s="684">
        <v>0</v>
      </c>
      <c r="K118" s="595"/>
    </row>
    <row r="119" spans="1:11" s="680" customFormat="1" ht="34.5" customHeight="1">
      <c r="A119" s="681">
        <v>111</v>
      </c>
      <c r="B119" s="681">
        <v>206</v>
      </c>
      <c r="C119" s="682" t="s">
        <v>3207</v>
      </c>
      <c r="D119" s="1041" t="s">
        <v>278</v>
      </c>
      <c r="E119" s="1042" t="s">
        <v>3318</v>
      </c>
      <c r="F119" s="687">
        <v>342</v>
      </c>
      <c r="G119" s="682" t="s">
        <v>220</v>
      </c>
      <c r="H119" s="687">
        <v>1</v>
      </c>
      <c r="I119" s="684">
        <v>890</v>
      </c>
      <c r="J119" s="684">
        <v>0</v>
      </c>
      <c r="K119" s="595"/>
    </row>
    <row r="120" spans="1:11" s="680" customFormat="1" ht="28.5" customHeight="1">
      <c r="A120" s="685">
        <v>111</v>
      </c>
      <c r="B120" s="681">
        <v>206</v>
      </c>
      <c r="C120" s="682" t="s">
        <v>3207</v>
      </c>
      <c r="D120" s="1046" t="s">
        <v>277</v>
      </c>
      <c r="E120" s="1045" t="s">
        <v>3311</v>
      </c>
      <c r="F120" s="1044">
        <v>503</v>
      </c>
      <c r="G120" s="682" t="s">
        <v>4376</v>
      </c>
      <c r="H120" s="687">
        <v>1</v>
      </c>
      <c r="I120" s="684">
        <v>504</v>
      </c>
      <c r="J120" s="684">
        <v>0</v>
      </c>
      <c r="K120" s="595" t="s">
        <v>4850</v>
      </c>
    </row>
    <row r="121" spans="1:11" s="680" customFormat="1" ht="28.5" customHeight="1">
      <c r="A121" s="681">
        <v>111</v>
      </c>
      <c r="B121" s="681">
        <v>206</v>
      </c>
      <c r="C121" s="682" t="s">
        <v>3207</v>
      </c>
      <c r="D121" s="1183" t="s">
        <v>279</v>
      </c>
      <c r="E121" s="1184" t="s">
        <v>3376</v>
      </c>
      <c r="F121" s="1185">
        <v>603</v>
      </c>
      <c r="G121" s="682" t="s">
        <v>207</v>
      </c>
      <c r="H121" s="687">
        <v>1</v>
      </c>
      <c r="I121" s="684">
        <v>2671.78</v>
      </c>
      <c r="J121" s="684">
        <v>0</v>
      </c>
      <c r="K121" s="595" t="s">
        <v>4255</v>
      </c>
    </row>
    <row r="122" spans="1:11" s="674" customFormat="1" ht="28.5" customHeight="1">
      <c r="A122" s="1020">
        <v>112</v>
      </c>
      <c r="B122" s="1021" t="s">
        <v>3967</v>
      </c>
      <c r="C122" s="1000"/>
      <c r="D122" s="1000"/>
      <c r="E122" s="1000"/>
      <c r="F122" s="1000"/>
      <c r="G122" s="1000"/>
      <c r="H122" s="1000"/>
      <c r="I122" s="1000"/>
      <c r="J122" s="1000"/>
      <c r="K122" s="1013"/>
    </row>
    <row r="123" spans="1:11" s="680" customFormat="1" ht="28.5" customHeight="1">
      <c r="A123" s="681">
        <v>112</v>
      </c>
      <c r="B123" s="675">
        <v>39</v>
      </c>
      <c r="C123" s="682" t="s">
        <v>2782</v>
      </c>
      <c r="D123" s="1041" t="s">
        <v>255</v>
      </c>
      <c r="E123" s="1042" t="s">
        <v>2783</v>
      </c>
      <c r="F123" s="683">
        <v>201</v>
      </c>
      <c r="G123" s="682" t="s">
        <v>1898</v>
      </c>
      <c r="H123" s="687">
        <v>1</v>
      </c>
      <c r="I123" s="1023"/>
      <c r="J123" s="658">
        <v>1792</v>
      </c>
      <c r="K123" s="595"/>
    </row>
    <row r="124" spans="1:11" s="680" customFormat="1" ht="28.5" customHeight="1">
      <c r="A124" s="681">
        <v>112</v>
      </c>
      <c r="B124" s="675">
        <v>39</v>
      </c>
      <c r="C124" s="682" t="s">
        <v>3179</v>
      </c>
      <c r="D124" s="1041" t="s">
        <v>255</v>
      </c>
      <c r="E124" s="1042" t="s">
        <v>2783</v>
      </c>
      <c r="F124" s="1044">
        <v>301</v>
      </c>
      <c r="G124" s="682" t="s">
        <v>209</v>
      </c>
      <c r="H124" s="687">
        <v>1</v>
      </c>
      <c r="I124" s="684"/>
      <c r="J124" s="684">
        <v>1844</v>
      </c>
      <c r="K124" s="595"/>
    </row>
    <row r="125" spans="1:11" s="680" customFormat="1" ht="28.5" customHeight="1">
      <c r="A125" s="681">
        <v>112</v>
      </c>
      <c r="B125" s="675">
        <v>39</v>
      </c>
      <c r="C125" s="682" t="s">
        <v>3179</v>
      </c>
      <c r="D125" s="1041" t="s">
        <v>256</v>
      </c>
      <c r="E125" s="1042" t="s">
        <v>3340</v>
      </c>
      <c r="F125" s="1044">
        <v>302</v>
      </c>
      <c r="G125" s="682" t="s">
        <v>210</v>
      </c>
      <c r="H125" s="687">
        <v>1</v>
      </c>
      <c r="I125" s="684"/>
      <c r="J125" s="684">
        <v>1844</v>
      </c>
      <c r="K125" s="595"/>
    </row>
    <row r="126" spans="1:11" s="680" customFormat="1" ht="28.5" customHeight="1">
      <c r="A126" s="1030">
        <v>112</v>
      </c>
      <c r="B126" s="675">
        <v>39</v>
      </c>
      <c r="C126" s="676" t="s">
        <v>2782</v>
      </c>
      <c r="D126" s="1041" t="s">
        <v>256</v>
      </c>
      <c r="E126" s="1042" t="s">
        <v>3340</v>
      </c>
      <c r="F126" s="1044">
        <v>309</v>
      </c>
      <c r="G126" s="682" t="s">
        <v>4854</v>
      </c>
      <c r="H126" s="1025">
        <v>1</v>
      </c>
      <c r="I126" s="658"/>
      <c r="J126" s="658">
        <v>405</v>
      </c>
      <c r="K126" s="477" t="s">
        <v>4853</v>
      </c>
    </row>
    <row r="127" spans="1:11" s="680" customFormat="1" ht="28.5" customHeight="1">
      <c r="A127" s="1030">
        <v>112</v>
      </c>
      <c r="B127" s="675">
        <v>39</v>
      </c>
      <c r="C127" s="676" t="s">
        <v>2782</v>
      </c>
      <c r="D127" s="1040" t="s">
        <v>255</v>
      </c>
      <c r="E127" s="594" t="s">
        <v>2783</v>
      </c>
      <c r="F127" s="1044">
        <v>330</v>
      </c>
      <c r="G127" s="682" t="s">
        <v>4851</v>
      </c>
      <c r="H127" s="1025">
        <v>1</v>
      </c>
      <c r="I127" s="658"/>
      <c r="J127" s="658">
        <v>3985</v>
      </c>
      <c r="K127" s="477" t="s">
        <v>4852</v>
      </c>
    </row>
    <row r="128" spans="1:11" s="680" customFormat="1" ht="28.5" customHeight="1">
      <c r="A128" s="681">
        <v>112</v>
      </c>
      <c r="B128" s="675">
        <v>39</v>
      </c>
      <c r="C128" s="682" t="s">
        <v>3179</v>
      </c>
      <c r="D128" s="1041" t="s">
        <v>255</v>
      </c>
      <c r="E128" s="1042" t="s">
        <v>2783</v>
      </c>
      <c r="F128" s="1044">
        <v>605</v>
      </c>
      <c r="G128" s="682" t="s">
        <v>306</v>
      </c>
      <c r="H128" s="687">
        <v>1</v>
      </c>
      <c r="I128" s="684"/>
      <c r="J128" s="684">
        <v>977</v>
      </c>
      <c r="K128" s="595"/>
    </row>
    <row r="129" spans="1:11" s="680" customFormat="1" ht="28.5" customHeight="1">
      <c r="A129" s="681">
        <v>112</v>
      </c>
      <c r="B129" s="675">
        <v>39</v>
      </c>
      <c r="C129" s="682" t="s">
        <v>3179</v>
      </c>
      <c r="D129" s="1041" t="s">
        <v>255</v>
      </c>
      <c r="E129" s="1042" t="s">
        <v>2783</v>
      </c>
      <c r="F129" s="1044">
        <v>606</v>
      </c>
      <c r="G129" s="676" t="s">
        <v>3462</v>
      </c>
      <c r="H129" s="687">
        <v>1</v>
      </c>
      <c r="I129" s="684"/>
      <c r="J129" s="684">
        <v>405</v>
      </c>
      <c r="K129" s="595"/>
    </row>
    <row r="130" spans="1:11" s="680" customFormat="1" ht="28.5" customHeight="1">
      <c r="A130" s="681">
        <v>112</v>
      </c>
      <c r="B130" s="675">
        <v>39</v>
      </c>
      <c r="C130" s="682" t="s">
        <v>3179</v>
      </c>
      <c r="D130" s="1041" t="s">
        <v>255</v>
      </c>
      <c r="E130" s="1042" t="s">
        <v>2783</v>
      </c>
      <c r="F130" s="1044">
        <v>607</v>
      </c>
      <c r="G130" s="682" t="s">
        <v>211</v>
      </c>
      <c r="H130" s="687">
        <v>1</v>
      </c>
      <c r="I130" s="684"/>
      <c r="J130" s="684">
        <v>1844</v>
      </c>
      <c r="K130" s="595"/>
    </row>
    <row r="131" spans="1:11" s="680" customFormat="1" ht="28.5" customHeight="1">
      <c r="A131" s="681">
        <v>112</v>
      </c>
      <c r="B131" s="675">
        <v>39</v>
      </c>
      <c r="C131" s="682" t="s">
        <v>3179</v>
      </c>
      <c r="D131" s="1041" t="s">
        <v>255</v>
      </c>
      <c r="E131" s="1042" t="s">
        <v>2783</v>
      </c>
      <c r="F131" s="1044">
        <v>610</v>
      </c>
      <c r="G131" s="682" t="s">
        <v>305</v>
      </c>
      <c r="H131" s="687">
        <v>1</v>
      </c>
      <c r="I131" s="658"/>
      <c r="J131" s="684">
        <v>1844</v>
      </c>
      <c r="K131" s="595"/>
    </row>
    <row r="132" spans="1:11" s="680" customFormat="1" ht="28.5" customHeight="1">
      <c r="A132" s="685">
        <v>112</v>
      </c>
      <c r="B132" s="675">
        <v>39</v>
      </c>
      <c r="C132" s="682" t="s">
        <v>2746</v>
      </c>
      <c r="D132" s="1041" t="s">
        <v>3987</v>
      </c>
      <c r="E132" s="1042" t="s">
        <v>4845</v>
      </c>
      <c r="F132" s="1044">
        <v>610</v>
      </c>
      <c r="G132" s="682" t="s">
        <v>305</v>
      </c>
      <c r="H132" s="687">
        <v>1</v>
      </c>
      <c r="I132" s="684"/>
      <c r="J132" s="684">
        <v>397</v>
      </c>
      <c r="K132" s="595" t="s">
        <v>4234</v>
      </c>
    </row>
    <row r="133" spans="1:11" s="680" customFormat="1" ht="28.5" customHeight="1">
      <c r="A133" s="681">
        <v>112</v>
      </c>
      <c r="B133" s="675">
        <v>39</v>
      </c>
      <c r="C133" s="682" t="s">
        <v>2746</v>
      </c>
      <c r="D133" s="1041" t="s">
        <v>3988</v>
      </c>
      <c r="E133" s="1042" t="s">
        <v>4846</v>
      </c>
      <c r="F133" s="1044">
        <v>610</v>
      </c>
      <c r="G133" s="682" t="s">
        <v>305</v>
      </c>
      <c r="H133" s="687">
        <v>1</v>
      </c>
      <c r="I133" s="684"/>
      <c r="J133" s="684">
        <v>369</v>
      </c>
      <c r="K133" s="595" t="s">
        <v>4234</v>
      </c>
    </row>
    <row r="134" spans="1:11" s="680" customFormat="1" ht="33" customHeight="1">
      <c r="A134" s="681">
        <v>112</v>
      </c>
      <c r="B134" s="675">
        <v>39</v>
      </c>
      <c r="C134" s="682" t="s">
        <v>3179</v>
      </c>
      <c r="D134" s="1041" t="s">
        <v>253</v>
      </c>
      <c r="E134" s="1042" t="s">
        <v>3317</v>
      </c>
      <c r="F134" s="687">
        <v>340</v>
      </c>
      <c r="G134" s="682" t="s">
        <v>5260</v>
      </c>
      <c r="H134" s="687">
        <v>1</v>
      </c>
      <c r="I134" s="684"/>
      <c r="J134" s="684">
        <v>1844</v>
      </c>
      <c r="K134" s="595"/>
    </row>
    <row r="135" spans="1:11" s="680" customFormat="1" ht="32.25" customHeight="1">
      <c r="A135" s="681">
        <v>112</v>
      </c>
      <c r="B135" s="675">
        <v>39</v>
      </c>
      <c r="C135" s="682" t="s">
        <v>3179</v>
      </c>
      <c r="D135" s="1041" t="s">
        <v>253</v>
      </c>
      <c r="E135" s="1042" t="s">
        <v>3317</v>
      </c>
      <c r="F135" s="687">
        <v>341</v>
      </c>
      <c r="G135" s="682" t="s">
        <v>5261</v>
      </c>
      <c r="H135" s="687">
        <v>1</v>
      </c>
      <c r="I135" s="684"/>
      <c r="J135" s="684">
        <v>1844</v>
      </c>
      <c r="K135" s="595"/>
    </row>
    <row r="136" spans="1:11" s="680" customFormat="1" ht="32.25" customHeight="1">
      <c r="A136" s="681">
        <v>112</v>
      </c>
      <c r="B136" s="675">
        <v>39</v>
      </c>
      <c r="C136" s="682" t="s">
        <v>3179</v>
      </c>
      <c r="D136" s="1041" t="s">
        <v>253</v>
      </c>
      <c r="E136" s="1042" t="s">
        <v>3317</v>
      </c>
      <c r="F136" s="687">
        <v>342</v>
      </c>
      <c r="G136" s="682" t="s">
        <v>220</v>
      </c>
      <c r="H136" s="687">
        <v>1</v>
      </c>
      <c r="I136" s="684"/>
      <c r="J136" s="684">
        <v>1844</v>
      </c>
      <c r="K136" s="595"/>
    </row>
    <row r="137" spans="1:11" s="680" customFormat="1" ht="28.5" customHeight="1">
      <c r="A137" s="681">
        <v>112</v>
      </c>
      <c r="B137" s="675">
        <v>39</v>
      </c>
      <c r="C137" s="682" t="s">
        <v>3179</v>
      </c>
      <c r="D137" s="1041" t="s">
        <v>3989</v>
      </c>
      <c r="E137" s="1042" t="s">
        <v>3990</v>
      </c>
      <c r="F137" s="1044">
        <v>610</v>
      </c>
      <c r="G137" s="682" t="s">
        <v>305</v>
      </c>
      <c r="H137" s="687">
        <v>1</v>
      </c>
      <c r="I137" s="684"/>
      <c r="J137" s="684">
        <v>369</v>
      </c>
      <c r="K137" s="595" t="s">
        <v>4234</v>
      </c>
    </row>
    <row r="138" spans="1:11" s="680" customFormat="1" ht="28.5" customHeight="1">
      <c r="A138" s="681">
        <v>112</v>
      </c>
      <c r="B138" s="681">
        <v>49</v>
      </c>
      <c r="C138" s="682" t="s">
        <v>2780</v>
      </c>
      <c r="D138" s="1041" t="s">
        <v>297</v>
      </c>
      <c r="E138" s="1042" t="s">
        <v>2786</v>
      </c>
      <c r="F138" s="683">
        <v>201</v>
      </c>
      <c r="G138" s="682" t="s">
        <v>1898</v>
      </c>
      <c r="H138" s="687">
        <v>1</v>
      </c>
      <c r="I138" s="1023"/>
      <c r="J138" s="658">
        <v>1792</v>
      </c>
      <c r="K138" s="595"/>
    </row>
    <row r="139" spans="1:11" s="680" customFormat="1" ht="28.5" customHeight="1">
      <c r="A139" s="681">
        <v>112</v>
      </c>
      <c r="B139" s="681" t="s">
        <v>3187</v>
      </c>
      <c r="C139" s="682" t="s">
        <v>3186</v>
      </c>
      <c r="D139" s="1041" t="s">
        <v>297</v>
      </c>
      <c r="E139" s="1042" t="s">
        <v>2786</v>
      </c>
      <c r="F139" s="1044">
        <v>301</v>
      </c>
      <c r="G139" s="682" t="s">
        <v>209</v>
      </c>
      <c r="H139" s="687">
        <v>1</v>
      </c>
      <c r="I139" s="684"/>
      <c r="J139" s="684">
        <v>977</v>
      </c>
      <c r="K139" s="595"/>
    </row>
    <row r="140" spans="1:11" s="680" customFormat="1" ht="28.5" customHeight="1">
      <c r="A140" s="681">
        <v>112</v>
      </c>
      <c r="B140" s="681" t="s">
        <v>3187</v>
      </c>
      <c r="C140" s="682" t="s">
        <v>3186</v>
      </c>
      <c r="D140" s="1041" t="s">
        <v>298</v>
      </c>
      <c r="E140" s="1042" t="s">
        <v>3385</v>
      </c>
      <c r="F140" s="1044">
        <v>302</v>
      </c>
      <c r="G140" s="682" t="s">
        <v>210</v>
      </c>
      <c r="H140" s="687">
        <v>1</v>
      </c>
      <c r="I140" s="684"/>
      <c r="J140" s="684">
        <v>977</v>
      </c>
      <c r="K140" s="595"/>
    </row>
    <row r="141" spans="1:11" s="680" customFormat="1" ht="28.5" customHeight="1">
      <c r="A141" s="1030">
        <v>112</v>
      </c>
      <c r="B141" s="681">
        <v>49</v>
      </c>
      <c r="C141" s="682" t="s">
        <v>2780</v>
      </c>
      <c r="D141" s="1041" t="s">
        <v>298</v>
      </c>
      <c r="E141" s="1042" t="s">
        <v>3385</v>
      </c>
      <c r="F141" s="1044">
        <v>309</v>
      </c>
      <c r="G141" s="682" t="s">
        <v>4854</v>
      </c>
      <c r="H141" s="1025">
        <v>1</v>
      </c>
      <c r="I141" s="658"/>
      <c r="J141" s="658">
        <v>405</v>
      </c>
      <c r="K141" s="477" t="s">
        <v>4853</v>
      </c>
    </row>
    <row r="142" spans="1:11" s="680" customFormat="1" ht="28.5" customHeight="1">
      <c r="A142" s="1030">
        <v>112</v>
      </c>
      <c r="B142" s="681">
        <v>49</v>
      </c>
      <c r="C142" s="682" t="s">
        <v>2780</v>
      </c>
      <c r="D142" s="1041" t="s">
        <v>297</v>
      </c>
      <c r="E142" s="1042" t="s">
        <v>2786</v>
      </c>
      <c r="F142" s="1044">
        <v>330</v>
      </c>
      <c r="G142" s="682" t="s">
        <v>4851</v>
      </c>
      <c r="H142" s="1025">
        <v>1</v>
      </c>
      <c r="I142" s="658"/>
      <c r="J142" s="658">
        <v>3985</v>
      </c>
      <c r="K142" s="477" t="s">
        <v>4852</v>
      </c>
    </row>
    <row r="143" spans="1:11" s="680" customFormat="1" ht="28.5" customHeight="1">
      <c r="A143" s="681">
        <v>112</v>
      </c>
      <c r="B143" s="681" t="s">
        <v>3187</v>
      </c>
      <c r="C143" s="682" t="s">
        <v>3186</v>
      </c>
      <c r="D143" s="1041" t="s">
        <v>297</v>
      </c>
      <c r="E143" s="1042" t="s">
        <v>2786</v>
      </c>
      <c r="F143" s="1044">
        <v>605</v>
      </c>
      <c r="G143" s="682" t="s">
        <v>306</v>
      </c>
      <c r="H143" s="687">
        <v>1</v>
      </c>
      <c r="I143" s="684"/>
      <c r="J143" s="684">
        <v>977</v>
      </c>
      <c r="K143" s="595"/>
    </row>
    <row r="144" spans="1:11" s="680" customFormat="1" ht="28.5" customHeight="1">
      <c r="A144" s="681">
        <v>112</v>
      </c>
      <c r="B144" s="681" t="s">
        <v>3187</v>
      </c>
      <c r="C144" s="682" t="s">
        <v>3186</v>
      </c>
      <c r="D144" s="1041" t="s">
        <v>297</v>
      </c>
      <c r="E144" s="1042" t="s">
        <v>2786</v>
      </c>
      <c r="F144" s="1044">
        <v>606</v>
      </c>
      <c r="G144" s="676" t="s">
        <v>3462</v>
      </c>
      <c r="H144" s="687">
        <v>1</v>
      </c>
      <c r="I144" s="658"/>
      <c r="J144" s="684">
        <v>405</v>
      </c>
      <c r="K144" s="595"/>
    </row>
    <row r="145" spans="1:95" s="680" customFormat="1" ht="28.5" customHeight="1">
      <c r="A145" s="681">
        <v>112</v>
      </c>
      <c r="B145" s="681" t="s">
        <v>3187</v>
      </c>
      <c r="C145" s="682" t="s">
        <v>3186</v>
      </c>
      <c r="D145" s="1041" t="s">
        <v>297</v>
      </c>
      <c r="E145" s="1042" t="s">
        <v>2786</v>
      </c>
      <c r="F145" s="1044">
        <v>607</v>
      </c>
      <c r="G145" s="682" t="s">
        <v>211</v>
      </c>
      <c r="H145" s="687">
        <v>1</v>
      </c>
      <c r="I145" s="684"/>
      <c r="J145" s="684">
        <v>977</v>
      </c>
      <c r="K145" s="595"/>
    </row>
    <row r="146" spans="1:95" s="680" customFormat="1" ht="28.5" customHeight="1">
      <c r="A146" s="681">
        <v>112</v>
      </c>
      <c r="B146" s="681" t="s">
        <v>3187</v>
      </c>
      <c r="C146" s="682" t="s">
        <v>3186</v>
      </c>
      <c r="D146" s="1041" t="s">
        <v>297</v>
      </c>
      <c r="E146" s="1042" t="s">
        <v>2786</v>
      </c>
      <c r="F146" s="1044">
        <v>610</v>
      </c>
      <c r="G146" s="682" t="s">
        <v>305</v>
      </c>
      <c r="H146" s="687">
        <v>1</v>
      </c>
      <c r="I146" s="684"/>
      <c r="J146" s="684">
        <v>977</v>
      </c>
      <c r="K146" s="595"/>
    </row>
    <row r="147" spans="1:95" s="680" customFormat="1" ht="28.5" customHeight="1">
      <c r="A147" s="685">
        <v>112</v>
      </c>
      <c r="B147" s="681">
        <v>49</v>
      </c>
      <c r="C147" s="682" t="s">
        <v>2780</v>
      </c>
      <c r="D147" s="1041" t="s">
        <v>3987</v>
      </c>
      <c r="E147" s="1042" t="s">
        <v>4845</v>
      </c>
      <c r="F147" s="1044">
        <v>610</v>
      </c>
      <c r="G147" s="682" t="s">
        <v>305</v>
      </c>
      <c r="H147" s="687">
        <v>1</v>
      </c>
      <c r="I147" s="684"/>
      <c r="J147" s="684">
        <v>397</v>
      </c>
      <c r="K147" s="595" t="s">
        <v>4234</v>
      </c>
    </row>
    <row r="148" spans="1:95" s="680" customFormat="1" ht="28.5" customHeight="1">
      <c r="A148" s="681">
        <v>112</v>
      </c>
      <c r="B148" s="681" t="s">
        <v>3187</v>
      </c>
      <c r="C148" s="682" t="s">
        <v>3186</v>
      </c>
      <c r="D148" s="1041" t="s">
        <v>3989</v>
      </c>
      <c r="E148" s="1042" t="s">
        <v>3990</v>
      </c>
      <c r="F148" s="1044">
        <v>610</v>
      </c>
      <c r="G148" s="682" t="s">
        <v>305</v>
      </c>
      <c r="H148" s="687">
        <v>1</v>
      </c>
      <c r="I148" s="684"/>
      <c r="J148" s="684">
        <v>369</v>
      </c>
      <c r="K148" s="595" t="s">
        <v>4234</v>
      </c>
    </row>
    <row r="149" spans="1:95" s="680" customFormat="1" ht="28.5" customHeight="1">
      <c r="A149" s="681">
        <v>112</v>
      </c>
      <c r="B149" s="681" t="s">
        <v>3187</v>
      </c>
      <c r="C149" s="682" t="s">
        <v>3186</v>
      </c>
      <c r="D149" s="1041" t="s">
        <v>3988</v>
      </c>
      <c r="E149" s="1042" t="s">
        <v>4846</v>
      </c>
      <c r="F149" s="1044">
        <v>610</v>
      </c>
      <c r="G149" s="682" t="s">
        <v>305</v>
      </c>
      <c r="H149" s="687">
        <v>1</v>
      </c>
      <c r="I149" s="684"/>
      <c r="J149" s="684">
        <v>369</v>
      </c>
      <c r="K149" s="595" t="s">
        <v>4234</v>
      </c>
    </row>
    <row r="150" spans="1:95" s="680" customFormat="1" ht="28.5" customHeight="1">
      <c r="A150" s="681">
        <v>112</v>
      </c>
      <c r="B150" s="681" t="s">
        <v>3187</v>
      </c>
      <c r="C150" s="682" t="s">
        <v>3186</v>
      </c>
      <c r="D150" s="1041" t="s">
        <v>296</v>
      </c>
      <c r="E150" s="1042" t="s">
        <v>3378</v>
      </c>
      <c r="F150" s="687">
        <v>340</v>
      </c>
      <c r="G150" s="682" t="s">
        <v>5260</v>
      </c>
      <c r="H150" s="687">
        <v>1</v>
      </c>
      <c r="I150" s="684"/>
      <c r="J150" s="684">
        <v>977</v>
      </c>
      <c r="K150" s="595"/>
    </row>
    <row r="151" spans="1:95" s="680" customFormat="1" ht="28.5" customHeight="1">
      <c r="A151" s="681">
        <v>112</v>
      </c>
      <c r="B151" s="681" t="s">
        <v>3187</v>
      </c>
      <c r="C151" s="682" t="s">
        <v>3186</v>
      </c>
      <c r="D151" s="1041" t="s">
        <v>296</v>
      </c>
      <c r="E151" s="1042" t="s">
        <v>3378</v>
      </c>
      <c r="F151" s="687">
        <v>341</v>
      </c>
      <c r="G151" s="682" t="s">
        <v>5261</v>
      </c>
      <c r="H151" s="687">
        <v>1</v>
      </c>
      <c r="I151" s="684"/>
      <c r="J151" s="684">
        <v>977</v>
      </c>
      <c r="K151" s="595"/>
    </row>
    <row r="152" spans="1:95" s="680" customFormat="1" ht="32.25" customHeight="1">
      <c r="A152" s="681">
        <v>112</v>
      </c>
      <c r="B152" s="681" t="s">
        <v>3187</v>
      </c>
      <c r="C152" s="682" t="s">
        <v>3186</v>
      </c>
      <c r="D152" s="1041" t="s">
        <v>296</v>
      </c>
      <c r="E152" s="1042" t="s">
        <v>3378</v>
      </c>
      <c r="F152" s="687">
        <v>342</v>
      </c>
      <c r="G152" s="682" t="s">
        <v>220</v>
      </c>
      <c r="H152" s="687">
        <v>1</v>
      </c>
      <c r="I152" s="684"/>
      <c r="J152" s="684">
        <v>977</v>
      </c>
      <c r="K152" s="595"/>
    </row>
    <row r="153" spans="1:95" s="833" customFormat="1" ht="30.75">
      <c r="A153" s="681">
        <v>112</v>
      </c>
      <c r="B153" s="685">
        <v>49</v>
      </c>
      <c r="C153" s="682" t="s">
        <v>3186</v>
      </c>
      <c r="D153" s="1041" t="s">
        <v>5669</v>
      </c>
      <c r="E153" s="1042" t="s">
        <v>5880</v>
      </c>
      <c r="F153" s="687">
        <v>700</v>
      </c>
      <c r="G153" s="682" t="s">
        <v>4255</v>
      </c>
      <c r="H153" s="687">
        <v>1</v>
      </c>
      <c r="I153" s="684">
        <v>0</v>
      </c>
      <c r="J153" s="684">
        <v>2644.08</v>
      </c>
      <c r="K153" s="595" t="s">
        <v>5466</v>
      </c>
      <c r="L153" s="659"/>
      <c r="M153" s="659"/>
      <c r="N153" s="659"/>
      <c r="O153" s="659"/>
      <c r="P153" s="659"/>
      <c r="Q153" s="659"/>
      <c r="R153" s="659"/>
      <c r="S153" s="659"/>
      <c r="T153" s="659"/>
      <c r="U153" s="659"/>
      <c r="V153" s="659"/>
      <c r="W153" s="659"/>
      <c r="X153" s="659"/>
      <c r="Y153" s="659"/>
      <c r="Z153" s="659"/>
      <c r="AA153" s="659"/>
      <c r="AB153" s="659"/>
      <c r="AC153" s="659"/>
      <c r="AD153" s="659"/>
      <c r="AE153" s="659"/>
      <c r="AF153" s="659"/>
      <c r="AG153" s="659"/>
      <c r="AH153" s="659"/>
      <c r="AI153" s="659"/>
      <c r="AJ153" s="659"/>
      <c r="AK153" s="659"/>
      <c r="AL153" s="659"/>
      <c r="AM153" s="659"/>
      <c r="AN153" s="659"/>
      <c r="AO153" s="659"/>
      <c r="AP153" s="659"/>
      <c r="AQ153" s="659"/>
      <c r="AR153" s="659"/>
      <c r="AS153" s="659"/>
      <c r="AT153" s="659"/>
      <c r="AU153" s="659"/>
      <c r="AV153" s="659"/>
      <c r="AW153" s="659"/>
      <c r="AX153" s="659"/>
      <c r="AY153" s="659"/>
      <c r="AZ153" s="659"/>
      <c r="BA153" s="659"/>
      <c r="BB153" s="659"/>
      <c r="BC153" s="659"/>
      <c r="BD153" s="659"/>
      <c r="BE153" s="659"/>
      <c r="BF153" s="659"/>
      <c r="BG153" s="659"/>
      <c r="BH153" s="659"/>
      <c r="BI153" s="659"/>
      <c r="BJ153" s="659"/>
      <c r="BK153" s="659"/>
      <c r="BL153" s="659"/>
      <c r="BM153" s="659"/>
      <c r="BN153" s="659"/>
      <c r="BO153" s="659"/>
      <c r="BP153" s="659"/>
      <c r="BQ153" s="659"/>
      <c r="BR153" s="659"/>
      <c r="BS153" s="659"/>
      <c r="BT153" s="659"/>
      <c r="BU153" s="659"/>
      <c r="BV153" s="659"/>
      <c r="BW153" s="659"/>
      <c r="BX153" s="659"/>
      <c r="BY153" s="659"/>
      <c r="BZ153" s="659"/>
      <c r="CA153" s="659"/>
      <c r="CB153" s="659"/>
      <c r="CC153" s="659"/>
      <c r="CD153" s="659"/>
      <c r="CE153" s="659"/>
      <c r="CF153" s="659"/>
      <c r="CG153" s="659"/>
      <c r="CH153" s="659"/>
      <c r="CI153" s="659"/>
      <c r="CJ153" s="659"/>
      <c r="CK153" s="659"/>
      <c r="CL153" s="659"/>
      <c r="CM153" s="659"/>
      <c r="CN153" s="659"/>
      <c r="CO153" s="659"/>
      <c r="CP153" s="659"/>
      <c r="CQ153" s="659"/>
    </row>
    <row r="154" spans="1:95" s="833" customFormat="1" ht="30.75">
      <c r="A154" s="681">
        <v>112</v>
      </c>
      <c r="B154" s="685">
        <v>49</v>
      </c>
      <c r="C154" s="682" t="s">
        <v>3186</v>
      </c>
      <c r="D154" s="1041" t="s">
        <v>5670</v>
      </c>
      <c r="E154" s="1042" t="s">
        <v>5880</v>
      </c>
      <c r="F154" s="687">
        <v>700</v>
      </c>
      <c r="G154" s="682" t="s">
        <v>4255</v>
      </c>
      <c r="H154" s="687">
        <v>1</v>
      </c>
      <c r="I154" s="684">
        <v>0</v>
      </c>
      <c r="J154" s="684">
        <v>4753</v>
      </c>
      <c r="K154" s="595" t="s">
        <v>5467</v>
      </c>
      <c r="L154" s="659"/>
      <c r="M154" s="659"/>
      <c r="N154" s="659"/>
      <c r="O154" s="659"/>
      <c r="P154" s="659"/>
      <c r="Q154" s="659"/>
      <c r="R154" s="659"/>
      <c r="S154" s="659"/>
      <c r="T154" s="659"/>
      <c r="U154" s="659"/>
      <c r="V154" s="659"/>
      <c r="W154" s="659"/>
      <c r="X154" s="659"/>
      <c r="Y154" s="659"/>
      <c r="Z154" s="659"/>
      <c r="AA154" s="659"/>
      <c r="AB154" s="659"/>
      <c r="AC154" s="659"/>
      <c r="AD154" s="659"/>
      <c r="AE154" s="659"/>
      <c r="AF154" s="659"/>
      <c r="AG154" s="659"/>
      <c r="AH154" s="659"/>
      <c r="AI154" s="659"/>
      <c r="AJ154" s="659"/>
      <c r="AK154" s="659"/>
      <c r="AL154" s="659"/>
      <c r="AM154" s="659"/>
      <c r="AN154" s="659"/>
      <c r="AO154" s="659"/>
      <c r="AP154" s="659"/>
      <c r="AQ154" s="659"/>
      <c r="AR154" s="659"/>
      <c r="AS154" s="659"/>
      <c r="AT154" s="659"/>
      <c r="AU154" s="659"/>
      <c r="AV154" s="659"/>
      <c r="AW154" s="659"/>
      <c r="AX154" s="659"/>
      <c r="AY154" s="659"/>
      <c r="AZ154" s="659"/>
      <c r="BA154" s="659"/>
      <c r="BB154" s="659"/>
      <c r="BC154" s="659"/>
      <c r="BD154" s="659"/>
      <c r="BE154" s="659"/>
      <c r="BF154" s="659"/>
      <c r="BG154" s="659"/>
      <c r="BH154" s="659"/>
      <c r="BI154" s="659"/>
      <c r="BJ154" s="659"/>
      <c r="BK154" s="659"/>
      <c r="BL154" s="659"/>
      <c r="BM154" s="659"/>
      <c r="BN154" s="659"/>
      <c r="BO154" s="659"/>
      <c r="BP154" s="659"/>
      <c r="BQ154" s="659"/>
      <c r="BR154" s="659"/>
      <c r="BS154" s="659"/>
      <c r="BT154" s="659"/>
      <c r="BU154" s="659"/>
      <c r="BV154" s="659"/>
      <c r="BW154" s="659"/>
      <c r="BX154" s="659"/>
      <c r="BY154" s="659"/>
      <c r="BZ154" s="659"/>
      <c r="CA154" s="659"/>
      <c r="CB154" s="659"/>
      <c r="CC154" s="659"/>
      <c r="CD154" s="659"/>
      <c r="CE154" s="659"/>
      <c r="CF154" s="659"/>
      <c r="CG154" s="659"/>
      <c r="CH154" s="659"/>
      <c r="CI154" s="659"/>
      <c r="CJ154" s="659"/>
      <c r="CK154" s="659"/>
      <c r="CL154" s="659"/>
      <c r="CM154" s="659"/>
      <c r="CN154" s="659"/>
      <c r="CO154" s="659"/>
      <c r="CP154" s="659"/>
      <c r="CQ154" s="659"/>
    </row>
    <row r="155" spans="1:95" s="833" customFormat="1" ht="30.75">
      <c r="A155" s="681">
        <v>112</v>
      </c>
      <c r="B155" s="685">
        <v>49</v>
      </c>
      <c r="C155" s="682" t="s">
        <v>3186</v>
      </c>
      <c r="D155" s="1041" t="s">
        <v>5671</v>
      </c>
      <c r="E155" s="1042" t="s">
        <v>5880</v>
      </c>
      <c r="F155" s="687">
        <v>700</v>
      </c>
      <c r="G155" s="682" t="s">
        <v>4255</v>
      </c>
      <c r="H155" s="687">
        <v>1</v>
      </c>
      <c r="I155" s="684">
        <v>0</v>
      </c>
      <c r="J155" s="684">
        <v>2793.53</v>
      </c>
      <c r="K155" s="595" t="s">
        <v>5468</v>
      </c>
      <c r="L155" s="659"/>
      <c r="M155" s="659"/>
      <c r="N155" s="659"/>
      <c r="O155" s="659"/>
      <c r="P155" s="659"/>
      <c r="Q155" s="659"/>
      <c r="R155" s="659"/>
      <c r="S155" s="659"/>
      <c r="T155" s="659"/>
      <c r="U155" s="659"/>
      <c r="V155" s="659"/>
      <c r="W155" s="659"/>
      <c r="X155" s="659"/>
      <c r="Y155" s="659"/>
      <c r="Z155" s="659"/>
      <c r="AA155" s="659"/>
      <c r="AB155" s="659"/>
      <c r="AC155" s="659"/>
      <c r="AD155" s="659"/>
      <c r="AE155" s="659"/>
      <c r="AF155" s="659"/>
      <c r="AG155" s="659"/>
      <c r="AH155" s="659"/>
      <c r="AI155" s="659"/>
      <c r="AJ155" s="659"/>
      <c r="AK155" s="659"/>
      <c r="AL155" s="659"/>
      <c r="AM155" s="659"/>
      <c r="AN155" s="659"/>
      <c r="AO155" s="659"/>
      <c r="AP155" s="659"/>
      <c r="AQ155" s="659"/>
      <c r="AR155" s="659"/>
      <c r="AS155" s="659"/>
      <c r="AT155" s="659"/>
      <c r="AU155" s="659"/>
      <c r="AV155" s="659"/>
      <c r="AW155" s="659"/>
      <c r="AX155" s="659"/>
      <c r="AY155" s="659"/>
      <c r="AZ155" s="659"/>
      <c r="BA155" s="659"/>
      <c r="BB155" s="659"/>
      <c r="BC155" s="659"/>
      <c r="BD155" s="659"/>
      <c r="BE155" s="659"/>
      <c r="BF155" s="659"/>
      <c r="BG155" s="659"/>
      <c r="BH155" s="659"/>
      <c r="BI155" s="659"/>
      <c r="BJ155" s="659"/>
      <c r="BK155" s="659"/>
      <c r="BL155" s="659"/>
      <c r="BM155" s="659"/>
      <c r="BN155" s="659"/>
      <c r="BO155" s="659"/>
      <c r="BP155" s="659"/>
      <c r="BQ155" s="659"/>
      <c r="BR155" s="659"/>
      <c r="BS155" s="659"/>
      <c r="BT155" s="659"/>
      <c r="BU155" s="659"/>
      <c r="BV155" s="659"/>
      <c r="BW155" s="659"/>
      <c r="BX155" s="659"/>
      <c r="BY155" s="659"/>
      <c r="BZ155" s="659"/>
      <c r="CA155" s="659"/>
      <c r="CB155" s="659"/>
      <c r="CC155" s="659"/>
      <c r="CD155" s="659"/>
      <c r="CE155" s="659"/>
      <c r="CF155" s="659"/>
      <c r="CG155" s="659"/>
      <c r="CH155" s="659"/>
      <c r="CI155" s="659"/>
      <c r="CJ155" s="659"/>
      <c r="CK155" s="659"/>
      <c r="CL155" s="659"/>
      <c r="CM155" s="659"/>
      <c r="CN155" s="659"/>
      <c r="CO155" s="659"/>
      <c r="CP155" s="659"/>
      <c r="CQ155" s="659"/>
    </row>
    <row r="156" spans="1:95" s="706" customFormat="1" ht="30.75">
      <c r="A156" s="681">
        <v>112</v>
      </c>
      <c r="B156" s="685">
        <v>49</v>
      </c>
      <c r="C156" s="682" t="s">
        <v>3186</v>
      </c>
      <c r="D156" s="1041" t="s">
        <v>5672</v>
      </c>
      <c r="E156" s="1042" t="s">
        <v>5880</v>
      </c>
      <c r="F156" s="1044">
        <v>700</v>
      </c>
      <c r="G156" s="682" t="s">
        <v>4255</v>
      </c>
      <c r="H156" s="687">
        <v>1</v>
      </c>
      <c r="I156" s="684">
        <v>0</v>
      </c>
      <c r="J156" s="684">
        <v>7003.23</v>
      </c>
      <c r="K156" s="595" t="s">
        <v>5477</v>
      </c>
      <c r="L156" s="680"/>
      <c r="M156" s="680"/>
      <c r="N156" s="680"/>
      <c r="O156" s="680"/>
      <c r="P156" s="680"/>
      <c r="Q156" s="680"/>
      <c r="R156" s="680"/>
      <c r="S156" s="680"/>
      <c r="T156" s="680"/>
      <c r="U156" s="680"/>
      <c r="V156" s="680"/>
      <c r="W156" s="680"/>
      <c r="X156" s="680"/>
      <c r="Y156" s="680"/>
      <c r="Z156" s="680"/>
      <c r="AA156" s="680"/>
      <c r="AB156" s="680"/>
      <c r="AC156" s="680"/>
      <c r="AD156" s="680"/>
      <c r="AE156" s="680"/>
      <c r="AF156" s="680"/>
      <c r="AG156" s="680"/>
      <c r="AH156" s="680"/>
      <c r="AI156" s="680"/>
      <c r="AJ156" s="680"/>
      <c r="AK156" s="680"/>
      <c r="AL156" s="680"/>
      <c r="AM156" s="680"/>
      <c r="AN156" s="680"/>
      <c r="AO156" s="680"/>
      <c r="AP156" s="680"/>
      <c r="AQ156" s="680"/>
      <c r="AR156" s="680"/>
      <c r="AS156" s="680"/>
      <c r="AT156" s="680"/>
      <c r="AU156" s="680"/>
      <c r="AV156" s="680"/>
      <c r="AW156" s="680"/>
      <c r="AX156" s="680"/>
      <c r="AY156" s="680"/>
      <c r="AZ156" s="680"/>
      <c r="BA156" s="680"/>
      <c r="BB156" s="680"/>
      <c r="BC156" s="680"/>
      <c r="BD156" s="680"/>
      <c r="BE156" s="680"/>
      <c r="BF156" s="680"/>
      <c r="BG156" s="680"/>
      <c r="BH156" s="680"/>
      <c r="BI156" s="680"/>
      <c r="BJ156" s="680"/>
      <c r="BK156" s="680"/>
      <c r="BL156" s="680"/>
      <c r="BM156" s="680"/>
      <c r="BN156" s="680"/>
      <c r="BO156" s="680"/>
      <c r="BP156" s="680"/>
      <c r="BQ156" s="680"/>
      <c r="BR156" s="680"/>
      <c r="BS156" s="680"/>
      <c r="BT156" s="680"/>
      <c r="BU156" s="680"/>
      <c r="BV156" s="680"/>
      <c r="BW156" s="680"/>
      <c r="BX156" s="680"/>
      <c r="BY156" s="680"/>
      <c r="BZ156" s="680"/>
      <c r="CA156" s="680"/>
      <c r="CB156" s="680"/>
      <c r="CC156" s="680"/>
      <c r="CD156" s="680"/>
      <c r="CE156" s="680"/>
      <c r="CF156" s="680"/>
      <c r="CG156" s="680"/>
      <c r="CH156" s="680"/>
      <c r="CI156" s="680"/>
      <c r="CJ156" s="680"/>
      <c r="CK156" s="680"/>
      <c r="CL156" s="680"/>
      <c r="CM156" s="680"/>
      <c r="CN156" s="680"/>
      <c r="CO156" s="680"/>
      <c r="CP156" s="680"/>
      <c r="CQ156" s="680"/>
    </row>
    <row r="157" spans="1:95" s="680" customFormat="1" ht="28.5" customHeight="1">
      <c r="A157" s="681">
        <v>112</v>
      </c>
      <c r="B157" s="681" t="s">
        <v>4453</v>
      </c>
      <c r="C157" s="682" t="s">
        <v>3207</v>
      </c>
      <c r="D157" s="1041" t="s">
        <v>255</v>
      </c>
      <c r="E157" s="1042" t="s">
        <v>2783</v>
      </c>
      <c r="F157" s="683">
        <v>201</v>
      </c>
      <c r="G157" s="682" t="s">
        <v>1898</v>
      </c>
      <c r="H157" s="687">
        <v>1</v>
      </c>
      <c r="I157" s="1023"/>
      <c r="J157" s="658">
        <v>1792</v>
      </c>
      <c r="K157" s="595" t="s">
        <v>4810</v>
      </c>
    </row>
    <row r="158" spans="1:95" s="680" customFormat="1" ht="28.5" customHeight="1">
      <c r="A158" s="681">
        <v>112</v>
      </c>
      <c r="B158" s="681">
        <v>206</v>
      </c>
      <c r="C158" s="682" t="s">
        <v>3207</v>
      </c>
      <c r="D158" s="1041" t="s">
        <v>255</v>
      </c>
      <c r="E158" s="1042" t="s">
        <v>2783</v>
      </c>
      <c r="F158" s="1044">
        <v>301</v>
      </c>
      <c r="G158" s="682" t="s">
        <v>209</v>
      </c>
      <c r="H158" s="687">
        <v>1</v>
      </c>
      <c r="I158" s="684"/>
      <c r="J158" s="684">
        <v>882</v>
      </c>
      <c r="K158" s="595"/>
    </row>
    <row r="159" spans="1:95" s="680" customFormat="1" ht="28.5" customHeight="1">
      <c r="A159" s="681">
        <v>112</v>
      </c>
      <c r="B159" s="681">
        <v>206</v>
      </c>
      <c r="C159" s="682" t="s">
        <v>3207</v>
      </c>
      <c r="D159" s="1041" t="s">
        <v>256</v>
      </c>
      <c r="E159" s="1042" t="s">
        <v>3340</v>
      </c>
      <c r="F159" s="1044">
        <v>302</v>
      </c>
      <c r="G159" s="682" t="s">
        <v>210</v>
      </c>
      <c r="H159" s="687">
        <v>1</v>
      </c>
      <c r="I159" s="684"/>
      <c r="J159" s="684">
        <v>882</v>
      </c>
      <c r="K159" s="595"/>
    </row>
    <row r="160" spans="1:95" s="680" customFormat="1" ht="28.5" customHeight="1">
      <c r="A160" s="1030">
        <v>112</v>
      </c>
      <c r="B160" s="681">
        <v>206</v>
      </c>
      <c r="C160" s="682" t="s">
        <v>3207</v>
      </c>
      <c r="D160" s="1041" t="s">
        <v>256</v>
      </c>
      <c r="E160" s="1042" t="s">
        <v>3340</v>
      </c>
      <c r="F160" s="1044">
        <v>309</v>
      </c>
      <c r="G160" s="682" t="s">
        <v>4854</v>
      </c>
      <c r="H160" s="1025">
        <v>1</v>
      </c>
      <c r="I160" s="658"/>
      <c r="J160" s="658">
        <v>173</v>
      </c>
      <c r="K160" s="477" t="s">
        <v>4853</v>
      </c>
    </row>
    <row r="161" spans="1:11" s="680" customFormat="1" ht="28.5" customHeight="1">
      <c r="A161" s="1030">
        <v>112</v>
      </c>
      <c r="B161" s="681">
        <v>206</v>
      </c>
      <c r="C161" s="682" t="s">
        <v>3207</v>
      </c>
      <c r="D161" s="1040" t="s">
        <v>255</v>
      </c>
      <c r="E161" s="594" t="s">
        <v>2783</v>
      </c>
      <c r="F161" s="1044">
        <v>330</v>
      </c>
      <c r="G161" s="682" t="s">
        <v>4851</v>
      </c>
      <c r="H161" s="1025">
        <v>1</v>
      </c>
      <c r="I161" s="658"/>
      <c r="J161" s="658">
        <v>3985</v>
      </c>
      <c r="K161" s="477" t="s">
        <v>4852</v>
      </c>
    </row>
    <row r="162" spans="1:11" s="680" customFormat="1" ht="28.5" customHeight="1">
      <c r="A162" s="681">
        <v>112</v>
      </c>
      <c r="B162" s="681">
        <v>206</v>
      </c>
      <c r="C162" s="682" t="s">
        <v>3207</v>
      </c>
      <c r="D162" s="1041" t="s">
        <v>255</v>
      </c>
      <c r="E162" s="1042" t="s">
        <v>2783</v>
      </c>
      <c r="F162" s="1044">
        <v>605</v>
      </c>
      <c r="G162" s="682" t="s">
        <v>306</v>
      </c>
      <c r="H162" s="687">
        <v>1</v>
      </c>
      <c r="I162" s="684"/>
      <c r="J162" s="684">
        <v>882</v>
      </c>
      <c r="K162" s="595"/>
    </row>
    <row r="163" spans="1:11" s="680" customFormat="1" ht="28.5" customHeight="1">
      <c r="A163" s="681">
        <v>112</v>
      </c>
      <c r="B163" s="681">
        <v>206</v>
      </c>
      <c r="C163" s="682" t="s">
        <v>3207</v>
      </c>
      <c r="D163" s="1041" t="s">
        <v>255</v>
      </c>
      <c r="E163" s="1042" t="s">
        <v>2783</v>
      </c>
      <c r="F163" s="1044">
        <v>606</v>
      </c>
      <c r="G163" s="676" t="s">
        <v>3462</v>
      </c>
      <c r="H163" s="687">
        <v>1</v>
      </c>
      <c r="I163" s="684"/>
      <c r="J163" s="684">
        <v>173</v>
      </c>
      <c r="K163" s="595"/>
    </row>
    <row r="164" spans="1:11" s="680" customFormat="1" ht="28.5" customHeight="1">
      <c r="A164" s="681">
        <v>112</v>
      </c>
      <c r="B164" s="681">
        <v>206</v>
      </c>
      <c r="C164" s="682" t="s">
        <v>3207</v>
      </c>
      <c r="D164" s="1041" t="s">
        <v>255</v>
      </c>
      <c r="E164" s="1042" t="s">
        <v>2783</v>
      </c>
      <c r="F164" s="1044">
        <v>607</v>
      </c>
      <c r="G164" s="682" t="s">
        <v>211</v>
      </c>
      <c r="H164" s="687">
        <v>1</v>
      </c>
      <c r="I164" s="684"/>
      <c r="J164" s="684">
        <v>882</v>
      </c>
      <c r="K164" s="595"/>
    </row>
    <row r="165" spans="1:11" s="680" customFormat="1" ht="28.5" customHeight="1">
      <c r="A165" s="681">
        <v>112</v>
      </c>
      <c r="B165" s="681">
        <v>206</v>
      </c>
      <c r="C165" s="682" t="s">
        <v>3207</v>
      </c>
      <c r="D165" s="1041" t="s">
        <v>255</v>
      </c>
      <c r="E165" s="1042" t="s">
        <v>2783</v>
      </c>
      <c r="F165" s="1044">
        <v>610</v>
      </c>
      <c r="G165" s="682" t="s">
        <v>305</v>
      </c>
      <c r="H165" s="687">
        <v>1</v>
      </c>
      <c r="I165" s="684"/>
      <c r="J165" s="684">
        <v>882</v>
      </c>
      <c r="K165" s="595"/>
    </row>
    <row r="166" spans="1:11" s="680" customFormat="1" ht="28.5" customHeight="1">
      <c r="A166" s="681">
        <v>112</v>
      </c>
      <c r="B166" s="681">
        <v>206</v>
      </c>
      <c r="C166" s="682" t="s">
        <v>3207</v>
      </c>
      <c r="D166" s="1041" t="s">
        <v>3989</v>
      </c>
      <c r="E166" s="1042" t="s">
        <v>3990</v>
      </c>
      <c r="F166" s="1044">
        <v>610</v>
      </c>
      <c r="G166" s="682" t="s">
        <v>305</v>
      </c>
      <c r="H166" s="687">
        <v>1</v>
      </c>
      <c r="I166" s="684"/>
      <c r="J166" s="684">
        <v>369</v>
      </c>
      <c r="K166" s="595" t="s">
        <v>4234</v>
      </c>
    </row>
    <row r="167" spans="1:11" s="680" customFormat="1" ht="28.5" customHeight="1">
      <c r="A167" s="681">
        <v>112</v>
      </c>
      <c r="B167" s="681">
        <v>206</v>
      </c>
      <c r="C167" s="682" t="s">
        <v>3207</v>
      </c>
      <c r="D167" s="1041" t="s">
        <v>3988</v>
      </c>
      <c r="E167" s="1042" t="s">
        <v>4846</v>
      </c>
      <c r="F167" s="1044">
        <v>610</v>
      </c>
      <c r="G167" s="682" t="s">
        <v>305</v>
      </c>
      <c r="H167" s="687">
        <v>1</v>
      </c>
      <c r="I167" s="684"/>
      <c r="J167" s="684">
        <v>369</v>
      </c>
      <c r="K167" s="595" t="s">
        <v>4234</v>
      </c>
    </row>
    <row r="168" spans="1:11" s="680" customFormat="1" ht="30.75" customHeight="1">
      <c r="A168" s="681">
        <v>112</v>
      </c>
      <c r="B168" s="681">
        <v>206</v>
      </c>
      <c r="C168" s="682" t="s">
        <v>3207</v>
      </c>
      <c r="D168" s="1041" t="s">
        <v>253</v>
      </c>
      <c r="E168" s="1042" t="s">
        <v>3317</v>
      </c>
      <c r="F168" s="687">
        <v>340</v>
      </c>
      <c r="G168" s="682" t="s">
        <v>5260</v>
      </c>
      <c r="H168" s="687">
        <v>1</v>
      </c>
      <c r="I168" s="684"/>
      <c r="J168" s="684">
        <v>882</v>
      </c>
      <c r="K168" s="595"/>
    </row>
    <row r="169" spans="1:11" s="680" customFormat="1" ht="30.75" customHeight="1">
      <c r="A169" s="681">
        <v>112</v>
      </c>
      <c r="B169" s="681">
        <v>206</v>
      </c>
      <c r="C169" s="682" t="s">
        <v>3207</v>
      </c>
      <c r="D169" s="1041" t="s">
        <v>253</v>
      </c>
      <c r="E169" s="1042" t="s">
        <v>3317</v>
      </c>
      <c r="F169" s="687">
        <v>341</v>
      </c>
      <c r="G169" s="682" t="s">
        <v>5261</v>
      </c>
      <c r="H169" s="687">
        <v>1</v>
      </c>
      <c r="I169" s="684"/>
      <c r="J169" s="684">
        <v>882</v>
      </c>
      <c r="K169" s="595"/>
    </row>
    <row r="170" spans="1:11" s="680" customFormat="1" ht="31.5" customHeight="1">
      <c r="A170" s="681">
        <v>112</v>
      </c>
      <c r="B170" s="681">
        <v>206</v>
      </c>
      <c r="C170" s="682" t="s">
        <v>3207</v>
      </c>
      <c r="D170" s="1041" t="s">
        <v>253</v>
      </c>
      <c r="E170" s="1042" t="s">
        <v>3317</v>
      </c>
      <c r="F170" s="687">
        <v>342</v>
      </c>
      <c r="G170" s="682" t="s">
        <v>220</v>
      </c>
      <c r="H170" s="687">
        <v>1</v>
      </c>
      <c r="I170" s="684"/>
      <c r="J170" s="684">
        <v>882</v>
      </c>
      <c r="K170" s="595"/>
    </row>
    <row r="171" spans="1:11" s="680" customFormat="1" ht="28.5" customHeight="1">
      <c r="A171" s="681">
        <v>112</v>
      </c>
      <c r="B171" s="681" t="s">
        <v>4453</v>
      </c>
      <c r="C171" s="682" t="s">
        <v>3207</v>
      </c>
      <c r="D171" s="1041" t="s">
        <v>297</v>
      </c>
      <c r="E171" s="1042" t="s">
        <v>2786</v>
      </c>
      <c r="F171" s="683">
        <v>201</v>
      </c>
      <c r="G171" s="682" t="s">
        <v>1898</v>
      </c>
      <c r="H171" s="687">
        <v>1</v>
      </c>
      <c r="I171" s="1023"/>
      <c r="J171" s="658">
        <v>1792</v>
      </c>
      <c r="K171" s="595" t="s">
        <v>4810</v>
      </c>
    </row>
    <row r="172" spans="1:11" s="680" customFormat="1" ht="28.5" customHeight="1">
      <c r="A172" s="681">
        <v>112</v>
      </c>
      <c r="B172" s="681">
        <v>206</v>
      </c>
      <c r="C172" s="682" t="s">
        <v>3207</v>
      </c>
      <c r="D172" s="1041" t="s">
        <v>297</v>
      </c>
      <c r="E172" s="1042" t="s">
        <v>2786</v>
      </c>
      <c r="F172" s="1044">
        <v>301</v>
      </c>
      <c r="G172" s="682" t="s">
        <v>209</v>
      </c>
      <c r="H172" s="687">
        <v>1</v>
      </c>
      <c r="I172" s="684"/>
      <c r="J172" s="684">
        <v>882</v>
      </c>
      <c r="K172" s="595"/>
    </row>
    <row r="173" spans="1:11" s="680" customFormat="1" ht="28.5" customHeight="1">
      <c r="A173" s="681">
        <v>112</v>
      </c>
      <c r="B173" s="681">
        <v>206</v>
      </c>
      <c r="C173" s="682" t="s">
        <v>3207</v>
      </c>
      <c r="D173" s="1041" t="s">
        <v>298</v>
      </c>
      <c r="E173" s="1042" t="s">
        <v>3385</v>
      </c>
      <c r="F173" s="1044">
        <v>302</v>
      </c>
      <c r="G173" s="682" t="s">
        <v>210</v>
      </c>
      <c r="H173" s="687">
        <v>1</v>
      </c>
      <c r="I173" s="684"/>
      <c r="J173" s="684">
        <v>882</v>
      </c>
      <c r="K173" s="595"/>
    </row>
    <row r="174" spans="1:11" s="680" customFormat="1" ht="28.5" customHeight="1">
      <c r="A174" s="1030">
        <v>112</v>
      </c>
      <c r="B174" s="681">
        <v>206</v>
      </c>
      <c r="C174" s="682" t="s">
        <v>3207</v>
      </c>
      <c r="D174" s="1041" t="s">
        <v>298</v>
      </c>
      <c r="E174" s="1042" t="s">
        <v>3385</v>
      </c>
      <c r="F174" s="1044">
        <v>309</v>
      </c>
      <c r="G174" s="682" t="s">
        <v>4854</v>
      </c>
      <c r="H174" s="1025">
        <v>1</v>
      </c>
      <c r="I174" s="658"/>
      <c r="J174" s="658">
        <v>173</v>
      </c>
      <c r="K174" s="477" t="s">
        <v>4853</v>
      </c>
    </row>
    <row r="175" spans="1:11" s="680" customFormat="1" ht="28.5" customHeight="1">
      <c r="A175" s="1030">
        <v>112</v>
      </c>
      <c r="B175" s="681">
        <v>206</v>
      </c>
      <c r="C175" s="682" t="s">
        <v>3207</v>
      </c>
      <c r="D175" s="1041" t="s">
        <v>297</v>
      </c>
      <c r="E175" s="1042" t="s">
        <v>2786</v>
      </c>
      <c r="F175" s="1044">
        <v>330</v>
      </c>
      <c r="G175" s="682" t="s">
        <v>4851</v>
      </c>
      <c r="H175" s="1025">
        <v>1</v>
      </c>
      <c r="I175" s="658"/>
      <c r="J175" s="658">
        <v>3985</v>
      </c>
      <c r="K175" s="477" t="s">
        <v>4852</v>
      </c>
    </row>
    <row r="176" spans="1:11" s="680" customFormat="1" ht="28.5" customHeight="1">
      <c r="A176" s="681">
        <v>112</v>
      </c>
      <c r="B176" s="681">
        <v>206</v>
      </c>
      <c r="C176" s="682" t="s">
        <v>3207</v>
      </c>
      <c r="D176" s="1041" t="s">
        <v>297</v>
      </c>
      <c r="E176" s="1042" t="s">
        <v>2786</v>
      </c>
      <c r="F176" s="1044">
        <v>605</v>
      </c>
      <c r="G176" s="682" t="s">
        <v>306</v>
      </c>
      <c r="H176" s="687">
        <v>1</v>
      </c>
      <c r="I176" s="684"/>
      <c r="J176" s="684">
        <v>882</v>
      </c>
      <c r="K176" s="595"/>
    </row>
    <row r="177" spans="1:11" s="680" customFormat="1" ht="28.5" customHeight="1">
      <c r="A177" s="681">
        <v>112</v>
      </c>
      <c r="B177" s="681">
        <v>206</v>
      </c>
      <c r="C177" s="682" t="s">
        <v>3207</v>
      </c>
      <c r="D177" s="1041" t="s">
        <v>297</v>
      </c>
      <c r="E177" s="1042" t="s">
        <v>2786</v>
      </c>
      <c r="F177" s="1044">
        <v>606</v>
      </c>
      <c r="G177" s="676" t="s">
        <v>3462</v>
      </c>
      <c r="H177" s="687">
        <v>1</v>
      </c>
      <c r="I177" s="684"/>
      <c r="J177" s="684">
        <v>173</v>
      </c>
      <c r="K177" s="595"/>
    </row>
    <row r="178" spans="1:11" s="680" customFormat="1" ht="28.5" customHeight="1">
      <c r="A178" s="681">
        <v>112</v>
      </c>
      <c r="B178" s="681">
        <v>206</v>
      </c>
      <c r="C178" s="682" t="s">
        <v>3207</v>
      </c>
      <c r="D178" s="1041" t="s">
        <v>297</v>
      </c>
      <c r="E178" s="1042" t="s">
        <v>2786</v>
      </c>
      <c r="F178" s="1044">
        <v>607</v>
      </c>
      <c r="G178" s="682" t="s">
        <v>211</v>
      </c>
      <c r="H178" s="687">
        <v>1</v>
      </c>
      <c r="I178" s="684"/>
      <c r="J178" s="684">
        <v>882</v>
      </c>
      <c r="K178" s="595"/>
    </row>
    <row r="179" spans="1:11" s="680" customFormat="1" ht="28.5" customHeight="1">
      <c r="A179" s="681">
        <v>112</v>
      </c>
      <c r="B179" s="681">
        <v>206</v>
      </c>
      <c r="C179" s="682" t="s">
        <v>3207</v>
      </c>
      <c r="D179" s="1041" t="s">
        <v>297</v>
      </c>
      <c r="E179" s="1042" t="s">
        <v>2786</v>
      </c>
      <c r="F179" s="1044">
        <v>610</v>
      </c>
      <c r="G179" s="682" t="s">
        <v>305</v>
      </c>
      <c r="H179" s="687">
        <v>1</v>
      </c>
      <c r="I179" s="684"/>
      <c r="J179" s="684">
        <v>882</v>
      </c>
      <c r="K179" s="595"/>
    </row>
    <row r="180" spans="1:11" s="680" customFormat="1" ht="31.5" customHeight="1">
      <c r="A180" s="681">
        <v>112</v>
      </c>
      <c r="B180" s="681">
        <v>206</v>
      </c>
      <c r="C180" s="682" t="s">
        <v>3207</v>
      </c>
      <c r="D180" s="1041" t="s">
        <v>296</v>
      </c>
      <c r="E180" s="1042" t="s">
        <v>3378</v>
      </c>
      <c r="F180" s="687">
        <v>340</v>
      </c>
      <c r="G180" s="682" t="s">
        <v>5260</v>
      </c>
      <c r="H180" s="687">
        <v>1</v>
      </c>
      <c r="I180" s="684"/>
      <c r="J180" s="684">
        <v>882</v>
      </c>
      <c r="K180" s="595"/>
    </row>
    <row r="181" spans="1:11" s="680" customFormat="1" ht="34.5" customHeight="1">
      <c r="A181" s="681">
        <v>112</v>
      </c>
      <c r="B181" s="681">
        <v>206</v>
      </c>
      <c r="C181" s="682" t="s">
        <v>3207</v>
      </c>
      <c r="D181" s="1041" t="s">
        <v>296</v>
      </c>
      <c r="E181" s="1042" t="s">
        <v>3378</v>
      </c>
      <c r="F181" s="687">
        <v>341</v>
      </c>
      <c r="G181" s="682" t="s">
        <v>5261</v>
      </c>
      <c r="H181" s="687">
        <v>1</v>
      </c>
      <c r="I181" s="684"/>
      <c r="J181" s="684">
        <v>882</v>
      </c>
      <c r="K181" s="596"/>
    </row>
    <row r="182" spans="1:11" s="680" customFormat="1" ht="31.5" customHeight="1">
      <c r="A182" s="681">
        <v>112</v>
      </c>
      <c r="B182" s="681">
        <v>206</v>
      </c>
      <c r="C182" s="682" t="s">
        <v>3207</v>
      </c>
      <c r="D182" s="1041" t="s">
        <v>296</v>
      </c>
      <c r="E182" s="1042" t="s">
        <v>3378</v>
      </c>
      <c r="F182" s="687">
        <v>342</v>
      </c>
      <c r="G182" s="682" t="s">
        <v>220</v>
      </c>
      <c r="H182" s="687">
        <v>1</v>
      </c>
      <c r="I182" s="684"/>
      <c r="J182" s="684">
        <v>882</v>
      </c>
      <c r="K182" s="596"/>
    </row>
    <row r="183" spans="1:11" s="674" customFormat="1" ht="28.5" customHeight="1">
      <c r="A183" s="1020">
        <v>113</v>
      </c>
      <c r="B183" s="1021" t="s">
        <v>3991</v>
      </c>
      <c r="C183" s="1000"/>
      <c r="D183" s="1000"/>
      <c r="E183" s="1000"/>
      <c r="F183" s="1000"/>
      <c r="G183" s="1000"/>
      <c r="H183" s="1000"/>
      <c r="I183" s="1000"/>
      <c r="J183" s="1000"/>
      <c r="K183" s="1013"/>
    </row>
    <row r="184" spans="1:11" s="680" customFormat="1" ht="28.5" customHeight="1">
      <c r="A184" s="681">
        <v>113</v>
      </c>
      <c r="B184" s="675">
        <v>39</v>
      </c>
      <c r="C184" s="682" t="s">
        <v>2782</v>
      </c>
      <c r="D184" s="1041" t="s">
        <v>255</v>
      </c>
      <c r="E184" s="1042" t="s">
        <v>2783</v>
      </c>
      <c r="F184" s="683">
        <v>201</v>
      </c>
      <c r="G184" s="682" t="s">
        <v>1898</v>
      </c>
      <c r="H184" s="687">
        <v>1</v>
      </c>
      <c r="I184" s="658">
        <v>1792</v>
      </c>
      <c r="J184" s="684">
        <v>1792</v>
      </c>
      <c r="K184" s="595"/>
    </row>
    <row r="185" spans="1:11" s="680" customFormat="1" ht="28.5" customHeight="1">
      <c r="A185" s="681">
        <v>113</v>
      </c>
      <c r="B185" s="675">
        <v>39</v>
      </c>
      <c r="C185" s="682" t="s">
        <v>2746</v>
      </c>
      <c r="D185" s="1041" t="s">
        <v>255</v>
      </c>
      <c r="E185" s="1042" t="s">
        <v>2783</v>
      </c>
      <c r="F185" s="1044">
        <v>301</v>
      </c>
      <c r="G185" s="682" t="s">
        <v>209</v>
      </c>
      <c r="H185" s="687">
        <v>1</v>
      </c>
      <c r="I185" s="684">
        <v>1853</v>
      </c>
      <c r="J185" s="684">
        <v>1844</v>
      </c>
      <c r="K185" s="595"/>
    </row>
    <row r="186" spans="1:11" s="680" customFormat="1" ht="28.5" customHeight="1">
      <c r="A186" s="681">
        <v>113</v>
      </c>
      <c r="B186" s="675">
        <v>39</v>
      </c>
      <c r="C186" s="682" t="s">
        <v>2746</v>
      </c>
      <c r="D186" s="1041" t="s">
        <v>256</v>
      </c>
      <c r="E186" s="1042" t="s">
        <v>3340</v>
      </c>
      <c r="F186" s="1044">
        <v>302</v>
      </c>
      <c r="G186" s="682" t="s">
        <v>210</v>
      </c>
      <c r="H186" s="687">
        <v>1</v>
      </c>
      <c r="I186" s="684">
        <v>1853</v>
      </c>
      <c r="J186" s="684">
        <v>1844</v>
      </c>
      <c r="K186" s="595"/>
    </row>
    <row r="187" spans="1:11" s="680" customFormat="1" ht="28.5" customHeight="1">
      <c r="A187" s="675">
        <v>113</v>
      </c>
      <c r="B187" s="675">
        <v>39</v>
      </c>
      <c r="C187" s="676" t="s">
        <v>2782</v>
      </c>
      <c r="D187" s="1041" t="s">
        <v>256</v>
      </c>
      <c r="E187" s="1042" t="s">
        <v>3340</v>
      </c>
      <c r="F187" s="1044">
        <v>309</v>
      </c>
      <c r="G187" s="682" t="s">
        <v>4854</v>
      </c>
      <c r="H187" s="1025">
        <v>1</v>
      </c>
      <c r="I187" s="658">
        <v>405</v>
      </c>
      <c r="J187" s="658">
        <v>405</v>
      </c>
      <c r="K187" s="477" t="s">
        <v>4853</v>
      </c>
    </row>
    <row r="188" spans="1:11" s="680" customFormat="1" ht="28.5" customHeight="1">
      <c r="A188" s="675">
        <v>113</v>
      </c>
      <c r="B188" s="675">
        <v>39</v>
      </c>
      <c r="C188" s="676" t="s">
        <v>2782</v>
      </c>
      <c r="D188" s="1040" t="s">
        <v>255</v>
      </c>
      <c r="E188" s="594" t="s">
        <v>2783</v>
      </c>
      <c r="F188" s="1044">
        <v>330</v>
      </c>
      <c r="G188" s="682" t="s">
        <v>4851</v>
      </c>
      <c r="H188" s="1025">
        <v>1</v>
      </c>
      <c r="I188" s="658">
        <v>3985</v>
      </c>
      <c r="J188" s="658">
        <v>3985</v>
      </c>
      <c r="K188" s="477" t="s">
        <v>4852</v>
      </c>
    </row>
    <row r="189" spans="1:11" s="680" customFormat="1" ht="28.5" customHeight="1">
      <c r="A189" s="681">
        <v>113</v>
      </c>
      <c r="B189" s="675">
        <v>39</v>
      </c>
      <c r="C189" s="682" t="s">
        <v>3179</v>
      </c>
      <c r="D189" s="1041" t="s">
        <v>255</v>
      </c>
      <c r="E189" s="1042" t="s">
        <v>2783</v>
      </c>
      <c r="F189" s="1044">
        <v>605</v>
      </c>
      <c r="G189" s="682" t="s">
        <v>306</v>
      </c>
      <c r="H189" s="687">
        <v>1</v>
      </c>
      <c r="I189" s="684">
        <v>0</v>
      </c>
      <c r="J189" s="684">
        <v>977</v>
      </c>
      <c r="K189" s="595"/>
    </row>
    <row r="190" spans="1:11" s="680" customFormat="1" ht="28.5" customHeight="1">
      <c r="A190" s="681">
        <v>113</v>
      </c>
      <c r="B190" s="675">
        <v>39</v>
      </c>
      <c r="C190" s="676" t="s">
        <v>2746</v>
      </c>
      <c r="D190" s="1040" t="s">
        <v>255</v>
      </c>
      <c r="E190" s="594" t="s">
        <v>2783</v>
      </c>
      <c r="F190" s="1043">
        <v>606</v>
      </c>
      <c r="G190" s="676" t="s">
        <v>3462</v>
      </c>
      <c r="H190" s="687">
        <v>1</v>
      </c>
      <c r="I190" s="684">
        <v>405</v>
      </c>
      <c r="J190" s="684">
        <v>405</v>
      </c>
      <c r="K190" s="595"/>
    </row>
    <row r="191" spans="1:11" s="680" customFormat="1" ht="28.5" customHeight="1">
      <c r="A191" s="681">
        <v>113</v>
      </c>
      <c r="B191" s="675">
        <v>39</v>
      </c>
      <c r="C191" s="682" t="s">
        <v>2746</v>
      </c>
      <c r="D191" s="1041" t="s">
        <v>255</v>
      </c>
      <c r="E191" s="1042" t="s">
        <v>2783</v>
      </c>
      <c r="F191" s="1044">
        <v>607</v>
      </c>
      <c r="G191" s="682" t="s">
        <v>211</v>
      </c>
      <c r="H191" s="687">
        <v>1</v>
      </c>
      <c r="I191" s="684">
        <v>1853</v>
      </c>
      <c r="J191" s="684">
        <v>1844</v>
      </c>
      <c r="K191" s="595"/>
    </row>
    <row r="192" spans="1:11" s="680" customFormat="1" ht="28.5" customHeight="1">
      <c r="A192" s="681">
        <v>113</v>
      </c>
      <c r="B192" s="675">
        <v>39</v>
      </c>
      <c r="C192" s="682" t="s">
        <v>2746</v>
      </c>
      <c r="D192" s="1041" t="s">
        <v>255</v>
      </c>
      <c r="E192" s="1042" t="s">
        <v>2783</v>
      </c>
      <c r="F192" s="1044">
        <v>610</v>
      </c>
      <c r="G192" s="682" t="s">
        <v>305</v>
      </c>
      <c r="H192" s="687">
        <v>1</v>
      </c>
      <c r="I192" s="684">
        <v>1853</v>
      </c>
      <c r="J192" s="684">
        <v>1844</v>
      </c>
      <c r="K192" s="595"/>
    </row>
    <row r="193" spans="1:11" s="680" customFormat="1" ht="28.5" customHeight="1">
      <c r="A193" s="681">
        <v>113</v>
      </c>
      <c r="B193" s="675">
        <v>39</v>
      </c>
      <c r="C193" s="682" t="s">
        <v>2746</v>
      </c>
      <c r="D193" s="1041" t="s">
        <v>3987</v>
      </c>
      <c r="E193" s="1042" t="s">
        <v>4845</v>
      </c>
      <c r="F193" s="1044">
        <v>610</v>
      </c>
      <c r="G193" s="682" t="s">
        <v>305</v>
      </c>
      <c r="H193" s="687">
        <v>1</v>
      </c>
      <c r="I193" s="684">
        <v>397</v>
      </c>
      <c r="J193" s="684">
        <v>397</v>
      </c>
      <c r="K193" s="595" t="s">
        <v>4234</v>
      </c>
    </row>
    <row r="194" spans="1:11" s="680" customFormat="1" ht="28.5" customHeight="1">
      <c r="A194" s="681">
        <v>113</v>
      </c>
      <c r="B194" s="675">
        <v>39</v>
      </c>
      <c r="C194" s="682" t="s">
        <v>2746</v>
      </c>
      <c r="D194" s="1041" t="s">
        <v>3989</v>
      </c>
      <c r="E194" s="1042" t="s">
        <v>3990</v>
      </c>
      <c r="F194" s="1044">
        <v>610</v>
      </c>
      <c r="G194" s="682" t="s">
        <v>305</v>
      </c>
      <c r="H194" s="687">
        <v>1</v>
      </c>
      <c r="I194" s="684">
        <v>369</v>
      </c>
      <c r="J194" s="684">
        <v>369</v>
      </c>
      <c r="K194" s="595" t="s">
        <v>4234</v>
      </c>
    </row>
    <row r="195" spans="1:11" s="680" customFormat="1" ht="28.5" customHeight="1">
      <c r="A195" s="681">
        <v>113</v>
      </c>
      <c r="B195" s="675">
        <v>39</v>
      </c>
      <c r="C195" s="682" t="s">
        <v>2746</v>
      </c>
      <c r="D195" s="1041" t="s">
        <v>3988</v>
      </c>
      <c r="E195" s="1042" t="s">
        <v>4846</v>
      </c>
      <c r="F195" s="1044">
        <v>610</v>
      </c>
      <c r="G195" s="682" t="s">
        <v>305</v>
      </c>
      <c r="H195" s="687">
        <v>1</v>
      </c>
      <c r="I195" s="684">
        <v>369</v>
      </c>
      <c r="J195" s="684">
        <v>369</v>
      </c>
      <c r="K195" s="595" t="s">
        <v>4234</v>
      </c>
    </row>
    <row r="196" spans="1:11" s="680" customFormat="1" ht="28.5">
      <c r="A196" s="681">
        <v>113</v>
      </c>
      <c r="B196" s="675">
        <v>39</v>
      </c>
      <c r="C196" s="682" t="s">
        <v>2746</v>
      </c>
      <c r="D196" s="1041" t="s">
        <v>5463</v>
      </c>
      <c r="E196" s="1042" t="s">
        <v>3317</v>
      </c>
      <c r="F196" s="687">
        <v>700</v>
      </c>
      <c r="G196" s="682" t="s">
        <v>4255</v>
      </c>
      <c r="H196" s="687">
        <v>1</v>
      </c>
      <c r="I196" s="684">
        <v>2644.08</v>
      </c>
      <c r="J196" s="684">
        <v>0</v>
      </c>
      <c r="K196" s="595" t="s">
        <v>5466</v>
      </c>
    </row>
    <row r="197" spans="1:11" s="680" customFormat="1" ht="28.5">
      <c r="A197" s="681">
        <v>113</v>
      </c>
      <c r="B197" s="675">
        <v>39</v>
      </c>
      <c r="C197" s="682" t="s">
        <v>2746</v>
      </c>
      <c r="D197" s="1041" t="s">
        <v>5464</v>
      </c>
      <c r="E197" s="1042" t="s">
        <v>3317</v>
      </c>
      <c r="F197" s="687">
        <v>700</v>
      </c>
      <c r="G197" s="682" t="s">
        <v>4255</v>
      </c>
      <c r="H197" s="687">
        <v>1</v>
      </c>
      <c r="I197" s="684">
        <v>4753</v>
      </c>
      <c r="J197" s="684">
        <v>0</v>
      </c>
      <c r="K197" s="595" t="s">
        <v>5467</v>
      </c>
    </row>
    <row r="198" spans="1:11" s="680" customFormat="1" ht="28.5">
      <c r="A198" s="681">
        <v>113</v>
      </c>
      <c r="B198" s="675">
        <v>39</v>
      </c>
      <c r="C198" s="682" t="s">
        <v>2746</v>
      </c>
      <c r="D198" s="1041" t="s">
        <v>5465</v>
      </c>
      <c r="E198" s="1042" t="s">
        <v>3317</v>
      </c>
      <c r="F198" s="687">
        <v>700</v>
      </c>
      <c r="G198" s="682" t="s">
        <v>4255</v>
      </c>
      <c r="H198" s="687">
        <v>1</v>
      </c>
      <c r="I198" s="684">
        <v>2793.53</v>
      </c>
      <c r="J198" s="684">
        <v>0</v>
      </c>
      <c r="K198" s="595" t="s">
        <v>5468</v>
      </c>
    </row>
    <row r="199" spans="1:11" s="680" customFormat="1" ht="42.75">
      <c r="A199" s="681">
        <v>113</v>
      </c>
      <c r="B199" s="675">
        <v>39</v>
      </c>
      <c r="C199" s="682" t="s">
        <v>2746</v>
      </c>
      <c r="D199" s="1041" t="s">
        <v>253</v>
      </c>
      <c r="E199" s="1042" t="s">
        <v>3317</v>
      </c>
      <c r="F199" s="687">
        <v>340</v>
      </c>
      <c r="G199" s="682" t="s">
        <v>5260</v>
      </c>
      <c r="H199" s="687">
        <v>1</v>
      </c>
      <c r="I199" s="684">
        <v>1853</v>
      </c>
      <c r="J199" s="684">
        <v>1844</v>
      </c>
      <c r="K199" s="595"/>
    </row>
    <row r="200" spans="1:11" s="680" customFormat="1" ht="42.75">
      <c r="A200" s="681">
        <v>113</v>
      </c>
      <c r="B200" s="675">
        <v>39</v>
      </c>
      <c r="C200" s="682" t="s">
        <v>2746</v>
      </c>
      <c r="D200" s="1041" t="s">
        <v>253</v>
      </c>
      <c r="E200" s="1042" t="s">
        <v>3317</v>
      </c>
      <c r="F200" s="687">
        <v>341</v>
      </c>
      <c r="G200" s="682" t="s">
        <v>5261</v>
      </c>
      <c r="H200" s="687">
        <v>1</v>
      </c>
      <c r="I200" s="684">
        <v>1853</v>
      </c>
      <c r="J200" s="684">
        <v>1844</v>
      </c>
      <c r="K200" s="595"/>
    </row>
    <row r="201" spans="1:11" s="680" customFormat="1" ht="34.5" customHeight="1">
      <c r="A201" s="681">
        <v>113</v>
      </c>
      <c r="B201" s="675">
        <v>39</v>
      </c>
      <c r="C201" s="682" t="s">
        <v>2746</v>
      </c>
      <c r="D201" s="1041" t="s">
        <v>253</v>
      </c>
      <c r="E201" s="1042" t="s">
        <v>3317</v>
      </c>
      <c r="F201" s="687">
        <v>342</v>
      </c>
      <c r="G201" s="682" t="s">
        <v>220</v>
      </c>
      <c r="H201" s="687">
        <v>1</v>
      </c>
      <c r="I201" s="684">
        <v>1853</v>
      </c>
      <c r="J201" s="684">
        <v>1844</v>
      </c>
      <c r="K201" s="595"/>
    </row>
    <row r="202" spans="1:11" s="680" customFormat="1" ht="38.25">
      <c r="A202" s="681">
        <v>113</v>
      </c>
      <c r="B202" s="675">
        <v>39</v>
      </c>
      <c r="C202" s="682" t="s">
        <v>2746</v>
      </c>
      <c r="D202" s="1041" t="s">
        <v>252</v>
      </c>
      <c r="E202" s="1042" t="s">
        <v>3316</v>
      </c>
      <c r="F202" s="1044">
        <v>503</v>
      </c>
      <c r="G202" s="682" t="s">
        <v>4376</v>
      </c>
      <c r="H202" s="687">
        <v>1</v>
      </c>
      <c r="I202" s="684">
        <v>504</v>
      </c>
      <c r="J202" s="684">
        <v>0</v>
      </c>
      <c r="K202" s="595" t="s">
        <v>4850</v>
      </c>
    </row>
    <row r="203" spans="1:11" s="680" customFormat="1" ht="28.5" customHeight="1">
      <c r="A203" s="681">
        <v>113</v>
      </c>
      <c r="B203" s="675">
        <v>39</v>
      </c>
      <c r="C203" s="682" t="s">
        <v>2746</v>
      </c>
      <c r="D203" s="1183" t="s">
        <v>239</v>
      </c>
      <c r="E203" s="1184" t="s">
        <v>240</v>
      </c>
      <c r="F203" s="1185">
        <v>603</v>
      </c>
      <c r="G203" s="682" t="s">
        <v>207</v>
      </c>
      <c r="H203" s="687">
        <v>1</v>
      </c>
      <c r="I203" s="684">
        <v>2671.78</v>
      </c>
      <c r="J203" s="684">
        <v>0</v>
      </c>
      <c r="K203" s="595" t="s">
        <v>4255</v>
      </c>
    </row>
    <row r="204" spans="1:11" s="680" customFormat="1" ht="28.5" customHeight="1">
      <c r="A204" s="681">
        <v>113</v>
      </c>
      <c r="B204" s="675">
        <v>39</v>
      </c>
      <c r="C204" s="682" t="s">
        <v>2746</v>
      </c>
      <c r="D204" s="1183" t="s">
        <v>241</v>
      </c>
      <c r="E204" s="1184" t="s">
        <v>242</v>
      </c>
      <c r="F204" s="1185">
        <v>603</v>
      </c>
      <c r="G204" s="682" t="s">
        <v>207</v>
      </c>
      <c r="H204" s="687">
        <v>1</v>
      </c>
      <c r="I204" s="684">
        <v>2671.78</v>
      </c>
      <c r="J204" s="684">
        <v>0</v>
      </c>
      <c r="K204" s="595" t="s">
        <v>4255</v>
      </c>
    </row>
    <row r="205" spans="1:11" s="680" customFormat="1" ht="28.5" customHeight="1">
      <c r="A205" s="681">
        <v>113</v>
      </c>
      <c r="B205" s="675">
        <v>39</v>
      </c>
      <c r="C205" s="682" t="s">
        <v>2746</v>
      </c>
      <c r="D205" s="1183" t="s">
        <v>269</v>
      </c>
      <c r="E205" s="1184" t="s">
        <v>254</v>
      </c>
      <c r="F205" s="1185">
        <v>603</v>
      </c>
      <c r="G205" s="682" t="s">
        <v>207</v>
      </c>
      <c r="H205" s="687">
        <v>1</v>
      </c>
      <c r="I205" s="684">
        <v>2671.78</v>
      </c>
      <c r="J205" s="684">
        <v>0</v>
      </c>
      <c r="K205" s="595" t="s">
        <v>4255</v>
      </c>
    </row>
    <row r="206" spans="1:11" s="689" customFormat="1" ht="28.5" customHeight="1">
      <c r="A206" s="1156">
        <v>113</v>
      </c>
      <c r="B206" s="1157">
        <v>39</v>
      </c>
      <c r="C206" s="1158" t="s">
        <v>2746</v>
      </c>
      <c r="D206" s="1159" t="s">
        <v>5870</v>
      </c>
      <c r="E206" s="1160" t="s">
        <v>233</v>
      </c>
      <c r="F206" s="1161">
        <v>603</v>
      </c>
      <c r="G206" s="1158" t="s">
        <v>207</v>
      </c>
      <c r="H206" s="1162">
        <v>1</v>
      </c>
      <c r="I206" s="1163">
        <v>2468.6799999999998</v>
      </c>
      <c r="J206" s="1163">
        <v>0</v>
      </c>
      <c r="K206" s="1164" t="s">
        <v>4255</v>
      </c>
    </row>
    <row r="207" spans="1:11" s="680" customFormat="1" ht="28.5" customHeight="1">
      <c r="A207" s="681">
        <v>113</v>
      </c>
      <c r="B207" s="675">
        <v>39</v>
      </c>
      <c r="C207" s="682" t="s">
        <v>2746</v>
      </c>
      <c r="D207" s="1183" t="s">
        <v>453</v>
      </c>
      <c r="E207" s="1184" t="s">
        <v>3376</v>
      </c>
      <c r="F207" s="1185">
        <v>603</v>
      </c>
      <c r="G207" s="682" t="s">
        <v>207</v>
      </c>
      <c r="H207" s="687">
        <v>1</v>
      </c>
      <c r="I207" s="684">
        <v>2671.78</v>
      </c>
      <c r="J207" s="684">
        <v>0</v>
      </c>
      <c r="K207" s="595" t="s">
        <v>4255</v>
      </c>
    </row>
    <row r="208" spans="1:11" s="680" customFormat="1" ht="28.5" customHeight="1">
      <c r="A208" s="681">
        <v>113</v>
      </c>
      <c r="B208" s="681" t="s">
        <v>4453</v>
      </c>
      <c r="C208" s="682" t="s">
        <v>3207</v>
      </c>
      <c r="D208" s="1041" t="s">
        <v>255</v>
      </c>
      <c r="E208" s="1042" t="s">
        <v>2783</v>
      </c>
      <c r="F208" s="683">
        <v>201</v>
      </c>
      <c r="G208" s="682" t="s">
        <v>1898</v>
      </c>
      <c r="H208" s="687">
        <v>1</v>
      </c>
      <c r="I208" s="658">
        <v>1792</v>
      </c>
      <c r="J208" s="658">
        <v>1792</v>
      </c>
      <c r="K208" s="595" t="s">
        <v>4810</v>
      </c>
    </row>
    <row r="209" spans="1:11" s="680" customFormat="1" ht="28.5" customHeight="1">
      <c r="A209" s="681">
        <v>113</v>
      </c>
      <c r="B209" s="681">
        <v>206</v>
      </c>
      <c r="C209" s="682" t="s">
        <v>3207</v>
      </c>
      <c r="D209" s="1041" t="s">
        <v>255</v>
      </c>
      <c r="E209" s="1042" t="s">
        <v>2783</v>
      </c>
      <c r="F209" s="1044">
        <v>301</v>
      </c>
      <c r="G209" s="682" t="s">
        <v>209</v>
      </c>
      <c r="H209" s="687">
        <v>1</v>
      </c>
      <c r="I209" s="684">
        <v>890</v>
      </c>
      <c r="J209" s="684">
        <v>882</v>
      </c>
      <c r="K209" s="595"/>
    </row>
    <row r="210" spans="1:11" s="680" customFormat="1" ht="28.5" customHeight="1">
      <c r="A210" s="681">
        <v>113</v>
      </c>
      <c r="B210" s="681">
        <v>206</v>
      </c>
      <c r="C210" s="682" t="s">
        <v>3207</v>
      </c>
      <c r="D210" s="1041" t="s">
        <v>256</v>
      </c>
      <c r="E210" s="1042" t="s">
        <v>3340</v>
      </c>
      <c r="F210" s="1044">
        <v>302</v>
      </c>
      <c r="G210" s="682" t="s">
        <v>210</v>
      </c>
      <c r="H210" s="687">
        <v>1</v>
      </c>
      <c r="I210" s="684">
        <v>890</v>
      </c>
      <c r="J210" s="684">
        <v>882</v>
      </c>
      <c r="K210" s="595"/>
    </row>
    <row r="211" spans="1:11" s="680" customFormat="1" ht="28.5" customHeight="1">
      <c r="A211" s="675">
        <v>113</v>
      </c>
      <c r="B211" s="681">
        <v>206</v>
      </c>
      <c r="C211" s="682" t="s">
        <v>3207</v>
      </c>
      <c r="D211" s="1041" t="s">
        <v>256</v>
      </c>
      <c r="E211" s="1042" t="s">
        <v>3340</v>
      </c>
      <c r="F211" s="1044">
        <v>309</v>
      </c>
      <c r="G211" s="682" t="s">
        <v>4854</v>
      </c>
      <c r="H211" s="1025">
        <v>1</v>
      </c>
      <c r="I211" s="658">
        <v>173</v>
      </c>
      <c r="J211" s="658">
        <v>173</v>
      </c>
      <c r="K211" s="477" t="s">
        <v>4853</v>
      </c>
    </row>
    <row r="212" spans="1:11" s="680" customFormat="1" ht="28.5" customHeight="1">
      <c r="A212" s="675">
        <v>113</v>
      </c>
      <c r="B212" s="681">
        <v>206</v>
      </c>
      <c r="C212" s="682" t="s">
        <v>3207</v>
      </c>
      <c r="D212" s="1040" t="s">
        <v>255</v>
      </c>
      <c r="E212" s="594" t="s">
        <v>2783</v>
      </c>
      <c r="F212" s="1044">
        <v>330</v>
      </c>
      <c r="G212" s="682" t="s">
        <v>4851</v>
      </c>
      <c r="H212" s="1025">
        <v>1</v>
      </c>
      <c r="I212" s="658">
        <v>3985</v>
      </c>
      <c r="J212" s="658">
        <v>3985</v>
      </c>
      <c r="K212" s="477" t="s">
        <v>4852</v>
      </c>
    </row>
    <row r="213" spans="1:11" s="680" customFormat="1" ht="28.5" customHeight="1">
      <c r="A213" s="681">
        <v>113</v>
      </c>
      <c r="B213" s="681">
        <v>206</v>
      </c>
      <c r="C213" s="682" t="s">
        <v>3207</v>
      </c>
      <c r="D213" s="1041" t="s">
        <v>255</v>
      </c>
      <c r="E213" s="1042" t="s">
        <v>2783</v>
      </c>
      <c r="F213" s="1044">
        <v>605</v>
      </c>
      <c r="G213" s="682" t="s">
        <v>306</v>
      </c>
      <c r="H213" s="687">
        <v>1</v>
      </c>
      <c r="I213" s="684">
        <v>0</v>
      </c>
      <c r="J213" s="684">
        <v>882</v>
      </c>
      <c r="K213" s="595"/>
    </row>
    <row r="214" spans="1:11" s="680" customFormat="1" ht="28.5" customHeight="1">
      <c r="A214" s="681">
        <v>113</v>
      </c>
      <c r="B214" s="681">
        <v>206</v>
      </c>
      <c r="C214" s="682" t="s">
        <v>3207</v>
      </c>
      <c r="D214" s="1041" t="s">
        <v>255</v>
      </c>
      <c r="E214" s="1042" t="s">
        <v>2783</v>
      </c>
      <c r="F214" s="1044">
        <v>606</v>
      </c>
      <c r="G214" s="676" t="s">
        <v>3462</v>
      </c>
      <c r="H214" s="687">
        <v>1</v>
      </c>
      <c r="I214" s="684">
        <v>173</v>
      </c>
      <c r="J214" s="684">
        <v>173</v>
      </c>
      <c r="K214" s="595"/>
    </row>
    <row r="215" spans="1:11" s="680" customFormat="1" ht="28.5" customHeight="1">
      <c r="A215" s="681">
        <v>113</v>
      </c>
      <c r="B215" s="681">
        <v>206</v>
      </c>
      <c r="C215" s="682" t="s">
        <v>3207</v>
      </c>
      <c r="D215" s="1041" t="s">
        <v>255</v>
      </c>
      <c r="E215" s="1042" t="s">
        <v>2783</v>
      </c>
      <c r="F215" s="1044">
        <v>607</v>
      </c>
      <c r="G215" s="682" t="s">
        <v>211</v>
      </c>
      <c r="H215" s="687">
        <v>1</v>
      </c>
      <c r="I215" s="684">
        <v>890</v>
      </c>
      <c r="J215" s="684">
        <v>882</v>
      </c>
      <c r="K215" s="595"/>
    </row>
    <row r="216" spans="1:11" s="680" customFormat="1" ht="28.5" customHeight="1">
      <c r="A216" s="681">
        <v>113</v>
      </c>
      <c r="B216" s="681">
        <v>206</v>
      </c>
      <c r="C216" s="682" t="s">
        <v>3207</v>
      </c>
      <c r="D216" s="1041" t="s">
        <v>255</v>
      </c>
      <c r="E216" s="1042" t="s">
        <v>2783</v>
      </c>
      <c r="F216" s="1044">
        <v>610</v>
      </c>
      <c r="G216" s="682" t="s">
        <v>305</v>
      </c>
      <c r="H216" s="687">
        <v>1</v>
      </c>
      <c r="I216" s="684">
        <v>890</v>
      </c>
      <c r="J216" s="684">
        <v>882</v>
      </c>
      <c r="K216" s="595"/>
    </row>
    <row r="217" spans="1:11" s="680" customFormat="1" ht="28.5" customHeight="1">
      <c r="A217" s="681">
        <v>113</v>
      </c>
      <c r="B217" s="681">
        <v>206</v>
      </c>
      <c r="C217" s="682" t="s">
        <v>3207</v>
      </c>
      <c r="D217" s="1041" t="s">
        <v>3987</v>
      </c>
      <c r="E217" s="1042" t="s">
        <v>4845</v>
      </c>
      <c r="F217" s="1044">
        <v>610</v>
      </c>
      <c r="G217" s="682" t="s">
        <v>305</v>
      </c>
      <c r="H217" s="687">
        <v>1</v>
      </c>
      <c r="I217" s="684">
        <v>397</v>
      </c>
      <c r="J217" s="684">
        <v>0</v>
      </c>
      <c r="K217" s="595" t="s">
        <v>4234</v>
      </c>
    </row>
    <row r="218" spans="1:11" s="680" customFormat="1" ht="28.5" customHeight="1">
      <c r="A218" s="681">
        <v>113</v>
      </c>
      <c r="B218" s="681">
        <v>206</v>
      </c>
      <c r="C218" s="682" t="s">
        <v>3207</v>
      </c>
      <c r="D218" s="1041" t="s">
        <v>3989</v>
      </c>
      <c r="E218" s="1042" t="s">
        <v>3990</v>
      </c>
      <c r="F218" s="1044">
        <v>610</v>
      </c>
      <c r="G218" s="682" t="s">
        <v>305</v>
      </c>
      <c r="H218" s="687">
        <v>1</v>
      </c>
      <c r="I218" s="684">
        <v>369</v>
      </c>
      <c r="J218" s="684">
        <v>369</v>
      </c>
      <c r="K218" s="595" t="s">
        <v>4234</v>
      </c>
    </row>
    <row r="219" spans="1:11" s="680" customFormat="1" ht="28.5" customHeight="1">
      <c r="A219" s="681">
        <v>113</v>
      </c>
      <c r="B219" s="681">
        <v>206</v>
      </c>
      <c r="C219" s="682" t="s">
        <v>3207</v>
      </c>
      <c r="D219" s="1041" t="s">
        <v>3988</v>
      </c>
      <c r="E219" s="1042" t="s">
        <v>4846</v>
      </c>
      <c r="F219" s="1044">
        <v>610</v>
      </c>
      <c r="G219" s="682" t="s">
        <v>305</v>
      </c>
      <c r="H219" s="687">
        <v>1</v>
      </c>
      <c r="I219" s="684">
        <v>369</v>
      </c>
      <c r="J219" s="684">
        <v>369</v>
      </c>
      <c r="K219" s="595" t="s">
        <v>4234</v>
      </c>
    </row>
    <row r="220" spans="1:11" s="680" customFormat="1" ht="28.5">
      <c r="A220" s="681">
        <v>113</v>
      </c>
      <c r="B220" s="681">
        <v>206</v>
      </c>
      <c r="C220" s="682" t="s">
        <v>3207</v>
      </c>
      <c r="D220" s="1041" t="s">
        <v>5463</v>
      </c>
      <c r="E220" s="1042" t="s">
        <v>3317</v>
      </c>
      <c r="F220" s="687">
        <v>700</v>
      </c>
      <c r="G220" s="682" t="s">
        <v>4255</v>
      </c>
      <c r="H220" s="687">
        <v>1</v>
      </c>
      <c r="I220" s="684">
        <v>2644.08</v>
      </c>
      <c r="J220" s="684">
        <v>0</v>
      </c>
      <c r="K220" s="595" t="s">
        <v>5466</v>
      </c>
    </row>
    <row r="221" spans="1:11" s="680" customFormat="1" ht="28.5">
      <c r="A221" s="681">
        <v>113</v>
      </c>
      <c r="B221" s="681">
        <v>206</v>
      </c>
      <c r="C221" s="682" t="s">
        <v>3207</v>
      </c>
      <c r="D221" s="1041" t="s">
        <v>5464</v>
      </c>
      <c r="E221" s="1042" t="s">
        <v>3317</v>
      </c>
      <c r="F221" s="687">
        <v>700</v>
      </c>
      <c r="G221" s="682" t="s">
        <v>4255</v>
      </c>
      <c r="H221" s="687">
        <v>1</v>
      </c>
      <c r="I221" s="684">
        <v>4753</v>
      </c>
      <c r="J221" s="684">
        <v>0</v>
      </c>
      <c r="K221" s="595" t="s">
        <v>5467</v>
      </c>
    </row>
    <row r="222" spans="1:11" s="680" customFormat="1" ht="28.5">
      <c r="A222" s="681">
        <v>113</v>
      </c>
      <c r="B222" s="681">
        <v>206</v>
      </c>
      <c r="C222" s="682" t="s">
        <v>3207</v>
      </c>
      <c r="D222" s="1041" t="s">
        <v>5465</v>
      </c>
      <c r="E222" s="1042" t="s">
        <v>3317</v>
      </c>
      <c r="F222" s="687">
        <v>700</v>
      </c>
      <c r="G222" s="682" t="s">
        <v>4255</v>
      </c>
      <c r="H222" s="687">
        <v>1</v>
      </c>
      <c r="I222" s="684">
        <v>2793.53</v>
      </c>
      <c r="J222" s="684">
        <v>0</v>
      </c>
      <c r="K222" s="595" t="s">
        <v>5468</v>
      </c>
    </row>
    <row r="223" spans="1:11" s="680" customFormat="1" ht="42.75">
      <c r="A223" s="681">
        <v>113</v>
      </c>
      <c r="B223" s="681">
        <v>206</v>
      </c>
      <c r="C223" s="682" t="s">
        <v>3207</v>
      </c>
      <c r="D223" s="1041" t="s">
        <v>253</v>
      </c>
      <c r="E223" s="1042" t="s">
        <v>3317</v>
      </c>
      <c r="F223" s="687">
        <v>340</v>
      </c>
      <c r="G223" s="682" t="s">
        <v>5260</v>
      </c>
      <c r="H223" s="687">
        <v>1</v>
      </c>
      <c r="I223" s="684">
        <v>890</v>
      </c>
      <c r="J223" s="684">
        <v>882</v>
      </c>
      <c r="K223" s="595"/>
    </row>
    <row r="224" spans="1:11" s="680" customFormat="1" ht="42.75">
      <c r="A224" s="681">
        <v>113</v>
      </c>
      <c r="B224" s="681">
        <v>206</v>
      </c>
      <c r="C224" s="682" t="s">
        <v>3207</v>
      </c>
      <c r="D224" s="1041" t="s">
        <v>253</v>
      </c>
      <c r="E224" s="1042" t="s">
        <v>3317</v>
      </c>
      <c r="F224" s="687">
        <v>341</v>
      </c>
      <c r="G224" s="682" t="s">
        <v>5261</v>
      </c>
      <c r="H224" s="687">
        <v>1</v>
      </c>
      <c r="I224" s="684">
        <v>890</v>
      </c>
      <c r="J224" s="684">
        <v>882</v>
      </c>
      <c r="K224" s="595"/>
    </row>
    <row r="225" spans="1:11" s="680" customFormat="1" ht="34.5" customHeight="1">
      <c r="A225" s="681">
        <v>113</v>
      </c>
      <c r="B225" s="681">
        <v>206</v>
      </c>
      <c r="C225" s="682" t="s">
        <v>3207</v>
      </c>
      <c r="D225" s="1041" t="s">
        <v>253</v>
      </c>
      <c r="E225" s="1042" t="s">
        <v>3317</v>
      </c>
      <c r="F225" s="687">
        <v>342</v>
      </c>
      <c r="G225" s="682" t="s">
        <v>220</v>
      </c>
      <c r="H225" s="687">
        <v>1</v>
      </c>
      <c r="I225" s="684">
        <v>890</v>
      </c>
      <c r="J225" s="684">
        <v>882</v>
      </c>
      <c r="K225" s="595"/>
    </row>
    <row r="226" spans="1:11" s="680" customFormat="1" ht="28.5" customHeight="1">
      <c r="A226" s="681">
        <v>113</v>
      </c>
      <c r="B226" s="681">
        <v>206</v>
      </c>
      <c r="C226" s="682" t="s">
        <v>3207</v>
      </c>
      <c r="D226" s="1183" t="s">
        <v>239</v>
      </c>
      <c r="E226" s="1184" t="s">
        <v>240</v>
      </c>
      <c r="F226" s="1185">
        <v>603</v>
      </c>
      <c r="G226" s="682" t="s">
        <v>207</v>
      </c>
      <c r="H226" s="687">
        <v>1</v>
      </c>
      <c r="I226" s="684">
        <v>2671.78</v>
      </c>
      <c r="J226" s="684">
        <v>0</v>
      </c>
      <c r="K226" s="595" t="s">
        <v>4255</v>
      </c>
    </row>
    <row r="227" spans="1:11" s="680" customFormat="1" ht="28.5" customHeight="1">
      <c r="A227" s="681">
        <v>113</v>
      </c>
      <c r="B227" s="681">
        <v>206</v>
      </c>
      <c r="C227" s="682" t="s">
        <v>3207</v>
      </c>
      <c r="D227" s="1183" t="s">
        <v>241</v>
      </c>
      <c r="E227" s="1184" t="s">
        <v>242</v>
      </c>
      <c r="F227" s="1185">
        <v>603</v>
      </c>
      <c r="G227" s="682" t="s">
        <v>207</v>
      </c>
      <c r="H227" s="687">
        <v>1</v>
      </c>
      <c r="I227" s="684">
        <v>2671.78</v>
      </c>
      <c r="J227" s="684">
        <v>0</v>
      </c>
      <c r="K227" s="595" t="s">
        <v>4255</v>
      </c>
    </row>
    <row r="228" spans="1:11" s="680" customFormat="1" ht="28.5" customHeight="1">
      <c r="A228" s="681">
        <v>113</v>
      </c>
      <c r="B228" s="681">
        <v>206</v>
      </c>
      <c r="C228" s="682" t="s">
        <v>3207</v>
      </c>
      <c r="D228" s="1183" t="s">
        <v>269</v>
      </c>
      <c r="E228" s="1184" t="s">
        <v>254</v>
      </c>
      <c r="F228" s="1185">
        <v>603</v>
      </c>
      <c r="G228" s="682" t="s">
        <v>207</v>
      </c>
      <c r="H228" s="687">
        <v>1</v>
      </c>
      <c r="I228" s="684">
        <v>2671.78</v>
      </c>
      <c r="J228" s="684">
        <v>0</v>
      </c>
      <c r="K228" s="595" t="s">
        <v>4255</v>
      </c>
    </row>
    <row r="229" spans="1:11" s="689" customFormat="1" ht="28.5" customHeight="1">
      <c r="A229" s="1156">
        <v>113</v>
      </c>
      <c r="B229" s="1156">
        <v>206</v>
      </c>
      <c r="C229" s="1158" t="s">
        <v>3207</v>
      </c>
      <c r="D229" s="1159" t="s">
        <v>5870</v>
      </c>
      <c r="E229" s="1160" t="s">
        <v>233</v>
      </c>
      <c r="F229" s="1161">
        <v>603</v>
      </c>
      <c r="G229" s="1158" t="s">
        <v>207</v>
      </c>
      <c r="H229" s="1162">
        <v>1</v>
      </c>
      <c r="I229" s="1163">
        <v>2468.6799999999998</v>
      </c>
      <c r="J229" s="1163">
        <v>0</v>
      </c>
      <c r="K229" s="1164" t="s">
        <v>4255</v>
      </c>
    </row>
    <row r="230" spans="1:11" s="680" customFormat="1" ht="28.5" customHeight="1">
      <c r="A230" s="681">
        <v>113</v>
      </c>
      <c r="B230" s="681">
        <v>206</v>
      </c>
      <c r="C230" s="682" t="s">
        <v>3207</v>
      </c>
      <c r="D230" s="1183" t="s">
        <v>453</v>
      </c>
      <c r="E230" s="1184" t="s">
        <v>3376</v>
      </c>
      <c r="F230" s="1185">
        <v>603</v>
      </c>
      <c r="G230" s="682" t="s">
        <v>207</v>
      </c>
      <c r="H230" s="687">
        <v>1</v>
      </c>
      <c r="I230" s="684">
        <v>2671.78</v>
      </c>
      <c r="J230" s="684">
        <v>0</v>
      </c>
      <c r="K230" s="595" t="s">
        <v>4255</v>
      </c>
    </row>
    <row r="231" spans="1:11" s="674" customFormat="1" ht="28.5" customHeight="1">
      <c r="A231" s="1020">
        <v>114</v>
      </c>
      <c r="B231" s="1021" t="s">
        <v>4803</v>
      </c>
      <c r="C231" s="1000"/>
      <c r="D231" s="1000"/>
      <c r="E231" s="1000"/>
      <c r="F231" s="1000"/>
      <c r="G231" s="1000"/>
      <c r="H231" s="1000"/>
      <c r="I231" s="1000"/>
      <c r="J231" s="1000"/>
      <c r="K231" s="1013"/>
    </row>
    <row r="232" spans="1:11" s="680" customFormat="1" ht="28.5" customHeight="1">
      <c r="A232" s="681">
        <v>114</v>
      </c>
      <c r="B232" s="681" t="s">
        <v>3187</v>
      </c>
      <c r="C232" s="682" t="s">
        <v>3186</v>
      </c>
      <c r="D232" s="1041" t="s">
        <v>194</v>
      </c>
      <c r="E232" s="1042" t="s">
        <v>2781</v>
      </c>
      <c r="F232" s="1044">
        <v>606</v>
      </c>
      <c r="G232" s="676" t="s">
        <v>3462</v>
      </c>
      <c r="H232" s="687">
        <v>1</v>
      </c>
      <c r="I232" s="684">
        <v>0</v>
      </c>
      <c r="J232" s="684">
        <v>405</v>
      </c>
      <c r="K232" s="595"/>
    </row>
    <row r="233" spans="1:11" s="680" customFormat="1" ht="28.5" customHeight="1">
      <c r="A233" s="681">
        <v>114</v>
      </c>
      <c r="B233" s="681" t="s">
        <v>3187</v>
      </c>
      <c r="C233" s="682" t="s">
        <v>3186</v>
      </c>
      <c r="D233" s="1041" t="s">
        <v>194</v>
      </c>
      <c r="E233" s="1042" t="s">
        <v>2781</v>
      </c>
      <c r="F233" s="1044">
        <v>607</v>
      </c>
      <c r="G233" s="682" t="s">
        <v>211</v>
      </c>
      <c r="H233" s="687">
        <v>1</v>
      </c>
      <c r="I233" s="684">
        <v>0</v>
      </c>
      <c r="J233" s="684">
        <v>513</v>
      </c>
      <c r="K233" s="595"/>
    </row>
    <row r="234" spans="1:11" s="680" customFormat="1" ht="28.5" customHeight="1">
      <c r="A234" s="681">
        <v>114</v>
      </c>
      <c r="B234" s="681" t="s">
        <v>3187</v>
      </c>
      <c r="C234" s="682" t="s">
        <v>3186</v>
      </c>
      <c r="D234" s="1041" t="s">
        <v>194</v>
      </c>
      <c r="E234" s="1042" t="s">
        <v>2781</v>
      </c>
      <c r="F234" s="1044">
        <v>610</v>
      </c>
      <c r="G234" s="682" t="s">
        <v>305</v>
      </c>
      <c r="H234" s="687">
        <v>1</v>
      </c>
      <c r="I234" s="684">
        <v>0</v>
      </c>
      <c r="J234" s="684">
        <v>513</v>
      </c>
      <c r="K234" s="595"/>
    </row>
    <row r="235" spans="1:11" s="680" customFormat="1" ht="28.5" customHeight="1">
      <c r="A235" s="685">
        <v>114</v>
      </c>
      <c r="B235" s="681" t="s">
        <v>3187</v>
      </c>
      <c r="C235" s="682" t="s">
        <v>2780</v>
      </c>
      <c r="D235" s="1041" t="s">
        <v>3987</v>
      </c>
      <c r="E235" s="1042" t="s">
        <v>4845</v>
      </c>
      <c r="F235" s="1044">
        <v>610</v>
      </c>
      <c r="G235" s="682" t="s">
        <v>305</v>
      </c>
      <c r="H235" s="687">
        <v>1</v>
      </c>
      <c r="I235" s="684">
        <v>0</v>
      </c>
      <c r="J235" s="684">
        <v>397</v>
      </c>
      <c r="K235" s="595" t="s">
        <v>4234</v>
      </c>
    </row>
    <row r="236" spans="1:11" s="680" customFormat="1" ht="28.5" customHeight="1">
      <c r="A236" s="681">
        <v>114</v>
      </c>
      <c r="B236" s="681" t="s">
        <v>3187</v>
      </c>
      <c r="C236" s="682" t="s">
        <v>3186</v>
      </c>
      <c r="D236" s="1041" t="s">
        <v>3988</v>
      </c>
      <c r="E236" s="1042" t="s">
        <v>4846</v>
      </c>
      <c r="F236" s="1044">
        <v>610</v>
      </c>
      <c r="G236" s="682" t="s">
        <v>305</v>
      </c>
      <c r="H236" s="687">
        <v>1</v>
      </c>
      <c r="I236" s="684">
        <v>0</v>
      </c>
      <c r="J236" s="684">
        <v>369</v>
      </c>
      <c r="K236" s="595" t="s">
        <v>4234</v>
      </c>
    </row>
    <row r="237" spans="1:11" s="680" customFormat="1" ht="28.5" customHeight="1">
      <c r="A237" s="681">
        <v>114</v>
      </c>
      <c r="B237" s="681">
        <v>206</v>
      </c>
      <c r="C237" s="682" t="s">
        <v>3207</v>
      </c>
      <c r="D237" s="1041" t="s">
        <v>194</v>
      </c>
      <c r="E237" s="1042" t="s">
        <v>2781</v>
      </c>
      <c r="F237" s="1044">
        <v>606</v>
      </c>
      <c r="G237" s="676" t="s">
        <v>3462</v>
      </c>
      <c r="H237" s="687">
        <v>1</v>
      </c>
      <c r="I237" s="684">
        <v>0</v>
      </c>
      <c r="J237" s="684">
        <v>173</v>
      </c>
      <c r="K237" s="595"/>
    </row>
    <row r="238" spans="1:11" s="680" customFormat="1" ht="28.5" customHeight="1">
      <c r="A238" s="681">
        <v>114</v>
      </c>
      <c r="B238" s="681">
        <v>206</v>
      </c>
      <c r="C238" s="682" t="s">
        <v>3207</v>
      </c>
      <c r="D238" s="1041" t="s">
        <v>194</v>
      </c>
      <c r="E238" s="1042" t="s">
        <v>2781</v>
      </c>
      <c r="F238" s="1044">
        <v>607</v>
      </c>
      <c r="G238" s="682" t="s">
        <v>211</v>
      </c>
      <c r="H238" s="687">
        <v>1</v>
      </c>
      <c r="I238" s="684">
        <v>0</v>
      </c>
      <c r="J238" s="684">
        <v>513</v>
      </c>
      <c r="K238" s="595"/>
    </row>
    <row r="239" spans="1:11" s="680" customFormat="1" ht="28.5" customHeight="1">
      <c r="A239" s="681">
        <v>114</v>
      </c>
      <c r="B239" s="681">
        <v>206</v>
      </c>
      <c r="C239" s="682" t="s">
        <v>3207</v>
      </c>
      <c r="D239" s="1041" t="s">
        <v>194</v>
      </c>
      <c r="E239" s="1042" t="s">
        <v>2781</v>
      </c>
      <c r="F239" s="1044">
        <v>610</v>
      </c>
      <c r="G239" s="682" t="s">
        <v>305</v>
      </c>
      <c r="H239" s="687">
        <v>1</v>
      </c>
      <c r="I239" s="684">
        <v>0</v>
      </c>
      <c r="J239" s="684">
        <v>513</v>
      </c>
      <c r="K239" s="595"/>
    </row>
    <row r="240" spans="1:11" s="674" customFormat="1" ht="28.5" customHeight="1">
      <c r="A240" s="1020">
        <v>131</v>
      </c>
      <c r="B240" s="1021" t="s">
        <v>3859</v>
      </c>
      <c r="C240" s="1000"/>
      <c r="D240" s="1000"/>
      <c r="E240" s="1000"/>
      <c r="F240" s="1000"/>
      <c r="G240" s="1000"/>
      <c r="H240" s="1000"/>
      <c r="I240" s="1000"/>
      <c r="J240" s="1000"/>
      <c r="K240" s="1013"/>
    </row>
    <row r="241" spans="1:11" s="680" customFormat="1" ht="28.5" customHeight="1">
      <c r="A241" s="681">
        <v>131</v>
      </c>
      <c r="B241" s="681">
        <v>206</v>
      </c>
      <c r="C241" s="682" t="s">
        <v>3207</v>
      </c>
      <c r="D241" s="1041" t="s">
        <v>255</v>
      </c>
      <c r="E241" s="1042" t="s">
        <v>2783</v>
      </c>
      <c r="F241" s="683">
        <v>201</v>
      </c>
      <c r="G241" s="682" t="s">
        <v>1898</v>
      </c>
      <c r="H241" s="687">
        <v>1</v>
      </c>
      <c r="I241" s="658">
        <v>1792</v>
      </c>
      <c r="J241" s="658">
        <v>1792</v>
      </c>
      <c r="K241" s="595"/>
    </row>
    <row r="242" spans="1:11" s="680" customFormat="1" ht="28.5" customHeight="1">
      <c r="A242" s="681">
        <v>131</v>
      </c>
      <c r="B242" s="681">
        <v>206</v>
      </c>
      <c r="C242" s="682" t="s">
        <v>3207</v>
      </c>
      <c r="D242" s="1041" t="s">
        <v>255</v>
      </c>
      <c r="E242" s="1042" t="s">
        <v>2783</v>
      </c>
      <c r="F242" s="1044">
        <v>301</v>
      </c>
      <c r="G242" s="682" t="s">
        <v>209</v>
      </c>
      <c r="H242" s="687">
        <v>1</v>
      </c>
      <c r="I242" s="684">
        <v>890</v>
      </c>
      <c r="J242" s="684">
        <v>882</v>
      </c>
      <c r="K242" s="595"/>
    </row>
    <row r="243" spans="1:11" s="680" customFormat="1" ht="28.5" customHeight="1">
      <c r="A243" s="681">
        <v>131</v>
      </c>
      <c r="B243" s="681">
        <v>206</v>
      </c>
      <c r="C243" s="682" t="s">
        <v>3207</v>
      </c>
      <c r="D243" s="1041" t="s">
        <v>256</v>
      </c>
      <c r="E243" s="1042" t="s">
        <v>3340</v>
      </c>
      <c r="F243" s="1044">
        <v>302</v>
      </c>
      <c r="G243" s="682" t="s">
        <v>210</v>
      </c>
      <c r="H243" s="687">
        <v>1</v>
      </c>
      <c r="I243" s="684">
        <v>890</v>
      </c>
      <c r="J243" s="684">
        <v>882</v>
      </c>
      <c r="K243" s="595"/>
    </row>
    <row r="244" spans="1:11" s="680" customFormat="1" ht="28.5" customHeight="1">
      <c r="A244" s="681">
        <v>131</v>
      </c>
      <c r="B244" s="681">
        <v>206</v>
      </c>
      <c r="C244" s="682" t="s">
        <v>3207</v>
      </c>
      <c r="D244" s="1041" t="s">
        <v>255</v>
      </c>
      <c r="E244" s="1042" t="s">
        <v>2783</v>
      </c>
      <c r="F244" s="1044">
        <v>605</v>
      </c>
      <c r="G244" s="682" t="s">
        <v>306</v>
      </c>
      <c r="H244" s="687">
        <v>1</v>
      </c>
      <c r="I244" s="684">
        <v>0</v>
      </c>
      <c r="J244" s="684">
        <v>882</v>
      </c>
      <c r="K244" s="595"/>
    </row>
    <row r="245" spans="1:11" s="680" customFormat="1" ht="28.5" customHeight="1">
      <c r="A245" s="681">
        <v>131</v>
      </c>
      <c r="B245" s="681">
        <v>206</v>
      </c>
      <c r="C245" s="682" t="s">
        <v>3207</v>
      </c>
      <c r="D245" s="1041" t="s">
        <v>255</v>
      </c>
      <c r="E245" s="1042" t="s">
        <v>2783</v>
      </c>
      <c r="F245" s="1044">
        <v>606</v>
      </c>
      <c r="G245" s="676" t="s">
        <v>3462</v>
      </c>
      <c r="H245" s="687">
        <v>1</v>
      </c>
      <c r="I245" s="684">
        <v>173</v>
      </c>
      <c r="J245" s="684">
        <v>173</v>
      </c>
      <c r="K245" s="595"/>
    </row>
    <row r="246" spans="1:11" s="680" customFormat="1" ht="28.5" customHeight="1">
      <c r="A246" s="681">
        <v>131</v>
      </c>
      <c r="B246" s="681">
        <v>206</v>
      </c>
      <c r="C246" s="682" t="s">
        <v>3207</v>
      </c>
      <c r="D246" s="1041" t="s">
        <v>255</v>
      </c>
      <c r="E246" s="1042" t="s">
        <v>2783</v>
      </c>
      <c r="F246" s="1044">
        <v>607</v>
      </c>
      <c r="G246" s="682" t="s">
        <v>211</v>
      </c>
      <c r="H246" s="687">
        <v>1</v>
      </c>
      <c r="I246" s="684">
        <v>890</v>
      </c>
      <c r="J246" s="684">
        <v>882</v>
      </c>
      <c r="K246" s="595"/>
    </row>
    <row r="247" spans="1:11" s="680" customFormat="1" ht="28.5" customHeight="1">
      <c r="A247" s="681">
        <v>131</v>
      </c>
      <c r="B247" s="681">
        <v>206</v>
      </c>
      <c r="C247" s="682" t="s">
        <v>3207</v>
      </c>
      <c r="D247" s="1041" t="s">
        <v>255</v>
      </c>
      <c r="E247" s="1042" t="s">
        <v>2783</v>
      </c>
      <c r="F247" s="1044">
        <v>610</v>
      </c>
      <c r="G247" s="682" t="s">
        <v>305</v>
      </c>
      <c r="H247" s="687">
        <v>1</v>
      </c>
      <c r="I247" s="684">
        <v>890</v>
      </c>
      <c r="J247" s="684">
        <v>882</v>
      </c>
      <c r="K247" s="595"/>
    </row>
    <row r="248" spans="1:11" s="680" customFormat="1" ht="28.5" customHeight="1">
      <c r="A248" s="681">
        <v>131</v>
      </c>
      <c r="B248" s="681">
        <v>206</v>
      </c>
      <c r="C248" s="682" t="s">
        <v>3207</v>
      </c>
      <c r="D248" s="1041" t="s">
        <v>3987</v>
      </c>
      <c r="E248" s="1042" t="s">
        <v>4845</v>
      </c>
      <c r="F248" s="1044">
        <v>610</v>
      </c>
      <c r="G248" s="682" t="s">
        <v>305</v>
      </c>
      <c r="H248" s="687">
        <v>1</v>
      </c>
      <c r="I248" s="684">
        <v>397</v>
      </c>
      <c r="J248" s="684">
        <v>0</v>
      </c>
      <c r="K248" s="595" t="s">
        <v>4234</v>
      </c>
    </row>
    <row r="249" spans="1:11" s="680" customFormat="1" ht="28.5" customHeight="1">
      <c r="A249" s="681">
        <v>131</v>
      </c>
      <c r="B249" s="681">
        <v>206</v>
      </c>
      <c r="C249" s="682" t="s">
        <v>3207</v>
      </c>
      <c r="D249" s="1041" t="s">
        <v>3989</v>
      </c>
      <c r="E249" s="1042" t="s">
        <v>3990</v>
      </c>
      <c r="F249" s="1044">
        <v>610</v>
      </c>
      <c r="G249" s="682" t="s">
        <v>305</v>
      </c>
      <c r="H249" s="687">
        <v>1</v>
      </c>
      <c r="I249" s="684">
        <v>369</v>
      </c>
      <c r="J249" s="684">
        <v>369</v>
      </c>
      <c r="K249" s="595" t="s">
        <v>4234</v>
      </c>
    </row>
    <row r="250" spans="1:11" s="680" customFormat="1" ht="28.5" customHeight="1">
      <c r="A250" s="681">
        <v>131</v>
      </c>
      <c r="B250" s="681">
        <v>206</v>
      </c>
      <c r="C250" s="682" t="s">
        <v>3207</v>
      </c>
      <c r="D250" s="1041" t="s">
        <v>3988</v>
      </c>
      <c r="E250" s="1042" t="s">
        <v>4846</v>
      </c>
      <c r="F250" s="1044">
        <v>610</v>
      </c>
      <c r="G250" s="682" t="s">
        <v>305</v>
      </c>
      <c r="H250" s="687">
        <v>1</v>
      </c>
      <c r="I250" s="684">
        <v>369</v>
      </c>
      <c r="J250" s="684">
        <v>369</v>
      </c>
      <c r="K250" s="595" t="s">
        <v>4234</v>
      </c>
    </row>
    <row r="251" spans="1:11" s="680" customFormat="1" ht="28.5">
      <c r="A251" s="681">
        <v>131</v>
      </c>
      <c r="B251" s="681">
        <v>206</v>
      </c>
      <c r="C251" s="682" t="s">
        <v>3207</v>
      </c>
      <c r="D251" s="1041" t="s">
        <v>5463</v>
      </c>
      <c r="E251" s="1042" t="s">
        <v>3317</v>
      </c>
      <c r="F251" s="687">
        <v>700</v>
      </c>
      <c r="G251" s="682" t="s">
        <v>4255</v>
      </c>
      <c r="H251" s="687">
        <v>1</v>
      </c>
      <c r="I251" s="684">
        <v>2644.08</v>
      </c>
      <c r="J251" s="684">
        <v>0</v>
      </c>
      <c r="K251" s="595" t="s">
        <v>5466</v>
      </c>
    </row>
    <row r="252" spans="1:11" s="680" customFormat="1" ht="28.5">
      <c r="A252" s="681">
        <v>131</v>
      </c>
      <c r="B252" s="681">
        <v>206</v>
      </c>
      <c r="C252" s="682" t="s">
        <v>3207</v>
      </c>
      <c r="D252" s="1041" t="s">
        <v>5464</v>
      </c>
      <c r="E252" s="1042" t="s">
        <v>3317</v>
      </c>
      <c r="F252" s="687">
        <v>700</v>
      </c>
      <c r="G252" s="682" t="s">
        <v>4255</v>
      </c>
      <c r="H252" s="687">
        <v>1</v>
      </c>
      <c r="I252" s="684">
        <v>4753</v>
      </c>
      <c r="J252" s="684">
        <v>0</v>
      </c>
      <c r="K252" s="595" t="s">
        <v>5467</v>
      </c>
    </row>
    <row r="253" spans="1:11" s="680" customFormat="1" ht="28.5">
      <c r="A253" s="681">
        <v>131</v>
      </c>
      <c r="B253" s="681">
        <v>206</v>
      </c>
      <c r="C253" s="682" t="s">
        <v>3207</v>
      </c>
      <c r="D253" s="1041" t="s">
        <v>5465</v>
      </c>
      <c r="E253" s="1042" t="s">
        <v>3317</v>
      </c>
      <c r="F253" s="687">
        <v>700</v>
      </c>
      <c r="G253" s="682" t="s">
        <v>4255</v>
      </c>
      <c r="H253" s="687">
        <v>1</v>
      </c>
      <c r="I253" s="684">
        <v>2793.53</v>
      </c>
      <c r="J253" s="684">
        <v>0</v>
      </c>
      <c r="K253" s="595" t="s">
        <v>5468</v>
      </c>
    </row>
    <row r="254" spans="1:11" s="680" customFormat="1" ht="42.75">
      <c r="A254" s="681">
        <v>131</v>
      </c>
      <c r="B254" s="681">
        <v>206</v>
      </c>
      <c r="C254" s="682" t="s">
        <v>3207</v>
      </c>
      <c r="D254" s="1041" t="s">
        <v>253</v>
      </c>
      <c r="E254" s="1042" t="s">
        <v>3317</v>
      </c>
      <c r="F254" s="687">
        <v>340</v>
      </c>
      <c r="G254" s="682" t="s">
        <v>5260</v>
      </c>
      <c r="H254" s="687">
        <v>1</v>
      </c>
      <c r="I254" s="684">
        <v>890</v>
      </c>
      <c r="J254" s="684">
        <v>882</v>
      </c>
      <c r="K254" s="595"/>
    </row>
    <row r="255" spans="1:11" s="680" customFormat="1" ht="42.75">
      <c r="A255" s="681">
        <v>131</v>
      </c>
      <c r="B255" s="681">
        <v>206</v>
      </c>
      <c r="C255" s="682" t="s">
        <v>3207</v>
      </c>
      <c r="D255" s="1041" t="s">
        <v>253</v>
      </c>
      <c r="E255" s="1042" t="s">
        <v>3317</v>
      </c>
      <c r="F255" s="687">
        <v>341</v>
      </c>
      <c r="G255" s="682" t="s">
        <v>5261</v>
      </c>
      <c r="H255" s="687">
        <v>1</v>
      </c>
      <c r="I255" s="684">
        <v>890</v>
      </c>
      <c r="J255" s="684">
        <v>882</v>
      </c>
      <c r="K255" s="595"/>
    </row>
    <row r="256" spans="1:11" s="680" customFormat="1" ht="35.25" customHeight="1">
      <c r="A256" s="681">
        <v>131</v>
      </c>
      <c r="B256" s="681">
        <v>206</v>
      </c>
      <c r="C256" s="682" t="s">
        <v>3207</v>
      </c>
      <c r="D256" s="1041" t="s">
        <v>253</v>
      </c>
      <c r="E256" s="1042" t="s">
        <v>3317</v>
      </c>
      <c r="F256" s="687">
        <v>342</v>
      </c>
      <c r="G256" s="682" t="s">
        <v>220</v>
      </c>
      <c r="H256" s="687">
        <v>1</v>
      </c>
      <c r="I256" s="684">
        <v>890</v>
      </c>
      <c r="J256" s="684">
        <v>882</v>
      </c>
      <c r="K256" s="595"/>
    </row>
    <row r="257" spans="1:11" s="680" customFormat="1" ht="28.5" customHeight="1">
      <c r="A257" s="681">
        <v>131</v>
      </c>
      <c r="B257" s="681">
        <v>206</v>
      </c>
      <c r="C257" s="682" t="s">
        <v>3207</v>
      </c>
      <c r="D257" s="1183" t="s">
        <v>239</v>
      </c>
      <c r="E257" s="1184" t="s">
        <v>240</v>
      </c>
      <c r="F257" s="1185">
        <v>603</v>
      </c>
      <c r="G257" s="682" t="s">
        <v>207</v>
      </c>
      <c r="H257" s="687">
        <v>1</v>
      </c>
      <c r="I257" s="684">
        <v>2671.78</v>
      </c>
      <c r="J257" s="684">
        <v>0</v>
      </c>
      <c r="K257" s="595" t="s">
        <v>4255</v>
      </c>
    </row>
    <row r="258" spans="1:11" s="680" customFormat="1" ht="28.5" customHeight="1">
      <c r="A258" s="681">
        <v>131</v>
      </c>
      <c r="B258" s="681">
        <v>206</v>
      </c>
      <c r="C258" s="682" t="s">
        <v>3207</v>
      </c>
      <c r="D258" s="1183" t="s">
        <v>241</v>
      </c>
      <c r="E258" s="1184" t="s">
        <v>242</v>
      </c>
      <c r="F258" s="1185">
        <v>603</v>
      </c>
      <c r="G258" s="682" t="s">
        <v>207</v>
      </c>
      <c r="H258" s="687">
        <v>1</v>
      </c>
      <c r="I258" s="684">
        <v>2671.78</v>
      </c>
      <c r="J258" s="684">
        <v>0</v>
      </c>
      <c r="K258" s="595" t="s">
        <v>4255</v>
      </c>
    </row>
    <row r="259" spans="1:11" s="680" customFormat="1" ht="28.5" customHeight="1">
      <c r="A259" s="681">
        <v>131</v>
      </c>
      <c r="B259" s="681">
        <v>206</v>
      </c>
      <c r="C259" s="682" t="s">
        <v>3207</v>
      </c>
      <c r="D259" s="1183" t="s">
        <v>269</v>
      </c>
      <c r="E259" s="1184" t="s">
        <v>254</v>
      </c>
      <c r="F259" s="1185">
        <v>603</v>
      </c>
      <c r="G259" s="682" t="s">
        <v>207</v>
      </c>
      <c r="H259" s="687">
        <v>1</v>
      </c>
      <c r="I259" s="684">
        <v>2671.78</v>
      </c>
      <c r="J259" s="684">
        <v>0</v>
      </c>
      <c r="K259" s="595" t="s">
        <v>4255</v>
      </c>
    </row>
    <row r="260" spans="1:11" s="689" customFormat="1" ht="28.5" customHeight="1">
      <c r="A260" s="1156">
        <v>131</v>
      </c>
      <c r="B260" s="1156">
        <v>206</v>
      </c>
      <c r="C260" s="1158" t="s">
        <v>3207</v>
      </c>
      <c r="D260" s="1159" t="s">
        <v>5870</v>
      </c>
      <c r="E260" s="1160" t="s">
        <v>233</v>
      </c>
      <c r="F260" s="1161">
        <v>603</v>
      </c>
      <c r="G260" s="1158" t="s">
        <v>207</v>
      </c>
      <c r="H260" s="1162">
        <v>1</v>
      </c>
      <c r="I260" s="1163">
        <v>2468.6799999999998</v>
      </c>
      <c r="J260" s="1163">
        <v>0</v>
      </c>
      <c r="K260" s="1164" t="s">
        <v>4255</v>
      </c>
    </row>
    <row r="261" spans="1:11" s="680" customFormat="1" ht="28.5" customHeight="1">
      <c r="A261" s="681">
        <v>131</v>
      </c>
      <c r="B261" s="681">
        <v>206</v>
      </c>
      <c r="C261" s="682" t="s">
        <v>3207</v>
      </c>
      <c r="D261" s="1183" t="s">
        <v>453</v>
      </c>
      <c r="E261" s="1184" t="s">
        <v>3376</v>
      </c>
      <c r="F261" s="1185">
        <v>603</v>
      </c>
      <c r="G261" s="682" t="s">
        <v>207</v>
      </c>
      <c r="H261" s="687">
        <v>1</v>
      </c>
      <c r="I261" s="684">
        <v>2671.78</v>
      </c>
      <c r="J261" s="684">
        <v>0</v>
      </c>
      <c r="K261" s="595" t="s">
        <v>4255</v>
      </c>
    </row>
    <row r="262" spans="1:11" s="680" customFormat="1" ht="28.5" customHeight="1">
      <c r="A262" s="681">
        <v>131</v>
      </c>
      <c r="B262" s="681">
        <v>207</v>
      </c>
      <c r="C262" s="682" t="s">
        <v>3227</v>
      </c>
      <c r="D262" s="1041" t="s">
        <v>255</v>
      </c>
      <c r="E262" s="1042" t="s">
        <v>2783</v>
      </c>
      <c r="F262" s="1044">
        <v>301</v>
      </c>
      <c r="G262" s="682" t="s">
        <v>209</v>
      </c>
      <c r="H262" s="687">
        <v>1</v>
      </c>
      <c r="I262" s="684">
        <v>443</v>
      </c>
      <c r="J262" s="684">
        <v>443</v>
      </c>
      <c r="K262" s="595"/>
    </row>
    <row r="263" spans="1:11" s="680" customFormat="1" ht="28.5" customHeight="1">
      <c r="A263" s="681">
        <v>131</v>
      </c>
      <c r="B263" s="681">
        <v>207</v>
      </c>
      <c r="C263" s="682" t="s">
        <v>3227</v>
      </c>
      <c r="D263" s="1041" t="s">
        <v>256</v>
      </c>
      <c r="E263" s="1042" t="s">
        <v>3340</v>
      </c>
      <c r="F263" s="1044">
        <v>302</v>
      </c>
      <c r="G263" s="682" t="s">
        <v>210</v>
      </c>
      <c r="H263" s="687">
        <v>1</v>
      </c>
      <c r="I263" s="684">
        <v>443</v>
      </c>
      <c r="J263" s="684">
        <v>443</v>
      </c>
      <c r="K263" s="595"/>
    </row>
    <row r="264" spans="1:11" s="680" customFormat="1" ht="28.5" customHeight="1">
      <c r="A264" s="681">
        <v>131</v>
      </c>
      <c r="B264" s="681">
        <v>207</v>
      </c>
      <c r="C264" s="682" t="s">
        <v>3227</v>
      </c>
      <c r="D264" s="1041" t="s">
        <v>255</v>
      </c>
      <c r="E264" s="1042" t="s">
        <v>2783</v>
      </c>
      <c r="F264" s="1044">
        <v>607</v>
      </c>
      <c r="G264" s="682" t="s">
        <v>211</v>
      </c>
      <c r="H264" s="687">
        <v>1</v>
      </c>
      <c r="I264" s="684">
        <v>443</v>
      </c>
      <c r="J264" s="684">
        <v>443</v>
      </c>
      <c r="K264" s="595"/>
    </row>
    <row r="265" spans="1:11" s="680" customFormat="1" ht="28.5" customHeight="1">
      <c r="A265" s="681">
        <v>131</v>
      </c>
      <c r="B265" s="681">
        <v>207</v>
      </c>
      <c r="C265" s="682" t="s">
        <v>3227</v>
      </c>
      <c r="D265" s="1041" t="s">
        <v>255</v>
      </c>
      <c r="E265" s="1042" t="s">
        <v>2783</v>
      </c>
      <c r="F265" s="1044">
        <v>610</v>
      </c>
      <c r="G265" s="682" t="s">
        <v>305</v>
      </c>
      <c r="H265" s="687">
        <v>1</v>
      </c>
      <c r="I265" s="684">
        <v>443</v>
      </c>
      <c r="J265" s="684">
        <v>443</v>
      </c>
      <c r="K265" s="595"/>
    </row>
    <row r="266" spans="1:11" s="680" customFormat="1" ht="42.75" customHeight="1">
      <c r="A266" s="681">
        <v>131</v>
      </c>
      <c r="B266" s="681">
        <v>207</v>
      </c>
      <c r="C266" s="682" t="s">
        <v>3227</v>
      </c>
      <c r="D266" s="1041" t="s">
        <v>253</v>
      </c>
      <c r="E266" s="1042" t="s">
        <v>3317</v>
      </c>
      <c r="F266" s="687">
        <v>340</v>
      </c>
      <c r="G266" s="682" t="s">
        <v>5260</v>
      </c>
      <c r="H266" s="687">
        <v>1</v>
      </c>
      <c r="I266" s="684">
        <v>443</v>
      </c>
      <c r="J266" s="684">
        <v>443</v>
      </c>
      <c r="K266" s="595"/>
    </row>
    <row r="267" spans="1:11" s="680" customFormat="1" ht="48" customHeight="1">
      <c r="A267" s="681">
        <v>131</v>
      </c>
      <c r="B267" s="681">
        <v>207</v>
      </c>
      <c r="C267" s="682" t="s">
        <v>3227</v>
      </c>
      <c r="D267" s="1041" t="s">
        <v>253</v>
      </c>
      <c r="E267" s="1042" t="s">
        <v>3317</v>
      </c>
      <c r="F267" s="687">
        <v>341</v>
      </c>
      <c r="G267" s="682" t="s">
        <v>5261</v>
      </c>
      <c r="H267" s="687">
        <v>1</v>
      </c>
      <c r="I267" s="684">
        <v>443</v>
      </c>
      <c r="J267" s="684">
        <v>443</v>
      </c>
      <c r="K267" s="595"/>
    </row>
    <row r="268" spans="1:11" s="680" customFormat="1" ht="28.5" customHeight="1">
      <c r="A268" s="681">
        <v>131</v>
      </c>
      <c r="B268" s="681">
        <v>207</v>
      </c>
      <c r="C268" s="682" t="s">
        <v>3227</v>
      </c>
      <c r="D268" s="1041" t="s">
        <v>253</v>
      </c>
      <c r="E268" s="1042" t="s">
        <v>3317</v>
      </c>
      <c r="F268" s="687">
        <v>342</v>
      </c>
      <c r="G268" s="682" t="s">
        <v>220</v>
      </c>
      <c r="H268" s="687">
        <v>1</v>
      </c>
      <c r="I268" s="684">
        <v>443</v>
      </c>
      <c r="J268" s="684">
        <v>443</v>
      </c>
      <c r="K268" s="595"/>
    </row>
    <row r="269" spans="1:11" s="680" customFormat="1" ht="28.5" customHeight="1">
      <c r="A269" s="681">
        <v>131</v>
      </c>
      <c r="B269" s="681">
        <v>206</v>
      </c>
      <c r="C269" s="682" t="s">
        <v>3207</v>
      </c>
      <c r="D269" s="1041" t="s">
        <v>280</v>
      </c>
      <c r="E269" s="1042" t="s">
        <v>2787</v>
      </c>
      <c r="F269" s="683">
        <v>201</v>
      </c>
      <c r="G269" s="682" t="s">
        <v>1898</v>
      </c>
      <c r="H269" s="687">
        <v>1</v>
      </c>
      <c r="I269" s="658">
        <v>1792</v>
      </c>
      <c r="J269" s="684">
        <v>0</v>
      </c>
      <c r="K269" s="595"/>
    </row>
    <row r="270" spans="1:11" s="680" customFormat="1" ht="28.5" customHeight="1">
      <c r="A270" s="681">
        <v>131</v>
      </c>
      <c r="B270" s="681">
        <v>206</v>
      </c>
      <c r="C270" s="682" t="s">
        <v>3207</v>
      </c>
      <c r="D270" s="1041" t="s">
        <v>280</v>
      </c>
      <c r="E270" s="1042" t="s">
        <v>2787</v>
      </c>
      <c r="F270" s="1044">
        <v>301</v>
      </c>
      <c r="G270" s="682" t="s">
        <v>209</v>
      </c>
      <c r="H270" s="687">
        <v>1</v>
      </c>
      <c r="I270" s="684">
        <v>890</v>
      </c>
      <c r="J270" s="684">
        <v>0</v>
      </c>
      <c r="K270" s="595"/>
    </row>
    <row r="271" spans="1:11" s="680" customFormat="1" ht="28.5" customHeight="1">
      <c r="A271" s="681">
        <v>131</v>
      </c>
      <c r="B271" s="681">
        <v>206</v>
      </c>
      <c r="C271" s="682" t="s">
        <v>3207</v>
      </c>
      <c r="D271" s="1041" t="s">
        <v>281</v>
      </c>
      <c r="E271" s="1042" t="s">
        <v>3341</v>
      </c>
      <c r="F271" s="1044">
        <v>302</v>
      </c>
      <c r="G271" s="682" t="s">
        <v>210</v>
      </c>
      <c r="H271" s="687">
        <v>1</v>
      </c>
      <c r="I271" s="684">
        <v>890</v>
      </c>
      <c r="J271" s="684">
        <v>0</v>
      </c>
      <c r="K271" s="595"/>
    </row>
    <row r="272" spans="1:11" s="680" customFormat="1" ht="28.5" customHeight="1">
      <c r="A272" s="681">
        <v>131</v>
      </c>
      <c r="B272" s="681">
        <v>206</v>
      </c>
      <c r="C272" s="682" t="s">
        <v>3207</v>
      </c>
      <c r="D272" s="1041" t="s">
        <v>280</v>
      </c>
      <c r="E272" s="1042" t="s">
        <v>2787</v>
      </c>
      <c r="F272" s="1044">
        <v>606</v>
      </c>
      <c r="G272" s="676" t="s">
        <v>3462</v>
      </c>
      <c r="H272" s="687">
        <v>1</v>
      </c>
      <c r="I272" s="684">
        <v>173</v>
      </c>
      <c r="J272" s="684">
        <v>0</v>
      </c>
      <c r="K272" s="595"/>
    </row>
    <row r="273" spans="1:11" s="680" customFormat="1" ht="28.5" customHeight="1">
      <c r="A273" s="681">
        <v>131</v>
      </c>
      <c r="B273" s="681">
        <v>206</v>
      </c>
      <c r="C273" s="682" t="s">
        <v>3207</v>
      </c>
      <c r="D273" s="1041" t="s">
        <v>280</v>
      </c>
      <c r="E273" s="1042" t="s">
        <v>2787</v>
      </c>
      <c r="F273" s="1044">
        <v>607</v>
      </c>
      <c r="G273" s="682" t="s">
        <v>211</v>
      </c>
      <c r="H273" s="687">
        <v>1</v>
      </c>
      <c r="I273" s="684">
        <v>890</v>
      </c>
      <c r="J273" s="684">
        <v>0</v>
      </c>
      <c r="K273" s="595"/>
    </row>
    <row r="274" spans="1:11" s="680" customFormat="1" ht="28.5" customHeight="1">
      <c r="A274" s="681">
        <v>131</v>
      </c>
      <c r="B274" s="681">
        <v>206</v>
      </c>
      <c r="C274" s="682" t="s">
        <v>3207</v>
      </c>
      <c r="D274" s="1041" t="s">
        <v>280</v>
      </c>
      <c r="E274" s="1042" t="s">
        <v>2787</v>
      </c>
      <c r="F274" s="1044">
        <v>610</v>
      </c>
      <c r="G274" s="682" t="s">
        <v>305</v>
      </c>
      <c r="H274" s="687">
        <v>1</v>
      </c>
      <c r="I274" s="684">
        <v>890</v>
      </c>
      <c r="J274" s="684">
        <v>0</v>
      </c>
      <c r="K274" s="595"/>
    </row>
    <row r="275" spans="1:11" s="680" customFormat="1" ht="28.5">
      <c r="A275" s="681">
        <v>131</v>
      </c>
      <c r="B275" s="685">
        <v>206</v>
      </c>
      <c r="C275" s="682" t="s">
        <v>4971</v>
      </c>
      <c r="D275" s="1041" t="s">
        <v>5469</v>
      </c>
      <c r="E275" s="1042" t="s">
        <v>3318</v>
      </c>
      <c r="F275" s="1044">
        <v>700</v>
      </c>
      <c r="G275" s="682" t="s">
        <v>4255</v>
      </c>
      <c r="H275" s="687">
        <v>1</v>
      </c>
      <c r="I275" s="684">
        <v>2644.08</v>
      </c>
      <c r="J275" s="684">
        <v>0</v>
      </c>
      <c r="K275" s="595" t="s">
        <v>5466</v>
      </c>
    </row>
    <row r="276" spans="1:11" s="680" customFormat="1" ht="28.5">
      <c r="A276" s="681">
        <v>131</v>
      </c>
      <c r="B276" s="685">
        <v>206</v>
      </c>
      <c r="C276" s="682" t="s">
        <v>4971</v>
      </c>
      <c r="D276" s="1041" t="s">
        <v>5470</v>
      </c>
      <c r="E276" s="1042" t="s">
        <v>3318</v>
      </c>
      <c r="F276" s="1044">
        <v>700</v>
      </c>
      <c r="G276" s="682" t="s">
        <v>4255</v>
      </c>
      <c r="H276" s="687">
        <v>1</v>
      </c>
      <c r="I276" s="684">
        <v>4753</v>
      </c>
      <c r="J276" s="684">
        <v>0</v>
      </c>
      <c r="K276" s="595" t="s">
        <v>5467</v>
      </c>
    </row>
    <row r="277" spans="1:11" s="680" customFormat="1" ht="28.5">
      <c r="A277" s="681">
        <v>131</v>
      </c>
      <c r="B277" s="685">
        <v>206</v>
      </c>
      <c r="C277" s="682" t="s">
        <v>4971</v>
      </c>
      <c r="D277" s="1041" t="s">
        <v>5471</v>
      </c>
      <c r="E277" s="1042" t="s">
        <v>3318</v>
      </c>
      <c r="F277" s="1044">
        <v>700</v>
      </c>
      <c r="G277" s="682" t="s">
        <v>4255</v>
      </c>
      <c r="H277" s="687">
        <v>1</v>
      </c>
      <c r="I277" s="684">
        <v>2793.53</v>
      </c>
      <c r="J277" s="684">
        <v>0</v>
      </c>
      <c r="K277" s="595" t="s">
        <v>5468</v>
      </c>
    </row>
    <row r="278" spans="1:11" s="680" customFormat="1" ht="49.5" customHeight="1">
      <c r="A278" s="681">
        <v>131</v>
      </c>
      <c r="B278" s="681">
        <v>206</v>
      </c>
      <c r="C278" s="682" t="s">
        <v>4971</v>
      </c>
      <c r="D278" s="1041" t="s">
        <v>278</v>
      </c>
      <c r="E278" s="1042" t="s">
        <v>3318</v>
      </c>
      <c r="F278" s="687">
        <v>340</v>
      </c>
      <c r="G278" s="682" t="s">
        <v>5260</v>
      </c>
      <c r="H278" s="687">
        <v>1</v>
      </c>
      <c r="I278" s="684">
        <v>890</v>
      </c>
      <c r="J278" s="684">
        <v>0</v>
      </c>
      <c r="K278" s="595"/>
    </row>
    <row r="279" spans="1:11" s="680" customFormat="1" ht="43.5" customHeight="1">
      <c r="A279" s="681">
        <v>131</v>
      </c>
      <c r="B279" s="681">
        <v>206</v>
      </c>
      <c r="C279" s="682" t="s">
        <v>4971</v>
      </c>
      <c r="D279" s="1041" t="s">
        <v>278</v>
      </c>
      <c r="E279" s="1042" t="s">
        <v>3318</v>
      </c>
      <c r="F279" s="687">
        <v>341</v>
      </c>
      <c r="G279" s="682" t="s">
        <v>5261</v>
      </c>
      <c r="H279" s="687">
        <v>1</v>
      </c>
      <c r="I279" s="684">
        <v>890</v>
      </c>
      <c r="J279" s="684">
        <v>0</v>
      </c>
      <c r="K279" s="595"/>
    </row>
    <row r="280" spans="1:11" s="680" customFormat="1" ht="34.5" customHeight="1">
      <c r="A280" s="681">
        <v>131</v>
      </c>
      <c r="B280" s="681">
        <v>206</v>
      </c>
      <c r="C280" s="682" t="s">
        <v>4971</v>
      </c>
      <c r="D280" s="1041" t="s">
        <v>278</v>
      </c>
      <c r="E280" s="1042" t="s">
        <v>3318</v>
      </c>
      <c r="F280" s="687">
        <v>342</v>
      </c>
      <c r="G280" s="682" t="s">
        <v>220</v>
      </c>
      <c r="H280" s="687">
        <v>1</v>
      </c>
      <c r="I280" s="684">
        <v>890</v>
      </c>
      <c r="J280" s="684">
        <v>0</v>
      </c>
      <c r="K280" s="595"/>
    </row>
    <row r="281" spans="1:11" s="680" customFormat="1" ht="28.5" customHeight="1">
      <c r="A281" s="681">
        <v>131</v>
      </c>
      <c r="B281" s="681">
        <v>206</v>
      </c>
      <c r="C281" s="682" t="s">
        <v>3207</v>
      </c>
      <c r="D281" s="1183" t="s">
        <v>279</v>
      </c>
      <c r="E281" s="1184" t="s">
        <v>3376</v>
      </c>
      <c r="F281" s="1185">
        <v>603</v>
      </c>
      <c r="G281" s="682" t="s">
        <v>207</v>
      </c>
      <c r="H281" s="687">
        <v>1</v>
      </c>
      <c r="I281" s="684">
        <v>2671.78</v>
      </c>
      <c r="J281" s="684">
        <v>0</v>
      </c>
      <c r="K281" s="595" t="s">
        <v>4255</v>
      </c>
    </row>
    <row r="282" spans="1:11" s="680" customFormat="1" ht="28.5" customHeight="1">
      <c r="A282" s="681">
        <v>131</v>
      </c>
      <c r="B282" s="681">
        <v>207</v>
      </c>
      <c r="C282" s="682" t="s">
        <v>3227</v>
      </c>
      <c r="D282" s="1041" t="s">
        <v>280</v>
      </c>
      <c r="E282" s="1042" t="s">
        <v>2787</v>
      </c>
      <c r="F282" s="1044">
        <v>301</v>
      </c>
      <c r="G282" s="682" t="s">
        <v>209</v>
      </c>
      <c r="H282" s="687">
        <v>1</v>
      </c>
      <c r="I282" s="684">
        <v>443</v>
      </c>
      <c r="J282" s="684">
        <v>0</v>
      </c>
      <c r="K282" s="595"/>
    </row>
    <row r="283" spans="1:11" s="680" customFormat="1" ht="28.5" customHeight="1">
      <c r="A283" s="681">
        <v>131</v>
      </c>
      <c r="B283" s="681">
        <v>207</v>
      </c>
      <c r="C283" s="682" t="s">
        <v>3227</v>
      </c>
      <c r="D283" s="1041" t="s">
        <v>281</v>
      </c>
      <c r="E283" s="1042" t="s">
        <v>3341</v>
      </c>
      <c r="F283" s="1044">
        <v>302</v>
      </c>
      <c r="G283" s="682" t="s">
        <v>210</v>
      </c>
      <c r="H283" s="687">
        <v>1</v>
      </c>
      <c r="I283" s="684">
        <v>443</v>
      </c>
      <c r="J283" s="684">
        <v>0</v>
      </c>
      <c r="K283" s="595"/>
    </row>
    <row r="284" spans="1:11" s="680" customFormat="1" ht="28.5" customHeight="1">
      <c r="A284" s="681">
        <v>131</v>
      </c>
      <c r="B284" s="681">
        <v>207</v>
      </c>
      <c r="C284" s="682" t="s">
        <v>3227</v>
      </c>
      <c r="D284" s="1041" t="s">
        <v>280</v>
      </c>
      <c r="E284" s="1042" t="s">
        <v>2787</v>
      </c>
      <c r="F284" s="1044">
        <v>607</v>
      </c>
      <c r="G284" s="682" t="s">
        <v>211</v>
      </c>
      <c r="H284" s="687">
        <v>1</v>
      </c>
      <c r="I284" s="684">
        <v>443</v>
      </c>
      <c r="J284" s="684">
        <v>0</v>
      </c>
      <c r="K284" s="595"/>
    </row>
    <row r="285" spans="1:11" s="680" customFormat="1" ht="28.5" customHeight="1">
      <c r="A285" s="681">
        <v>131</v>
      </c>
      <c r="B285" s="681">
        <v>207</v>
      </c>
      <c r="C285" s="682" t="s">
        <v>3227</v>
      </c>
      <c r="D285" s="1041" t="s">
        <v>280</v>
      </c>
      <c r="E285" s="1042" t="s">
        <v>2787</v>
      </c>
      <c r="F285" s="1044">
        <v>610</v>
      </c>
      <c r="G285" s="682" t="s">
        <v>305</v>
      </c>
      <c r="H285" s="687">
        <v>1</v>
      </c>
      <c r="I285" s="684">
        <v>443</v>
      </c>
      <c r="J285" s="684">
        <v>0</v>
      </c>
      <c r="K285" s="595"/>
    </row>
    <row r="286" spans="1:11" s="680" customFormat="1" ht="42.75" customHeight="1">
      <c r="A286" s="681">
        <v>131</v>
      </c>
      <c r="B286" s="681">
        <v>207</v>
      </c>
      <c r="C286" s="682" t="s">
        <v>3227</v>
      </c>
      <c r="D286" s="1041" t="s">
        <v>278</v>
      </c>
      <c r="E286" s="1042" t="s">
        <v>3318</v>
      </c>
      <c r="F286" s="687">
        <v>340</v>
      </c>
      <c r="G286" s="682" t="s">
        <v>5260</v>
      </c>
      <c r="H286" s="687">
        <v>1</v>
      </c>
      <c r="I286" s="684">
        <v>443</v>
      </c>
      <c r="J286" s="684">
        <v>0</v>
      </c>
      <c r="K286" s="595"/>
    </row>
    <row r="287" spans="1:11" s="680" customFormat="1" ht="46.5" customHeight="1">
      <c r="A287" s="681">
        <v>131</v>
      </c>
      <c r="B287" s="681">
        <v>207</v>
      </c>
      <c r="C287" s="682" t="s">
        <v>3227</v>
      </c>
      <c r="D287" s="1041" t="s">
        <v>278</v>
      </c>
      <c r="E287" s="1042" t="s">
        <v>3318</v>
      </c>
      <c r="F287" s="687">
        <v>341</v>
      </c>
      <c r="G287" s="682" t="s">
        <v>5261</v>
      </c>
      <c r="H287" s="687">
        <v>1</v>
      </c>
      <c r="I287" s="684">
        <v>443</v>
      </c>
      <c r="J287" s="684">
        <v>0</v>
      </c>
      <c r="K287" s="595"/>
    </row>
    <row r="288" spans="1:11" s="680" customFormat="1" ht="28.5" customHeight="1">
      <c r="A288" s="681">
        <v>131</v>
      </c>
      <c r="B288" s="681">
        <v>207</v>
      </c>
      <c r="C288" s="682" t="s">
        <v>3227</v>
      </c>
      <c r="D288" s="1041" t="s">
        <v>278</v>
      </c>
      <c r="E288" s="1042" t="s">
        <v>3318</v>
      </c>
      <c r="F288" s="687">
        <v>342</v>
      </c>
      <c r="G288" s="682" t="s">
        <v>220</v>
      </c>
      <c r="H288" s="687">
        <v>1</v>
      </c>
      <c r="I288" s="684">
        <v>443</v>
      </c>
      <c r="J288" s="684">
        <v>0</v>
      </c>
      <c r="K288" s="595"/>
    </row>
    <row r="289" spans="1:11" s="680" customFormat="1" ht="28.5" customHeight="1">
      <c r="A289" s="681">
        <v>131</v>
      </c>
      <c r="B289" s="681">
        <v>207</v>
      </c>
      <c r="C289" s="682" t="s">
        <v>3227</v>
      </c>
      <c r="D289" s="1041" t="s">
        <v>218</v>
      </c>
      <c r="E289" s="1042" t="s">
        <v>216</v>
      </c>
      <c r="F289" s="1044">
        <v>603</v>
      </c>
      <c r="G289" s="682" t="s">
        <v>207</v>
      </c>
      <c r="H289" s="687">
        <v>1</v>
      </c>
      <c r="I289" s="684">
        <v>109</v>
      </c>
      <c r="J289" s="684">
        <v>109</v>
      </c>
      <c r="K289" s="595"/>
    </row>
    <row r="290" spans="1:11" s="680" customFormat="1" ht="28.5" customHeight="1">
      <c r="A290" s="681">
        <v>131</v>
      </c>
      <c r="B290" s="681">
        <v>206</v>
      </c>
      <c r="C290" s="682" t="s">
        <v>3207</v>
      </c>
      <c r="D290" s="1041" t="s">
        <v>297</v>
      </c>
      <c r="E290" s="1042" t="s">
        <v>2786</v>
      </c>
      <c r="F290" s="683">
        <v>201</v>
      </c>
      <c r="G290" s="682" t="s">
        <v>1898</v>
      </c>
      <c r="H290" s="687">
        <v>1</v>
      </c>
      <c r="I290" s="658">
        <v>0</v>
      </c>
      <c r="J290" s="658">
        <v>1792</v>
      </c>
      <c r="K290" s="595"/>
    </row>
    <row r="291" spans="1:11" s="680" customFormat="1" ht="28.5" customHeight="1">
      <c r="A291" s="681">
        <v>131</v>
      </c>
      <c r="B291" s="681">
        <v>206</v>
      </c>
      <c r="C291" s="682" t="s">
        <v>3207</v>
      </c>
      <c r="D291" s="1041" t="s">
        <v>297</v>
      </c>
      <c r="E291" s="1042" t="s">
        <v>2786</v>
      </c>
      <c r="F291" s="1044">
        <v>301</v>
      </c>
      <c r="G291" s="682" t="s">
        <v>209</v>
      </c>
      <c r="H291" s="687">
        <v>1</v>
      </c>
      <c r="I291" s="684">
        <v>0</v>
      </c>
      <c r="J291" s="684">
        <v>882</v>
      </c>
      <c r="K291" s="595"/>
    </row>
    <row r="292" spans="1:11" s="680" customFormat="1" ht="28.5" customHeight="1">
      <c r="A292" s="681">
        <v>131</v>
      </c>
      <c r="B292" s="681">
        <v>206</v>
      </c>
      <c r="C292" s="682" t="s">
        <v>3207</v>
      </c>
      <c r="D292" s="1041" t="s">
        <v>298</v>
      </c>
      <c r="E292" s="1042" t="s">
        <v>3385</v>
      </c>
      <c r="F292" s="1044">
        <v>302</v>
      </c>
      <c r="G292" s="682" t="s">
        <v>210</v>
      </c>
      <c r="H292" s="687">
        <v>1</v>
      </c>
      <c r="I292" s="684">
        <v>0</v>
      </c>
      <c r="J292" s="684">
        <v>882</v>
      </c>
      <c r="K292" s="595"/>
    </row>
    <row r="293" spans="1:11" s="680" customFormat="1" ht="28.5" customHeight="1">
      <c r="A293" s="681">
        <v>131</v>
      </c>
      <c r="B293" s="681">
        <v>206</v>
      </c>
      <c r="C293" s="682" t="s">
        <v>3207</v>
      </c>
      <c r="D293" s="1041" t="s">
        <v>297</v>
      </c>
      <c r="E293" s="1042" t="s">
        <v>2786</v>
      </c>
      <c r="F293" s="1044">
        <v>605</v>
      </c>
      <c r="G293" s="682" t="s">
        <v>306</v>
      </c>
      <c r="H293" s="687">
        <v>1</v>
      </c>
      <c r="I293" s="684">
        <v>0</v>
      </c>
      <c r="J293" s="684">
        <v>882</v>
      </c>
      <c r="K293" s="595"/>
    </row>
    <row r="294" spans="1:11" s="680" customFormat="1" ht="28.5" customHeight="1">
      <c r="A294" s="681">
        <v>131</v>
      </c>
      <c r="B294" s="681">
        <v>206</v>
      </c>
      <c r="C294" s="682" t="s">
        <v>3207</v>
      </c>
      <c r="D294" s="1041" t="s">
        <v>297</v>
      </c>
      <c r="E294" s="1042" t="s">
        <v>2786</v>
      </c>
      <c r="F294" s="1044">
        <v>606</v>
      </c>
      <c r="G294" s="676" t="s">
        <v>3462</v>
      </c>
      <c r="H294" s="687">
        <v>1</v>
      </c>
      <c r="I294" s="684">
        <v>0</v>
      </c>
      <c r="J294" s="684">
        <v>173</v>
      </c>
      <c r="K294" s="595"/>
    </row>
    <row r="295" spans="1:11" s="680" customFormat="1" ht="28.5" customHeight="1">
      <c r="A295" s="681">
        <v>131</v>
      </c>
      <c r="B295" s="681">
        <v>206</v>
      </c>
      <c r="C295" s="682" t="s">
        <v>3207</v>
      </c>
      <c r="D295" s="1041" t="s">
        <v>297</v>
      </c>
      <c r="E295" s="1042" t="s">
        <v>2786</v>
      </c>
      <c r="F295" s="1044">
        <v>607</v>
      </c>
      <c r="G295" s="682" t="s">
        <v>211</v>
      </c>
      <c r="H295" s="687">
        <v>1</v>
      </c>
      <c r="I295" s="684">
        <v>0</v>
      </c>
      <c r="J295" s="684">
        <v>882</v>
      </c>
      <c r="K295" s="595"/>
    </row>
    <row r="296" spans="1:11" s="680" customFormat="1" ht="28.5" customHeight="1">
      <c r="A296" s="681">
        <v>131</v>
      </c>
      <c r="B296" s="681">
        <v>206</v>
      </c>
      <c r="C296" s="682" t="s">
        <v>3207</v>
      </c>
      <c r="D296" s="1041" t="s">
        <v>297</v>
      </c>
      <c r="E296" s="1042" t="s">
        <v>2786</v>
      </c>
      <c r="F296" s="683">
        <v>610</v>
      </c>
      <c r="G296" s="682" t="s">
        <v>305</v>
      </c>
      <c r="H296" s="687">
        <v>1</v>
      </c>
      <c r="I296" s="658">
        <v>0</v>
      </c>
      <c r="J296" s="684">
        <v>882</v>
      </c>
      <c r="K296" s="595"/>
    </row>
    <row r="297" spans="1:11" s="680" customFormat="1" ht="45.75" customHeight="1">
      <c r="A297" s="681">
        <v>131</v>
      </c>
      <c r="B297" s="681">
        <v>206</v>
      </c>
      <c r="C297" s="682" t="s">
        <v>3207</v>
      </c>
      <c r="D297" s="1041" t="s">
        <v>296</v>
      </c>
      <c r="E297" s="1042" t="s">
        <v>3378</v>
      </c>
      <c r="F297" s="687">
        <v>340</v>
      </c>
      <c r="G297" s="682" t="s">
        <v>5260</v>
      </c>
      <c r="H297" s="687">
        <v>1</v>
      </c>
      <c r="I297" s="684">
        <v>0</v>
      </c>
      <c r="J297" s="684">
        <v>882</v>
      </c>
      <c r="K297" s="595"/>
    </row>
    <row r="298" spans="1:11" s="680" customFormat="1" ht="45.75" customHeight="1">
      <c r="A298" s="681">
        <v>131</v>
      </c>
      <c r="B298" s="681">
        <v>206</v>
      </c>
      <c r="C298" s="682" t="s">
        <v>3207</v>
      </c>
      <c r="D298" s="1041" t="s">
        <v>296</v>
      </c>
      <c r="E298" s="1042" t="s">
        <v>3378</v>
      </c>
      <c r="F298" s="687">
        <v>341</v>
      </c>
      <c r="G298" s="682" t="s">
        <v>5261</v>
      </c>
      <c r="H298" s="687">
        <v>1</v>
      </c>
      <c r="I298" s="684">
        <v>0</v>
      </c>
      <c r="J298" s="684">
        <v>882</v>
      </c>
      <c r="K298" s="595"/>
    </row>
    <row r="299" spans="1:11" s="680" customFormat="1" ht="28.5" customHeight="1">
      <c r="A299" s="681">
        <v>131</v>
      </c>
      <c r="B299" s="681">
        <v>206</v>
      </c>
      <c r="C299" s="682" t="s">
        <v>3207</v>
      </c>
      <c r="D299" s="1041" t="s">
        <v>296</v>
      </c>
      <c r="E299" s="1042" t="s">
        <v>3378</v>
      </c>
      <c r="F299" s="687">
        <v>342</v>
      </c>
      <c r="G299" s="682" t="s">
        <v>220</v>
      </c>
      <c r="H299" s="687">
        <v>1</v>
      </c>
      <c r="I299" s="684">
        <v>0</v>
      </c>
      <c r="J299" s="684">
        <v>882</v>
      </c>
      <c r="K299" s="595"/>
    </row>
    <row r="300" spans="1:11" s="680" customFormat="1" ht="28.5" customHeight="1">
      <c r="A300" s="681">
        <v>131</v>
      </c>
      <c r="B300" s="681">
        <v>207</v>
      </c>
      <c r="C300" s="682" t="s">
        <v>3227</v>
      </c>
      <c r="D300" s="1041" t="s">
        <v>297</v>
      </c>
      <c r="E300" s="1042" t="s">
        <v>2786</v>
      </c>
      <c r="F300" s="1044">
        <v>301</v>
      </c>
      <c r="G300" s="682" t="s">
        <v>209</v>
      </c>
      <c r="H300" s="687">
        <v>1</v>
      </c>
      <c r="I300" s="684">
        <v>0</v>
      </c>
      <c r="J300" s="684">
        <v>443</v>
      </c>
      <c r="K300" s="595"/>
    </row>
    <row r="301" spans="1:11" s="680" customFormat="1" ht="28.5" customHeight="1">
      <c r="A301" s="681">
        <v>131</v>
      </c>
      <c r="B301" s="681">
        <v>207</v>
      </c>
      <c r="C301" s="682" t="s">
        <v>3227</v>
      </c>
      <c r="D301" s="1041" t="s">
        <v>298</v>
      </c>
      <c r="E301" s="1042" t="s">
        <v>4457</v>
      </c>
      <c r="F301" s="1044">
        <v>302</v>
      </c>
      <c r="G301" s="682" t="s">
        <v>210</v>
      </c>
      <c r="H301" s="687">
        <v>1</v>
      </c>
      <c r="I301" s="684">
        <v>0</v>
      </c>
      <c r="J301" s="684">
        <v>443</v>
      </c>
      <c r="K301" s="595"/>
    </row>
    <row r="302" spans="1:11" s="680" customFormat="1" ht="28.5" customHeight="1">
      <c r="A302" s="681">
        <v>131</v>
      </c>
      <c r="B302" s="681">
        <v>207</v>
      </c>
      <c r="C302" s="682" t="s">
        <v>3227</v>
      </c>
      <c r="D302" s="1041" t="s">
        <v>297</v>
      </c>
      <c r="E302" s="1042" t="s">
        <v>2786</v>
      </c>
      <c r="F302" s="1044">
        <v>607</v>
      </c>
      <c r="G302" s="682" t="s">
        <v>211</v>
      </c>
      <c r="H302" s="687">
        <v>1</v>
      </c>
      <c r="I302" s="684">
        <v>0</v>
      </c>
      <c r="J302" s="684">
        <v>443</v>
      </c>
      <c r="K302" s="595"/>
    </row>
    <row r="303" spans="1:11" s="680" customFormat="1" ht="28.5" customHeight="1">
      <c r="A303" s="681">
        <v>131</v>
      </c>
      <c r="B303" s="681">
        <v>207</v>
      </c>
      <c r="C303" s="682" t="s">
        <v>3227</v>
      </c>
      <c r="D303" s="1041" t="s">
        <v>297</v>
      </c>
      <c r="E303" s="1042" t="s">
        <v>2786</v>
      </c>
      <c r="F303" s="1044">
        <v>610</v>
      </c>
      <c r="G303" s="682" t="s">
        <v>305</v>
      </c>
      <c r="H303" s="687">
        <v>1</v>
      </c>
      <c r="I303" s="684">
        <v>0</v>
      </c>
      <c r="J303" s="684">
        <v>443</v>
      </c>
      <c r="K303" s="595"/>
    </row>
    <row r="304" spans="1:11" s="680" customFormat="1" ht="42.75" customHeight="1">
      <c r="A304" s="681">
        <v>131</v>
      </c>
      <c r="B304" s="681">
        <v>207</v>
      </c>
      <c r="C304" s="682" t="s">
        <v>3227</v>
      </c>
      <c r="D304" s="1041" t="s">
        <v>296</v>
      </c>
      <c r="E304" s="1042" t="s">
        <v>4458</v>
      </c>
      <c r="F304" s="687">
        <v>340</v>
      </c>
      <c r="G304" s="682" t="s">
        <v>5260</v>
      </c>
      <c r="H304" s="687">
        <v>1</v>
      </c>
      <c r="I304" s="684">
        <v>0</v>
      </c>
      <c r="J304" s="684">
        <v>443</v>
      </c>
      <c r="K304" s="595"/>
    </row>
    <row r="305" spans="1:11" s="680" customFormat="1" ht="43.5" customHeight="1">
      <c r="A305" s="681">
        <v>131</v>
      </c>
      <c r="B305" s="681">
        <v>207</v>
      </c>
      <c r="C305" s="682" t="s">
        <v>3227</v>
      </c>
      <c r="D305" s="1041" t="s">
        <v>296</v>
      </c>
      <c r="E305" s="1042" t="s">
        <v>4458</v>
      </c>
      <c r="F305" s="687">
        <v>341</v>
      </c>
      <c r="G305" s="682" t="s">
        <v>5261</v>
      </c>
      <c r="H305" s="687">
        <v>1</v>
      </c>
      <c r="I305" s="684">
        <v>0</v>
      </c>
      <c r="J305" s="684">
        <v>443</v>
      </c>
      <c r="K305" s="595"/>
    </row>
    <row r="306" spans="1:11" s="680" customFormat="1" ht="33" customHeight="1">
      <c r="A306" s="681">
        <v>131</v>
      </c>
      <c r="B306" s="681">
        <v>207</v>
      </c>
      <c r="C306" s="682" t="s">
        <v>3227</v>
      </c>
      <c r="D306" s="1041" t="s">
        <v>296</v>
      </c>
      <c r="E306" s="1042" t="s">
        <v>4458</v>
      </c>
      <c r="F306" s="687">
        <v>342</v>
      </c>
      <c r="G306" s="682" t="s">
        <v>220</v>
      </c>
      <c r="H306" s="687">
        <v>1</v>
      </c>
      <c r="I306" s="684">
        <v>0</v>
      </c>
      <c r="J306" s="684">
        <v>443</v>
      </c>
      <c r="K306" s="595"/>
    </row>
    <row r="307" spans="1:11" s="659" customFormat="1" ht="28.5" customHeight="1">
      <c r="A307" s="681">
        <v>131</v>
      </c>
      <c r="B307" s="681">
        <v>207</v>
      </c>
      <c r="C307" s="682" t="s">
        <v>3227</v>
      </c>
      <c r="D307" s="1041" t="s">
        <v>171</v>
      </c>
      <c r="E307" s="1042" t="s">
        <v>3293</v>
      </c>
      <c r="F307" s="687">
        <v>301</v>
      </c>
      <c r="G307" s="682" t="s">
        <v>209</v>
      </c>
      <c r="H307" s="687">
        <v>1</v>
      </c>
      <c r="I307" s="658">
        <v>443</v>
      </c>
      <c r="J307" s="658">
        <v>0</v>
      </c>
      <c r="K307" s="595"/>
    </row>
    <row r="308" spans="1:11" s="659" customFormat="1" ht="28.5" customHeight="1">
      <c r="A308" s="681">
        <v>131</v>
      </c>
      <c r="B308" s="681">
        <v>207</v>
      </c>
      <c r="C308" s="682" t="s">
        <v>3227</v>
      </c>
      <c r="D308" s="1041" t="s">
        <v>212</v>
      </c>
      <c r="E308" s="1042" t="s">
        <v>3303</v>
      </c>
      <c r="F308" s="687">
        <v>302</v>
      </c>
      <c r="G308" s="682" t="s">
        <v>210</v>
      </c>
      <c r="H308" s="687">
        <v>1</v>
      </c>
      <c r="I308" s="658">
        <v>443</v>
      </c>
      <c r="J308" s="658">
        <v>0</v>
      </c>
      <c r="K308" s="595"/>
    </row>
    <row r="309" spans="1:11" s="659" customFormat="1" ht="28.5" customHeight="1">
      <c r="A309" s="681">
        <v>131</v>
      </c>
      <c r="B309" s="681">
        <v>207</v>
      </c>
      <c r="C309" s="682" t="s">
        <v>3227</v>
      </c>
      <c r="D309" s="1041" t="s">
        <v>171</v>
      </c>
      <c r="E309" s="1042" t="s">
        <v>3293</v>
      </c>
      <c r="F309" s="687">
        <v>607</v>
      </c>
      <c r="G309" s="682" t="s">
        <v>211</v>
      </c>
      <c r="H309" s="683">
        <v>1</v>
      </c>
      <c r="I309" s="658">
        <v>443</v>
      </c>
      <c r="J309" s="658">
        <v>0</v>
      </c>
      <c r="K309" s="595"/>
    </row>
    <row r="310" spans="1:11" s="659" customFormat="1" ht="28.5" customHeight="1">
      <c r="A310" s="681">
        <v>131</v>
      </c>
      <c r="B310" s="681">
        <v>207</v>
      </c>
      <c r="C310" s="682" t="s">
        <v>3227</v>
      </c>
      <c r="D310" s="1041" t="s">
        <v>171</v>
      </c>
      <c r="E310" s="1042" t="s">
        <v>3293</v>
      </c>
      <c r="F310" s="687">
        <v>610</v>
      </c>
      <c r="G310" s="682" t="s">
        <v>305</v>
      </c>
      <c r="H310" s="687">
        <v>1</v>
      </c>
      <c r="I310" s="658">
        <v>443</v>
      </c>
      <c r="J310" s="658">
        <v>0</v>
      </c>
      <c r="K310" s="595"/>
    </row>
    <row r="311" spans="1:11" s="659" customFormat="1" ht="28.5" customHeight="1">
      <c r="A311" s="681">
        <v>131</v>
      </c>
      <c r="B311" s="681">
        <v>207</v>
      </c>
      <c r="C311" s="682" t="s">
        <v>3227</v>
      </c>
      <c r="D311" s="1041" t="s">
        <v>213</v>
      </c>
      <c r="E311" s="1042" t="s">
        <v>3301</v>
      </c>
      <c r="F311" s="687">
        <v>301</v>
      </c>
      <c r="G311" s="682" t="s">
        <v>209</v>
      </c>
      <c r="H311" s="687">
        <v>1</v>
      </c>
      <c r="I311" s="658">
        <v>443</v>
      </c>
      <c r="J311" s="658">
        <v>443</v>
      </c>
      <c r="K311" s="595"/>
    </row>
    <row r="312" spans="1:11" s="659" customFormat="1" ht="28.5" customHeight="1">
      <c r="A312" s="681">
        <v>131</v>
      </c>
      <c r="B312" s="681">
        <v>207</v>
      </c>
      <c r="C312" s="682" t="s">
        <v>3227</v>
      </c>
      <c r="D312" s="1041" t="s">
        <v>214</v>
      </c>
      <c r="E312" s="1042" t="s">
        <v>3304</v>
      </c>
      <c r="F312" s="687">
        <v>302</v>
      </c>
      <c r="G312" s="682" t="s">
        <v>210</v>
      </c>
      <c r="H312" s="687">
        <v>1</v>
      </c>
      <c r="I312" s="658">
        <v>443</v>
      </c>
      <c r="J312" s="658">
        <v>443</v>
      </c>
      <c r="K312" s="595"/>
    </row>
    <row r="313" spans="1:11" s="659" customFormat="1" ht="28.5" customHeight="1">
      <c r="A313" s="681">
        <v>131</v>
      </c>
      <c r="B313" s="681">
        <v>207</v>
      </c>
      <c r="C313" s="682" t="s">
        <v>3227</v>
      </c>
      <c r="D313" s="1041" t="s">
        <v>213</v>
      </c>
      <c r="E313" s="1042" t="s">
        <v>3301</v>
      </c>
      <c r="F313" s="687">
        <v>607</v>
      </c>
      <c r="G313" s="682" t="s">
        <v>211</v>
      </c>
      <c r="H313" s="687">
        <v>1</v>
      </c>
      <c r="I313" s="658">
        <v>443</v>
      </c>
      <c r="J313" s="658">
        <v>443</v>
      </c>
      <c r="K313" s="595"/>
    </row>
    <row r="314" spans="1:11" s="659" customFormat="1" ht="45" customHeight="1">
      <c r="A314" s="681">
        <v>131</v>
      </c>
      <c r="B314" s="681">
        <v>207</v>
      </c>
      <c r="C314" s="682" t="s">
        <v>3227</v>
      </c>
      <c r="D314" s="1041" t="s">
        <v>217</v>
      </c>
      <c r="E314" s="1042" t="s">
        <v>3302</v>
      </c>
      <c r="F314" s="687">
        <v>340</v>
      </c>
      <c r="G314" s="682" t="s">
        <v>5260</v>
      </c>
      <c r="H314" s="687">
        <v>1</v>
      </c>
      <c r="I314" s="658">
        <v>443</v>
      </c>
      <c r="J314" s="658">
        <v>0</v>
      </c>
      <c r="K314" s="595"/>
    </row>
    <row r="315" spans="1:11" s="659" customFormat="1" ht="46.5" customHeight="1">
      <c r="A315" s="681">
        <v>131</v>
      </c>
      <c r="B315" s="681">
        <v>207</v>
      </c>
      <c r="C315" s="682" t="s">
        <v>3227</v>
      </c>
      <c r="D315" s="1041" t="s">
        <v>217</v>
      </c>
      <c r="E315" s="1042" t="s">
        <v>3302</v>
      </c>
      <c r="F315" s="687">
        <v>341</v>
      </c>
      <c r="G315" s="682" t="s">
        <v>5261</v>
      </c>
      <c r="H315" s="687">
        <v>1</v>
      </c>
      <c r="I315" s="658">
        <v>443</v>
      </c>
      <c r="J315" s="658">
        <v>0</v>
      </c>
      <c r="K315" s="596"/>
    </row>
    <row r="316" spans="1:11" s="659" customFormat="1" ht="35.25" customHeight="1">
      <c r="A316" s="681">
        <v>131</v>
      </c>
      <c r="B316" s="681">
        <v>207</v>
      </c>
      <c r="C316" s="682" t="s">
        <v>3227</v>
      </c>
      <c r="D316" s="1041" t="s">
        <v>217</v>
      </c>
      <c r="E316" s="1042" t="s">
        <v>3302</v>
      </c>
      <c r="F316" s="687">
        <v>342</v>
      </c>
      <c r="G316" s="682" t="s">
        <v>220</v>
      </c>
      <c r="H316" s="687">
        <v>1</v>
      </c>
      <c r="I316" s="658">
        <v>443</v>
      </c>
      <c r="J316" s="658">
        <v>0</v>
      </c>
      <c r="K316" s="596"/>
    </row>
    <row r="317" spans="1:11" s="674" customFormat="1" ht="28.5" customHeight="1">
      <c r="A317" s="1020">
        <v>132</v>
      </c>
      <c r="B317" s="1021" t="s">
        <v>3827</v>
      </c>
      <c r="C317" s="1000"/>
      <c r="D317" s="1000"/>
      <c r="E317" s="1000"/>
      <c r="F317" s="1000"/>
      <c r="G317" s="1000"/>
      <c r="H317" s="1000"/>
      <c r="I317" s="1000"/>
      <c r="J317" s="1000"/>
      <c r="K317" s="1013"/>
    </row>
    <row r="318" spans="1:11" s="680" customFormat="1" ht="28.5" customHeight="1">
      <c r="A318" s="681">
        <v>132</v>
      </c>
      <c r="B318" s="681">
        <v>206</v>
      </c>
      <c r="C318" s="682" t="s">
        <v>3207</v>
      </c>
      <c r="D318" s="1041" t="s">
        <v>255</v>
      </c>
      <c r="E318" s="1042" t="s">
        <v>2783</v>
      </c>
      <c r="F318" s="683">
        <v>201</v>
      </c>
      <c r="G318" s="682" t="s">
        <v>1898</v>
      </c>
      <c r="H318" s="687">
        <v>1</v>
      </c>
      <c r="I318" s="658">
        <v>1792</v>
      </c>
      <c r="J318" s="658">
        <v>1792</v>
      </c>
      <c r="K318" s="595"/>
    </row>
    <row r="319" spans="1:11" s="680" customFormat="1" ht="28.5" customHeight="1">
      <c r="A319" s="681">
        <v>132</v>
      </c>
      <c r="B319" s="681">
        <v>206</v>
      </c>
      <c r="C319" s="682" t="s">
        <v>3207</v>
      </c>
      <c r="D319" s="1041" t="s">
        <v>255</v>
      </c>
      <c r="E319" s="1042" t="s">
        <v>2783</v>
      </c>
      <c r="F319" s="1044">
        <v>301</v>
      </c>
      <c r="G319" s="682" t="s">
        <v>209</v>
      </c>
      <c r="H319" s="687">
        <v>1</v>
      </c>
      <c r="I319" s="684">
        <v>890</v>
      </c>
      <c r="J319" s="684">
        <v>882</v>
      </c>
      <c r="K319" s="595"/>
    </row>
    <row r="320" spans="1:11" s="680" customFormat="1" ht="28.5" customHeight="1">
      <c r="A320" s="681">
        <v>132</v>
      </c>
      <c r="B320" s="681">
        <v>206</v>
      </c>
      <c r="C320" s="682" t="s">
        <v>3207</v>
      </c>
      <c r="D320" s="1041" t="s">
        <v>256</v>
      </c>
      <c r="E320" s="1042" t="s">
        <v>3340</v>
      </c>
      <c r="F320" s="1044">
        <v>302</v>
      </c>
      <c r="G320" s="682" t="s">
        <v>210</v>
      </c>
      <c r="H320" s="687">
        <v>1</v>
      </c>
      <c r="I320" s="684">
        <v>890</v>
      </c>
      <c r="J320" s="684">
        <v>882</v>
      </c>
      <c r="K320" s="595"/>
    </row>
    <row r="321" spans="1:11" s="680" customFormat="1" ht="28.5" customHeight="1">
      <c r="A321" s="681">
        <v>132</v>
      </c>
      <c r="B321" s="681">
        <v>206</v>
      </c>
      <c r="C321" s="682" t="s">
        <v>3207</v>
      </c>
      <c r="D321" s="1041" t="s">
        <v>255</v>
      </c>
      <c r="E321" s="1042" t="s">
        <v>2783</v>
      </c>
      <c r="F321" s="1044">
        <v>605</v>
      </c>
      <c r="G321" s="682" t="s">
        <v>306</v>
      </c>
      <c r="H321" s="687">
        <v>1</v>
      </c>
      <c r="I321" s="684">
        <v>0</v>
      </c>
      <c r="J321" s="684">
        <v>882</v>
      </c>
      <c r="K321" s="595"/>
    </row>
    <row r="322" spans="1:11" s="680" customFormat="1" ht="28.5" customHeight="1">
      <c r="A322" s="681">
        <v>132</v>
      </c>
      <c r="B322" s="681">
        <v>206</v>
      </c>
      <c r="C322" s="682" t="s">
        <v>3207</v>
      </c>
      <c r="D322" s="1041" t="s">
        <v>255</v>
      </c>
      <c r="E322" s="1042" t="s">
        <v>2783</v>
      </c>
      <c r="F322" s="1044">
        <v>606</v>
      </c>
      <c r="G322" s="676" t="s">
        <v>3462</v>
      </c>
      <c r="H322" s="687">
        <v>1</v>
      </c>
      <c r="I322" s="684">
        <v>173</v>
      </c>
      <c r="J322" s="684">
        <v>173</v>
      </c>
      <c r="K322" s="595"/>
    </row>
    <row r="323" spans="1:11" s="680" customFormat="1" ht="28.5" customHeight="1">
      <c r="A323" s="681">
        <v>132</v>
      </c>
      <c r="B323" s="681">
        <v>206</v>
      </c>
      <c r="C323" s="682" t="s">
        <v>3207</v>
      </c>
      <c r="D323" s="1041" t="s">
        <v>255</v>
      </c>
      <c r="E323" s="1042" t="s">
        <v>2783</v>
      </c>
      <c r="F323" s="1044">
        <v>607</v>
      </c>
      <c r="G323" s="682" t="s">
        <v>211</v>
      </c>
      <c r="H323" s="687">
        <v>1</v>
      </c>
      <c r="I323" s="684">
        <v>890</v>
      </c>
      <c r="J323" s="684">
        <v>882</v>
      </c>
      <c r="K323" s="595"/>
    </row>
    <row r="324" spans="1:11" s="680" customFormat="1" ht="28.5" customHeight="1">
      <c r="A324" s="681">
        <v>132</v>
      </c>
      <c r="B324" s="681">
        <v>206</v>
      </c>
      <c r="C324" s="682" t="s">
        <v>3207</v>
      </c>
      <c r="D324" s="1041" t="s">
        <v>255</v>
      </c>
      <c r="E324" s="1042" t="s">
        <v>2783</v>
      </c>
      <c r="F324" s="1044">
        <v>610</v>
      </c>
      <c r="G324" s="682" t="s">
        <v>305</v>
      </c>
      <c r="H324" s="687">
        <v>1</v>
      </c>
      <c r="I324" s="684">
        <v>890</v>
      </c>
      <c r="J324" s="684">
        <v>882</v>
      </c>
      <c r="K324" s="595"/>
    </row>
    <row r="325" spans="1:11" s="680" customFormat="1" ht="28.5" customHeight="1">
      <c r="A325" s="681">
        <v>132</v>
      </c>
      <c r="B325" s="681">
        <v>206</v>
      </c>
      <c r="C325" s="682" t="s">
        <v>3207</v>
      </c>
      <c r="D325" s="1041" t="s">
        <v>3987</v>
      </c>
      <c r="E325" s="1042" t="s">
        <v>4845</v>
      </c>
      <c r="F325" s="1044">
        <v>610</v>
      </c>
      <c r="G325" s="682" t="s">
        <v>305</v>
      </c>
      <c r="H325" s="687">
        <v>1</v>
      </c>
      <c r="I325" s="684">
        <v>397</v>
      </c>
      <c r="J325" s="684">
        <v>0</v>
      </c>
      <c r="K325" s="595" t="s">
        <v>4234</v>
      </c>
    </row>
    <row r="326" spans="1:11" s="680" customFormat="1" ht="28.5" customHeight="1">
      <c r="A326" s="681">
        <v>132</v>
      </c>
      <c r="B326" s="681">
        <v>206</v>
      </c>
      <c r="C326" s="682" t="s">
        <v>3207</v>
      </c>
      <c r="D326" s="1041" t="s">
        <v>3989</v>
      </c>
      <c r="E326" s="1042" t="s">
        <v>3990</v>
      </c>
      <c r="F326" s="1044">
        <v>610</v>
      </c>
      <c r="G326" s="682" t="s">
        <v>305</v>
      </c>
      <c r="H326" s="687">
        <v>1</v>
      </c>
      <c r="I326" s="684">
        <v>369</v>
      </c>
      <c r="J326" s="684">
        <v>369</v>
      </c>
      <c r="K326" s="595" t="s">
        <v>4234</v>
      </c>
    </row>
    <row r="327" spans="1:11" s="680" customFormat="1" ht="28.5" customHeight="1">
      <c r="A327" s="681">
        <v>132</v>
      </c>
      <c r="B327" s="681">
        <v>206</v>
      </c>
      <c r="C327" s="682" t="s">
        <v>3207</v>
      </c>
      <c r="D327" s="1041" t="s">
        <v>3988</v>
      </c>
      <c r="E327" s="1042" t="s">
        <v>4846</v>
      </c>
      <c r="F327" s="1044">
        <v>610</v>
      </c>
      <c r="G327" s="682" t="s">
        <v>305</v>
      </c>
      <c r="H327" s="687">
        <v>1</v>
      </c>
      <c r="I327" s="684">
        <v>369</v>
      </c>
      <c r="J327" s="684">
        <v>369</v>
      </c>
      <c r="K327" s="595" t="s">
        <v>4234</v>
      </c>
    </row>
    <row r="328" spans="1:11" s="680" customFormat="1" ht="28.5">
      <c r="A328" s="681">
        <v>132</v>
      </c>
      <c r="B328" s="681">
        <v>206</v>
      </c>
      <c r="C328" s="682" t="s">
        <v>3207</v>
      </c>
      <c r="D328" s="1041" t="s">
        <v>5463</v>
      </c>
      <c r="E328" s="1042" t="s">
        <v>3317</v>
      </c>
      <c r="F328" s="687">
        <v>700</v>
      </c>
      <c r="G328" s="682" t="s">
        <v>4255</v>
      </c>
      <c r="H328" s="687">
        <v>1</v>
      </c>
      <c r="I328" s="684">
        <v>2644.08</v>
      </c>
      <c r="J328" s="684">
        <v>0</v>
      </c>
      <c r="K328" s="595" t="s">
        <v>5466</v>
      </c>
    </row>
    <row r="329" spans="1:11" s="680" customFormat="1" ht="28.5">
      <c r="A329" s="681">
        <v>132</v>
      </c>
      <c r="B329" s="681">
        <v>206</v>
      </c>
      <c r="C329" s="682" t="s">
        <v>3207</v>
      </c>
      <c r="D329" s="1041" t="s">
        <v>5464</v>
      </c>
      <c r="E329" s="1042" t="s">
        <v>3317</v>
      </c>
      <c r="F329" s="687">
        <v>700</v>
      </c>
      <c r="G329" s="682" t="s">
        <v>4255</v>
      </c>
      <c r="H329" s="687">
        <v>1</v>
      </c>
      <c r="I329" s="684">
        <v>4753</v>
      </c>
      <c r="J329" s="684">
        <v>0</v>
      </c>
      <c r="K329" s="595" t="s">
        <v>5467</v>
      </c>
    </row>
    <row r="330" spans="1:11" s="680" customFormat="1" ht="28.5">
      <c r="A330" s="681">
        <v>132</v>
      </c>
      <c r="B330" s="681">
        <v>206</v>
      </c>
      <c r="C330" s="682" t="s">
        <v>3207</v>
      </c>
      <c r="D330" s="1041" t="s">
        <v>5465</v>
      </c>
      <c r="E330" s="1042" t="s">
        <v>3317</v>
      </c>
      <c r="F330" s="687">
        <v>700</v>
      </c>
      <c r="G330" s="682" t="s">
        <v>4255</v>
      </c>
      <c r="H330" s="687">
        <v>1</v>
      </c>
      <c r="I330" s="684">
        <v>2793.53</v>
      </c>
      <c r="J330" s="684">
        <v>0</v>
      </c>
      <c r="K330" s="595" t="s">
        <v>5468</v>
      </c>
    </row>
    <row r="331" spans="1:11" s="680" customFormat="1" ht="42.75">
      <c r="A331" s="681">
        <v>132</v>
      </c>
      <c r="B331" s="681">
        <v>206</v>
      </c>
      <c r="C331" s="682" t="s">
        <v>3207</v>
      </c>
      <c r="D331" s="1041" t="s">
        <v>253</v>
      </c>
      <c r="E331" s="1042" t="s">
        <v>3317</v>
      </c>
      <c r="F331" s="687">
        <v>340</v>
      </c>
      <c r="G331" s="682" t="s">
        <v>5260</v>
      </c>
      <c r="H331" s="687">
        <v>1</v>
      </c>
      <c r="I331" s="684">
        <v>890</v>
      </c>
      <c r="J331" s="684">
        <v>882</v>
      </c>
      <c r="K331" s="595"/>
    </row>
    <row r="332" spans="1:11" s="680" customFormat="1" ht="42.75">
      <c r="A332" s="681">
        <v>132</v>
      </c>
      <c r="B332" s="681">
        <v>206</v>
      </c>
      <c r="C332" s="682" t="s">
        <v>3207</v>
      </c>
      <c r="D332" s="1041" t="s">
        <v>253</v>
      </c>
      <c r="E332" s="1042" t="s">
        <v>3317</v>
      </c>
      <c r="F332" s="687">
        <v>341</v>
      </c>
      <c r="G332" s="682" t="s">
        <v>5261</v>
      </c>
      <c r="H332" s="687">
        <v>1</v>
      </c>
      <c r="I332" s="684">
        <v>890</v>
      </c>
      <c r="J332" s="684">
        <v>882</v>
      </c>
      <c r="K332" s="595"/>
    </row>
    <row r="333" spans="1:11" s="680" customFormat="1" ht="33" customHeight="1">
      <c r="A333" s="681">
        <v>132</v>
      </c>
      <c r="B333" s="681">
        <v>206</v>
      </c>
      <c r="C333" s="682" t="s">
        <v>3207</v>
      </c>
      <c r="D333" s="1041" t="s">
        <v>253</v>
      </c>
      <c r="E333" s="1042" t="s">
        <v>3317</v>
      </c>
      <c r="F333" s="687">
        <v>342</v>
      </c>
      <c r="G333" s="682" t="s">
        <v>220</v>
      </c>
      <c r="H333" s="687">
        <v>1</v>
      </c>
      <c r="I333" s="684">
        <v>890</v>
      </c>
      <c r="J333" s="684">
        <v>882</v>
      </c>
      <c r="K333" s="595"/>
    </row>
    <row r="334" spans="1:11" s="680" customFormat="1" ht="28.5" customHeight="1">
      <c r="A334" s="681">
        <v>132</v>
      </c>
      <c r="B334" s="681">
        <v>206</v>
      </c>
      <c r="C334" s="682" t="s">
        <v>3207</v>
      </c>
      <c r="D334" s="1183" t="s">
        <v>239</v>
      </c>
      <c r="E334" s="1184" t="s">
        <v>240</v>
      </c>
      <c r="F334" s="1185">
        <v>603</v>
      </c>
      <c r="G334" s="682" t="s">
        <v>207</v>
      </c>
      <c r="H334" s="687">
        <v>1</v>
      </c>
      <c r="I334" s="684">
        <v>2671.78</v>
      </c>
      <c r="J334" s="684">
        <v>0</v>
      </c>
      <c r="K334" s="595" t="s">
        <v>4255</v>
      </c>
    </row>
    <row r="335" spans="1:11" s="680" customFormat="1" ht="28.5" customHeight="1">
      <c r="A335" s="681">
        <v>132</v>
      </c>
      <c r="B335" s="681">
        <v>206</v>
      </c>
      <c r="C335" s="682" t="s">
        <v>3207</v>
      </c>
      <c r="D335" s="1183" t="s">
        <v>241</v>
      </c>
      <c r="E335" s="1184" t="s">
        <v>242</v>
      </c>
      <c r="F335" s="1185">
        <v>603</v>
      </c>
      <c r="G335" s="682" t="s">
        <v>207</v>
      </c>
      <c r="H335" s="687">
        <v>1</v>
      </c>
      <c r="I335" s="684">
        <v>2671.78</v>
      </c>
      <c r="J335" s="684">
        <v>0</v>
      </c>
      <c r="K335" s="595" t="s">
        <v>4255</v>
      </c>
    </row>
    <row r="336" spans="1:11" s="680" customFormat="1" ht="28.5" customHeight="1">
      <c r="A336" s="681">
        <v>132</v>
      </c>
      <c r="B336" s="681">
        <v>206</v>
      </c>
      <c r="C336" s="682" t="s">
        <v>3207</v>
      </c>
      <c r="D336" s="1183" t="s">
        <v>269</v>
      </c>
      <c r="E336" s="1184" t="s">
        <v>254</v>
      </c>
      <c r="F336" s="1185">
        <v>603</v>
      </c>
      <c r="G336" s="682" t="s">
        <v>207</v>
      </c>
      <c r="H336" s="687">
        <v>1</v>
      </c>
      <c r="I336" s="684">
        <v>2671.78</v>
      </c>
      <c r="J336" s="684">
        <v>0</v>
      </c>
      <c r="K336" s="595" t="s">
        <v>4255</v>
      </c>
    </row>
    <row r="337" spans="1:11" s="689" customFormat="1" ht="28.5" customHeight="1">
      <c r="A337" s="1156">
        <v>132</v>
      </c>
      <c r="B337" s="1156">
        <v>206</v>
      </c>
      <c r="C337" s="1158" t="s">
        <v>3207</v>
      </c>
      <c r="D337" s="1159" t="s">
        <v>5870</v>
      </c>
      <c r="E337" s="1160" t="s">
        <v>233</v>
      </c>
      <c r="F337" s="1161">
        <v>603</v>
      </c>
      <c r="G337" s="1158" t="s">
        <v>207</v>
      </c>
      <c r="H337" s="1162">
        <v>1</v>
      </c>
      <c r="I337" s="1163">
        <v>2468.6799999999998</v>
      </c>
      <c r="J337" s="1163">
        <v>0</v>
      </c>
      <c r="K337" s="1164" t="s">
        <v>4255</v>
      </c>
    </row>
    <row r="338" spans="1:11" s="680" customFormat="1" ht="28.5" customHeight="1">
      <c r="A338" s="681">
        <v>132</v>
      </c>
      <c r="B338" s="681">
        <v>206</v>
      </c>
      <c r="C338" s="682" t="s">
        <v>3207</v>
      </c>
      <c r="D338" s="1183" t="s">
        <v>453</v>
      </c>
      <c r="E338" s="1184" t="s">
        <v>3376</v>
      </c>
      <c r="F338" s="1185">
        <v>603</v>
      </c>
      <c r="G338" s="682" t="s">
        <v>207</v>
      </c>
      <c r="H338" s="687">
        <v>1</v>
      </c>
      <c r="I338" s="684">
        <v>2671.78</v>
      </c>
      <c r="J338" s="684">
        <v>0</v>
      </c>
      <c r="K338" s="595" t="s">
        <v>4255</v>
      </c>
    </row>
    <row r="339" spans="1:11" s="680" customFormat="1" ht="28.5" customHeight="1">
      <c r="A339" s="681">
        <v>132</v>
      </c>
      <c r="B339" s="681">
        <v>206</v>
      </c>
      <c r="C339" s="682" t="s">
        <v>3207</v>
      </c>
      <c r="D339" s="1041" t="s">
        <v>280</v>
      </c>
      <c r="E339" s="1042" t="s">
        <v>2787</v>
      </c>
      <c r="F339" s="683">
        <v>201</v>
      </c>
      <c r="G339" s="682" t="s">
        <v>1898</v>
      </c>
      <c r="H339" s="687">
        <v>1</v>
      </c>
      <c r="I339" s="658">
        <v>1792</v>
      </c>
      <c r="J339" s="684">
        <v>0</v>
      </c>
      <c r="K339" s="595"/>
    </row>
    <row r="340" spans="1:11" s="680" customFormat="1" ht="28.5" customHeight="1">
      <c r="A340" s="681">
        <v>132</v>
      </c>
      <c r="B340" s="681">
        <v>206</v>
      </c>
      <c r="C340" s="682" t="s">
        <v>3207</v>
      </c>
      <c r="D340" s="1041" t="s">
        <v>280</v>
      </c>
      <c r="E340" s="1042" t="s">
        <v>2787</v>
      </c>
      <c r="F340" s="1044">
        <v>301</v>
      </c>
      <c r="G340" s="682" t="s">
        <v>209</v>
      </c>
      <c r="H340" s="687">
        <v>1</v>
      </c>
      <c r="I340" s="684">
        <v>890</v>
      </c>
      <c r="J340" s="684">
        <v>0</v>
      </c>
      <c r="K340" s="595"/>
    </row>
    <row r="341" spans="1:11" s="680" customFormat="1" ht="28.5" customHeight="1">
      <c r="A341" s="681">
        <v>132</v>
      </c>
      <c r="B341" s="681">
        <v>206</v>
      </c>
      <c r="C341" s="682" t="s">
        <v>3207</v>
      </c>
      <c r="D341" s="1041" t="s">
        <v>281</v>
      </c>
      <c r="E341" s="1042" t="s">
        <v>3341</v>
      </c>
      <c r="F341" s="1044">
        <v>302</v>
      </c>
      <c r="G341" s="682" t="s">
        <v>210</v>
      </c>
      <c r="H341" s="687">
        <v>1</v>
      </c>
      <c r="I341" s="684">
        <v>890</v>
      </c>
      <c r="J341" s="684">
        <v>0</v>
      </c>
      <c r="K341" s="595"/>
    </row>
    <row r="342" spans="1:11" s="680" customFormat="1" ht="28.5" customHeight="1">
      <c r="A342" s="681">
        <v>132</v>
      </c>
      <c r="B342" s="681">
        <v>206</v>
      </c>
      <c r="C342" s="682" t="s">
        <v>3207</v>
      </c>
      <c r="D342" s="1041" t="s">
        <v>280</v>
      </c>
      <c r="E342" s="1042" t="s">
        <v>2787</v>
      </c>
      <c r="F342" s="1044">
        <v>606</v>
      </c>
      <c r="G342" s="676" t="s">
        <v>3462</v>
      </c>
      <c r="H342" s="687">
        <v>1</v>
      </c>
      <c r="I342" s="684">
        <v>173</v>
      </c>
      <c r="J342" s="684">
        <v>0</v>
      </c>
      <c r="K342" s="595"/>
    </row>
    <row r="343" spans="1:11" s="680" customFormat="1" ht="28.5" customHeight="1">
      <c r="A343" s="681">
        <v>132</v>
      </c>
      <c r="B343" s="681">
        <v>206</v>
      </c>
      <c r="C343" s="682" t="s">
        <v>3207</v>
      </c>
      <c r="D343" s="1041" t="s">
        <v>280</v>
      </c>
      <c r="E343" s="1042" t="s">
        <v>2787</v>
      </c>
      <c r="F343" s="1044">
        <v>607</v>
      </c>
      <c r="G343" s="682" t="s">
        <v>211</v>
      </c>
      <c r="H343" s="687">
        <v>1</v>
      </c>
      <c r="I343" s="684">
        <v>890</v>
      </c>
      <c r="J343" s="684">
        <v>0</v>
      </c>
      <c r="K343" s="595"/>
    </row>
    <row r="344" spans="1:11" s="680" customFormat="1" ht="28.5" customHeight="1">
      <c r="A344" s="681">
        <v>132</v>
      </c>
      <c r="B344" s="681">
        <v>206</v>
      </c>
      <c r="C344" s="682" t="s">
        <v>3207</v>
      </c>
      <c r="D344" s="1041" t="s">
        <v>280</v>
      </c>
      <c r="E344" s="1042" t="s">
        <v>2787</v>
      </c>
      <c r="F344" s="1044">
        <v>610</v>
      </c>
      <c r="G344" s="682" t="s">
        <v>305</v>
      </c>
      <c r="H344" s="687">
        <v>1</v>
      </c>
      <c r="I344" s="684">
        <v>890</v>
      </c>
      <c r="J344" s="684">
        <v>0</v>
      </c>
      <c r="K344" s="595"/>
    </row>
    <row r="345" spans="1:11" s="680" customFormat="1" ht="28.5">
      <c r="A345" s="681">
        <v>132</v>
      </c>
      <c r="B345" s="681">
        <v>206</v>
      </c>
      <c r="C345" s="682" t="s">
        <v>3207</v>
      </c>
      <c r="D345" s="1041" t="s">
        <v>5469</v>
      </c>
      <c r="E345" s="1042" t="s">
        <v>3318</v>
      </c>
      <c r="F345" s="1044">
        <v>700</v>
      </c>
      <c r="G345" s="682" t="s">
        <v>4255</v>
      </c>
      <c r="H345" s="687">
        <v>1</v>
      </c>
      <c r="I345" s="684">
        <v>2644.08</v>
      </c>
      <c r="J345" s="684">
        <v>0</v>
      </c>
      <c r="K345" s="595" t="s">
        <v>5466</v>
      </c>
    </row>
    <row r="346" spans="1:11" s="680" customFormat="1" ht="28.5">
      <c r="A346" s="681">
        <v>132</v>
      </c>
      <c r="B346" s="681">
        <v>206</v>
      </c>
      <c r="C346" s="682" t="s">
        <v>3207</v>
      </c>
      <c r="D346" s="1041" t="s">
        <v>5470</v>
      </c>
      <c r="E346" s="1042" t="s">
        <v>3318</v>
      </c>
      <c r="F346" s="1044">
        <v>700</v>
      </c>
      <c r="G346" s="682" t="s">
        <v>4255</v>
      </c>
      <c r="H346" s="687">
        <v>1</v>
      </c>
      <c r="I346" s="684">
        <v>4753</v>
      </c>
      <c r="J346" s="684">
        <v>0</v>
      </c>
      <c r="K346" s="595" t="s">
        <v>5467</v>
      </c>
    </row>
    <row r="347" spans="1:11" s="680" customFormat="1" ht="28.5">
      <c r="A347" s="681">
        <v>132</v>
      </c>
      <c r="B347" s="681">
        <v>206</v>
      </c>
      <c r="C347" s="682" t="s">
        <v>3207</v>
      </c>
      <c r="D347" s="1041" t="s">
        <v>5471</v>
      </c>
      <c r="E347" s="1042" t="s">
        <v>3318</v>
      </c>
      <c r="F347" s="1044">
        <v>700</v>
      </c>
      <c r="G347" s="682" t="s">
        <v>4255</v>
      </c>
      <c r="H347" s="687">
        <v>1</v>
      </c>
      <c r="I347" s="684">
        <v>2793.53</v>
      </c>
      <c r="J347" s="684">
        <v>0</v>
      </c>
      <c r="K347" s="595" t="s">
        <v>5468</v>
      </c>
    </row>
    <row r="348" spans="1:11" s="680" customFormat="1" ht="46.5" customHeight="1">
      <c r="A348" s="681">
        <v>132</v>
      </c>
      <c r="B348" s="681">
        <v>206</v>
      </c>
      <c r="C348" s="682" t="s">
        <v>3207</v>
      </c>
      <c r="D348" s="1041" t="s">
        <v>278</v>
      </c>
      <c r="E348" s="1042" t="s">
        <v>3318</v>
      </c>
      <c r="F348" s="687">
        <v>340</v>
      </c>
      <c r="G348" s="682" t="s">
        <v>5260</v>
      </c>
      <c r="H348" s="687">
        <v>1</v>
      </c>
      <c r="I348" s="684">
        <v>890</v>
      </c>
      <c r="J348" s="684">
        <v>0</v>
      </c>
      <c r="K348" s="595"/>
    </row>
    <row r="349" spans="1:11" s="680" customFormat="1" ht="44.25" customHeight="1">
      <c r="A349" s="681">
        <v>132</v>
      </c>
      <c r="B349" s="681">
        <v>206</v>
      </c>
      <c r="C349" s="682" t="s">
        <v>3207</v>
      </c>
      <c r="D349" s="1041" t="s">
        <v>278</v>
      </c>
      <c r="E349" s="1042" t="s">
        <v>3318</v>
      </c>
      <c r="F349" s="687">
        <v>341</v>
      </c>
      <c r="G349" s="682" t="s">
        <v>5261</v>
      </c>
      <c r="H349" s="687">
        <v>1</v>
      </c>
      <c r="I349" s="684">
        <v>890</v>
      </c>
      <c r="J349" s="684">
        <v>0</v>
      </c>
      <c r="K349" s="595"/>
    </row>
    <row r="350" spans="1:11" s="680" customFormat="1" ht="33" customHeight="1">
      <c r="A350" s="681">
        <v>132</v>
      </c>
      <c r="B350" s="681">
        <v>206</v>
      </c>
      <c r="C350" s="682" t="s">
        <v>3207</v>
      </c>
      <c r="D350" s="1041" t="s">
        <v>278</v>
      </c>
      <c r="E350" s="1042" t="s">
        <v>3318</v>
      </c>
      <c r="F350" s="687">
        <v>342</v>
      </c>
      <c r="G350" s="682" t="s">
        <v>220</v>
      </c>
      <c r="H350" s="687">
        <v>1</v>
      </c>
      <c r="I350" s="684">
        <v>890</v>
      </c>
      <c r="J350" s="684">
        <v>0</v>
      </c>
      <c r="K350" s="595"/>
    </row>
    <row r="351" spans="1:11" s="680" customFormat="1" ht="28.5" customHeight="1">
      <c r="A351" s="681">
        <v>132</v>
      </c>
      <c r="B351" s="681">
        <v>206</v>
      </c>
      <c r="C351" s="682" t="s">
        <v>3207</v>
      </c>
      <c r="D351" s="1183" t="s">
        <v>279</v>
      </c>
      <c r="E351" s="1184" t="s">
        <v>3376</v>
      </c>
      <c r="F351" s="1185">
        <v>603</v>
      </c>
      <c r="G351" s="682" t="s">
        <v>207</v>
      </c>
      <c r="H351" s="687">
        <v>1</v>
      </c>
      <c r="I351" s="684">
        <v>2671.78</v>
      </c>
      <c r="J351" s="684">
        <v>0</v>
      </c>
      <c r="K351" s="595" t="s">
        <v>4255</v>
      </c>
    </row>
    <row r="352" spans="1:11" s="680" customFormat="1" ht="28.5" customHeight="1">
      <c r="A352" s="681">
        <v>132</v>
      </c>
      <c r="B352" s="681">
        <v>206</v>
      </c>
      <c r="C352" s="682" t="s">
        <v>3207</v>
      </c>
      <c r="D352" s="1041" t="s">
        <v>297</v>
      </c>
      <c r="E352" s="1042" t="s">
        <v>2786</v>
      </c>
      <c r="F352" s="683">
        <v>201</v>
      </c>
      <c r="G352" s="682" t="s">
        <v>1898</v>
      </c>
      <c r="H352" s="687">
        <v>1</v>
      </c>
      <c r="I352" s="658">
        <v>0</v>
      </c>
      <c r="J352" s="658">
        <v>1792</v>
      </c>
      <c r="K352" s="595"/>
    </row>
    <row r="353" spans="1:11" s="680" customFormat="1" ht="28.5" customHeight="1">
      <c r="A353" s="681">
        <v>132</v>
      </c>
      <c r="B353" s="681">
        <v>206</v>
      </c>
      <c r="C353" s="682" t="s">
        <v>3207</v>
      </c>
      <c r="D353" s="1041" t="s">
        <v>297</v>
      </c>
      <c r="E353" s="1042" t="s">
        <v>2786</v>
      </c>
      <c r="F353" s="1044">
        <v>301</v>
      </c>
      <c r="G353" s="682" t="s">
        <v>209</v>
      </c>
      <c r="H353" s="687">
        <v>1</v>
      </c>
      <c r="I353" s="684">
        <v>0</v>
      </c>
      <c r="J353" s="684">
        <v>882</v>
      </c>
      <c r="K353" s="595"/>
    </row>
    <row r="354" spans="1:11" s="680" customFormat="1" ht="28.5" customHeight="1">
      <c r="A354" s="681">
        <v>132</v>
      </c>
      <c r="B354" s="681">
        <v>206</v>
      </c>
      <c r="C354" s="682" t="s">
        <v>3207</v>
      </c>
      <c r="D354" s="1041" t="s">
        <v>298</v>
      </c>
      <c r="E354" s="1042" t="s">
        <v>3385</v>
      </c>
      <c r="F354" s="1044">
        <v>302</v>
      </c>
      <c r="G354" s="682" t="s">
        <v>210</v>
      </c>
      <c r="H354" s="687">
        <v>1</v>
      </c>
      <c r="I354" s="684">
        <v>0</v>
      </c>
      <c r="J354" s="684">
        <v>882</v>
      </c>
      <c r="K354" s="595"/>
    </row>
    <row r="355" spans="1:11" s="680" customFormat="1" ht="28.5" customHeight="1">
      <c r="A355" s="681">
        <v>132</v>
      </c>
      <c r="B355" s="681">
        <v>206</v>
      </c>
      <c r="C355" s="682" t="s">
        <v>3207</v>
      </c>
      <c r="D355" s="1041" t="s">
        <v>297</v>
      </c>
      <c r="E355" s="1042" t="s">
        <v>2786</v>
      </c>
      <c r="F355" s="1044">
        <v>605</v>
      </c>
      <c r="G355" s="682" t="s">
        <v>306</v>
      </c>
      <c r="H355" s="687">
        <v>1</v>
      </c>
      <c r="I355" s="684">
        <v>0</v>
      </c>
      <c r="J355" s="684">
        <v>882</v>
      </c>
      <c r="K355" s="595"/>
    </row>
    <row r="356" spans="1:11" s="680" customFormat="1" ht="28.5" customHeight="1">
      <c r="A356" s="681">
        <v>132</v>
      </c>
      <c r="B356" s="681">
        <v>206</v>
      </c>
      <c r="C356" s="682" t="s">
        <v>3207</v>
      </c>
      <c r="D356" s="1041" t="s">
        <v>297</v>
      </c>
      <c r="E356" s="1042" t="s">
        <v>2786</v>
      </c>
      <c r="F356" s="1044">
        <v>606</v>
      </c>
      <c r="G356" s="676" t="s">
        <v>3462</v>
      </c>
      <c r="H356" s="687">
        <v>1</v>
      </c>
      <c r="I356" s="684">
        <v>0</v>
      </c>
      <c r="J356" s="684">
        <v>173</v>
      </c>
      <c r="K356" s="595"/>
    </row>
    <row r="357" spans="1:11" s="680" customFormat="1" ht="28.5" customHeight="1">
      <c r="A357" s="681">
        <v>132</v>
      </c>
      <c r="B357" s="681">
        <v>206</v>
      </c>
      <c r="C357" s="682" t="s">
        <v>3207</v>
      </c>
      <c r="D357" s="1041" t="s">
        <v>297</v>
      </c>
      <c r="E357" s="1042" t="s">
        <v>2786</v>
      </c>
      <c r="F357" s="1044">
        <v>607</v>
      </c>
      <c r="G357" s="682" t="s">
        <v>211</v>
      </c>
      <c r="H357" s="687">
        <v>1</v>
      </c>
      <c r="I357" s="684">
        <v>0</v>
      </c>
      <c r="J357" s="684">
        <v>882</v>
      </c>
      <c r="K357" s="595"/>
    </row>
    <row r="358" spans="1:11" s="680" customFormat="1" ht="28.5" customHeight="1">
      <c r="A358" s="681">
        <v>132</v>
      </c>
      <c r="B358" s="681">
        <v>206</v>
      </c>
      <c r="C358" s="682" t="s">
        <v>3207</v>
      </c>
      <c r="D358" s="1041" t="s">
        <v>297</v>
      </c>
      <c r="E358" s="1042" t="s">
        <v>2786</v>
      </c>
      <c r="F358" s="1044">
        <v>610</v>
      </c>
      <c r="G358" s="682" t="s">
        <v>305</v>
      </c>
      <c r="H358" s="687">
        <v>1</v>
      </c>
      <c r="I358" s="684">
        <v>0</v>
      </c>
      <c r="J358" s="684">
        <v>882</v>
      </c>
      <c r="K358" s="595"/>
    </row>
    <row r="359" spans="1:11" s="680" customFormat="1" ht="45" customHeight="1">
      <c r="A359" s="681">
        <v>132</v>
      </c>
      <c r="B359" s="681">
        <v>206</v>
      </c>
      <c r="C359" s="682" t="s">
        <v>3207</v>
      </c>
      <c r="D359" s="1041" t="s">
        <v>296</v>
      </c>
      <c r="E359" s="1042" t="s">
        <v>3378</v>
      </c>
      <c r="F359" s="687">
        <v>340</v>
      </c>
      <c r="G359" s="682" t="s">
        <v>5260</v>
      </c>
      <c r="H359" s="687">
        <v>1</v>
      </c>
      <c r="I359" s="684">
        <v>0</v>
      </c>
      <c r="J359" s="684">
        <v>882</v>
      </c>
      <c r="K359" s="595"/>
    </row>
    <row r="360" spans="1:11" s="680" customFormat="1" ht="42.75" customHeight="1">
      <c r="A360" s="681">
        <v>132</v>
      </c>
      <c r="B360" s="681">
        <v>206</v>
      </c>
      <c r="C360" s="682" t="s">
        <v>3207</v>
      </c>
      <c r="D360" s="1041" t="s">
        <v>296</v>
      </c>
      <c r="E360" s="1042" t="s">
        <v>3378</v>
      </c>
      <c r="F360" s="687">
        <v>341</v>
      </c>
      <c r="G360" s="682" t="s">
        <v>5261</v>
      </c>
      <c r="H360" s="687">
        <v>1</v>
      </c>
      <c r="I360" s="684">
        <v>0</v>
      </c>
      <c r="J360" s="684">
        <v>882</v>
      </c>
      <c r="K360" s="596"/>
    </row>
    <row r="361" spans="1:11" s="680" customFormat="1" ht="36" customHeight="1">
      <c r="A361" s="681">
        <v>132</v>
      </c>
      <c r="B361" s="681">
        <v>206</v>
      </c>
      <c r="C361" s="682" t="s">
        <v>3207</v>
      </c>
      <c r="D361" s="1041" t="s">
        <v>296</v>
      </c>
      <c r="E361" s="1042" t="s">
        <v>3378</v>
      </c>
      <c r="F361" s="687">
        <v>342</v>
      </c>
      <c r="G361" s="682" t="s">
        <v>220</v>
      </c>
      <c r="H361" s="687">
        <v>1</v>
      </c>
      <c r="I361" s="684">
        <v>0</v>
      </c>
      <c r="J361" s="684">
        <v>882</v>
      </c>
      <c r="K361" s="596"/>
    </row>
    <row r="362" spans="1:11" s="674" customFormat="1" ht="28.5" customHeight="1">
      <c r="A362" s="1020">
        <v>141</v>
      </c>
      <c r="B362" s="1021" t="s">
        <v>2779</v>
      </c>
      <c r="C362" s="1000"/>
      <c r="D362" s="1000"/>
      <c r="E362" s="1000"/>
      <c r="F362" s="1000"/>
      <c r="G362" s="1000"/>
      <c r="H362" s="1000"/>
      <c r="I362" s="1000"/>
      <c r="J362" s="1000"/>
      <c r="K362" s="1013"/>
    </row>
    <row r="363" spans="1:11" s="659" customFormat="1" ht="28.5" customHeight="1">
      <c r="A363" s="681">
        <v>141</v>
      </c>
      <c r="B363" s="675">
        <v>39</v>
      </c>
      <c r="C363" s="682" t="s">
        <v>2782</v>
      </c>
      <c r="D363" s="1041" t="s">
        <v>255</v>
      </c>
      <c r="E363" s="1042" t="s">
        <v>2783</v>
      </c>
      <c r="F363" s="683">
        <v>201</v>
      </c>
      <c r="G363" s="682" t="s">
        <v>1898</v>
      </c>
      <c r="H363" s="687">
        <v>1</v>
      </c>
      <c r="I363" s="658">
        <v>1792</v>
      </c>
      <c r="J363" s="658">
        <v>1792</v>
      </c>
      <c r="K363" s="595"/>
    </row>
    <row r="364" spans="1:11" s="659" customFormat="1" ht="28.5" customHeight="1">
      <c r="A364" s="681">
        <v>141</v>
      </c>
      <c r="B364" s="681">
        <v>49</v>
      </c>
      <c r="C364" s="682" t="s">
        <v>2780</v>
      </c>
      <c r="D364" s="1041" t="s">
        <v>194</v>
      </c>
      <c r="E364" s="1042" t="s">
        <v>2781</v>
      </c>
      <c r="F364" s="683">
        <v>201</v>
      </c>
      <c r="G364" s="682" t="s">
        <v>1898</v>
      </c>
      <c r="H364" s="687">
        <v>1</v>
      </c>
      <c r="I364" s="658">
        <v>0</v>
      </c>
      <c r="J364" s="658">
        <v>1792</v>
      </c>
      <c r="K364" s="595"/>
    </row>
    <row r="365" spans="1:11" s="659" customFormat="1" ht="28.5" customHeight="1">
      <c r="A365" s="681">
        <v>141</v>
      </c>
      <c r="B365" s="681">
        <v>76</v>
      </c>
      <c r="C365" s="682" t="s">
        <v>2784</v>
      </c>
      <c r="D365" s="1041" t="s">
        <v>200</v>
      </c>
      <c r="E365" s="1042" t="s">
        <v>2785</v>
      </c>
      <c r="F365" s="683">
        <v>201</v>
      </c>
      <c r="G365" s="682" t="s">
        <v>1898</v>
      </c>
      <c r="H365" s="687">
        <v>1</v>
      </c>
      <c r="I365" s="658">
        <v>1792</v>
      </c>
      <c r="J365" s="658">
        <v>0</v>
      </c>
      <c r="K365" s="595"/>
    </row>
    <row r="366" spans="1:11" s="680" customFormat="1" ht="28.5" customHeight="1">
      <c r="A366" s="685">
        <v>141</v>
      </c>
      <c r="B366" s="685">
        <v>95</v>
      </c>
      <c r="C366" s="682" t="s">
        <v>4245</v>
      </c>
      <c r="D366" s="1041" t="s">
        <v>280</v>
      </c>
      <c r="E366" s="1042" t="s">
        <v>2787</v>
      </c>
      <c r="F366" s="683">
        <v>201</v>
      </c>
      <c r="G366" s="682" t="s">
        <v>1898</v>
      </c>
      <c r="H366" s="687">
        <v>1</v>
      </c>
      <c r="I366" s="658">
        <v>1792</v>
      </c>
      <c r="J366" s="684">
        <v>0</v>
      </c>
      <c r="K366" s="595"/>
    </row>
    <row r="367" spans="1:11" s="659" customFormat="1" ht="28.5" customHeight="1">
      <c r="A367" s="681">
        <v>141</v>
      </c>
      <c r="B367" s="681">
        <v>206</v>
      </c>
      <c r="C367" s="682" t="s">
        <v>3207</v>
      </c>
      <c r="D367" s="1041" t="s">
        <v>255</v>
      </c>
      <c r="E367" s="1042" t="s">
        <v>2783</v>
      </c>
      <c r="F367" s="683">
        <v>201</v>
      </c>
      <c r="G367" s="682" t="s">
        <v>1898</v>
      </c>
      <c r="H367" s="687">
        <v>1</v>
      </c>
      <c r="I367" s="658">
        <v>1792</v>
      </c>
      <c r="J367" s="658">
        <v>1792</v>
      </c>
      <c r="K367" s="595"/>
    </row>
    <row r="368" spans="1:11" s="659" customFormat="1" ht="28.5" customHeight="1">
      <c r="A368" s="681">
        <v>141</v>
      </c>
      <c r="B368" s="681">
        <v>206</v>
      </c>
      <c r="C368" s="682" t="s">
        <v>3207</v>
      </c>
      <c r="D368" s="1041" t="s">
        <v>194</v>
      </c>
      <c r="E368" s="1042" t="s">
        <v>2781</v>
      </c>
      <c r="F368" s="683">
        <v>201</v>
      </c>
      <c r="G368" s="682" t="s">
        <v>1898</v>
      </c>
      <c r="H368" s="687">
        <v>1</v>
      </c>
      <c r="I368" s="658">
        <v>0</v>
      </c>
      <c r="J368" s="658">
        <v>1792</v>
      </c>
      <c r="K368" s="595"/>
    </row>
    <row r="369" spans="1:11" s="659" customFormat="1" ht="28.5" customHeight="1">
      <c r="A369" s="681">
        <v>141</v>
      </c>
      <c r="B369" s="681">
        <v>206</v>
      </c>
      <c r="C369" s="682" t="s">
        <v>3207</v>
      </c>
      <c r="D369" s="1041" t="s">
        <v>200</v>
      </c>
      <c r="E369" s="1042" t="s">
        <v>2785</v>
      </c>
      <c r="F369" s="683">
        <v>201</v>
      </c>
      <c r="G369" s="682" t="s">
        <v>1898</v>
      </c>
      <c r="H369" s="687">
        <v>1</v>
      </c>
      <c r="I369" s="658">
        <v>1792</v>
      </c>
      <c r="J369" s="658">
        <v>0</v>
      </c>
      <c r="K369" s="595"/>
    </row>
    <row r="370" spans="1:11" s="674" customFormat="1" ht="28.5" customHeight="1">
      <c r="A370" s="1020">
        <v>142</v>
      </c>
      <c r="B370" s="1021" t="s">
        <v>2828</v>
      </c>
      <c r="C370" s="1000"/>
      <c r="D370" s="1000"/>
      <c r="E370" s="1000"/>
      <c r="F370" s="1000"/>
      <c r="G370" s="1000"/>
      <c r="H370" s="1000"/>
      <c r="I370" s="1000"/>
      <c r="J370" s="1000"/>
      <c r="K370" s="1013"/>
    </row>
    <row r="371" spans="1:11" s="659" customFormat="1" ht="28.5" customHeight="1">
      <c r="A371" s="681">
        <v>142</v>
      </c>
      <c r="B371" s="681">
        <v>79</v>
      </c>
      <c r="C371" s="682" t="s">
        <v>2816</v>
      </c>
      <c r="D371" s="1041" t="s">
        <v>202</v>
      </c>
      <c r="E371" s="1042" t="s">
        <v>2817</v>
      </c>
      <c r="F371" s="683">
        <v>201</v>
      </c>
      <c r="G371" s="682" t="s">
        <v>1898</v>
      </c>
      <c r="H371" s="683">
        <v>1</v>
      </c>
      <c r="I371" s="658">
        <v>1858</v>
      </c>
      <c r="J371" s="658">
        <v>1921</v>
      </c>
      <c r="K371" s="595"/>
    </row>
    <row r="372" spans="1:11" s="680" customFormat="1" ht="28.5" customHeight="1">
      <c r="A372" s="685">
        <v>142</v>
      </c>
      <c r="B372" s="681">
        <v>79</v>
      </c>
      <c r="C372" s="682" t="s">
        <v>2816</v>
      </c>
      <c r="D372" s="1041" t="s">
        <v>3989</v>
      </c>
      <c r="E372" s="1042" t="s">
        <v>3990</v>
      </c>
      <c r="F372" s="1044">
        <v>610</v>
      </c>
      <c r="G372" s="682" t="s">
        <v>305</v>
      </c>
      <c r="H372" s="687">
        <v>1</v>
      </c>
      <c r="I372" s="684">
        <v>369</v>
      </c>
      <c r="J372" s="684">
        <v>369</v>
      </c>
      <c r="K372" s="595" t="s">
        <v>4234</v>
      </c>
    </row>
    <row r="373" spans="1:11" s="674" customFormat="1" ht="28.5" customHeight="1">
      <c r="A373" s="1020">
        <v>149</v>
      </c>
      <c r="B373" s="1021" t="s">
        <v>3968</v>
      </c>
      <c r="C373" s="1000"/>
      <c r="D373" s="1000"/>
      <c r="E373" s="1000"/>
      <c r="F373" s="1000"/>
      <c r="G373" s="1000"/>
      <c r="H373" s="1000"/>
      <c r="I373" s="1000"/>
      <c r="J373" s="1000"/>
      <c r="K373" s="1013"/>
    </row>
    <row r="374" spans="1:11" s="659" customFormat="1" ht="28.5" customHeight="1">
      <c r="A374" s="681">
        <v>149</v>
      </c>
      <c r="B374" s="681">
        <v>76</v>
      </c>
      <c r="C374" s="682" t="s">
        <v>2784</v>
      </c>
      <c r="D374" s="1041" t="s">
        <v>2829</v>
      </c>
      <c r="E374" s="1042" t="s">
        <v>2830</v>
      </c>
      <c r="F374" s="683">
        <v>201</v>
      </c>
      <c r="G374" s="682" t="s">
        <v>1898</v>
      </c>
      <c r="H374" s="687">
        <v>1</v>
      </c>
      <c r="I374" s="658">
        <v>1135</v>
      </c>
      <c r="J374" s="658">
        <v>0</v>
      </c>
      <c r="K374" s="595"/>
    </row>
    <row r="375" spans="1:11" s="659" customFormat="1" ht="28.5" customHeight="1">
      <c r="A375" s="681">
        <v>149</v>
      </c>
      <c r="B375" s="681">
        <v>49</v>
      </c>
      <c r="C375" s="682" t="s">
        <v>2780</v>
      </c>
      <c r="D375" s="1041" t="s">
        <v>2829</v>
      </c>
      <c r="E375" s="1042" t="s">
        <v>2830</v>
      </c>
      <c r="F375" s="683">
        <v>201</v>
      </c>
      <c r="G375" s="682" t="s">
        <v>1898</v>
      </c>
      <c r="H375" s="687">
        <v>1</v>
      </c>
      <c r="I375" s="658">
        <v>0</v>
      </c>
      <c r="J375" s="658">
        <v>1135</v>
      </c>
      <c r="K375" s="595"/>
    </row>
    <row r="376" spans="1:11" s="659" customFormat="1" ht="28.5" customHeight="1">
      <c r="A376" s="681">
        <v>149</v>
      </c>
      <c r="B376" s="681">
        <v>92</v>
      </c>
      <c r="C376" s="682" t="s">
        <v>2788</v>
      </c>
      <c r="D376" s="1041" t="s">
        <v>2829</v>
      </c>
      <c r="E376" s="1042" t="s">
        <v>2830</v>
      </c>
      <c r="F376" s="683">
        <v>201</v>
      </c>
      <c r="G376" s="682" t="s">
        <v>1898</v>
      </c>
      <c r="H376" s="687">
        <v>1</v>
      </c>
      <c r="I376" s="658">
        <v>1135</v>
      </c>
      <c r="J376" s="658">
        <v>0</v>
      </c>
      <c r="K376" s="595"/>
    </row>
    <row r="377" spans="1:11" s="659" customFormat="1" ht="28.5" customHeight="1">
      <c r="A377" s="681">
        <v>149</v>
      </c>
      <c r="B377" s="681">
        <v>22</v>
      </c>
      <c r="C377" s="682" t="s">
        <v>2818</v>
      </c>
      <c r="D377" s="1041" t="s">
        <v>2829</v>
      </c>
      <c r="E377" s="1042" t="s">
        <v>2830</v>
      </c>
      <c r="F377" s="683">
        <v>201</v>
      </c>
      <c r="G377" s="682" t="s">
        <v>1898</v>
      </c>
      <c r="H377" s="687">
        <v>1</v>
      </c>
      <c r="I377" s="658">
        <v>0</v>
      </c>
      <c r="J377" s="658">
        <v>1135</v>
      </c>
      <c r="K377" s="595"/>
    </row>
    <row r="378" spans="1:11" s="659" customFormat="1" ht="28.5" customHeight="1">
      <c r="A378" s="681">
        <v>149</v>
      </c>
      <c r="B378" s="681">
        <v>25</v>
      </c>
      <c r="C378" s="682" t="s">
        <v>2790</v>
      </c>
      <c r="D378" s="1041" t="s">
        <v>2829</v>
      </c>
      <c r="E378" s="1042" t="s">
        <v>2830</v>
      </c>
      <c r="F378" s="683">
        <v>201</v>
      </c>
      <c r="G378" s="682" t="s">
        <v>1898</v>
      </c>
      <c r="H378" s="687">
        <v>1</v>
      </c>
      <c r="I378" s="658">
        <v>1135</v>
      </c>
      <c r="J378" s="658">
        <v>0</v>
      </c>
      <c r="K378" s="595"/>
    </row>
    <row r="379" spans="1:11" s="659" customFormat="1" ht="28.5" customHeight="1">
      <c r="A379" s="681">
        <v>149</v>
      </c>
      <c r="B379" s="681">
        <v>90</v>
      </c>
      <c r="C379" s="682" t="s">
        <v>2792</v>
      </c>
      <c r="D379" s="1041" t="s">
        <v>2829</v>
      </c>
      <c r="E379" s="1042" t="s">
        <v>2830</v>
      </c>
      <c r="F379" s="683">
        <v>201</v>
      </c>
      <c r="G379" s="682" t="s">
        <v>1898</v>
      </c>
      <c r="H379" s="687">
        <v>1</v>
      </c>
      <c r="I379" s="658">
        <v>1135</v>
      </c>
      <c r="J379" s="658">
        <v>0</v>
      </c>
      <c r="K379" s="595"/>
    </row>
    <row r="380" spans="1:11" s="659" customFormat="1" ht="28.5" customHeight="1">
      <c r="A380" s="681">
        <v>149</v>
      </c>
      <c r="B380" s="681">
        <v>21</v>
      </c>
      <c r="C380" s="682" t="s">
        <v>2822</v>
      </c>
      <c r="D380" s="1041" t="s">
        <v>2829</v>
      </c>
      <c r="E380" s="1042" t="s">
        <v>2830</v>
      </c>
      <c r="F380" s="683">
        <v>201</v>
      </c>
      <c r="G380" s="682" t="s">
        <v>1898</v>
      </c>
      <c r="H380" s="687">
        <v>1</v>
      </c>
      <c r="I380" s="658">
        <v>0</v>
      </c>
      <c r="J380" s="658">
        <v>1135</v>
      </c>
      <c r="K380" s="595"/>
    </row>
    <row r="381" spans="1:11" s="659" customFormat="1" ht="28.5" customHeight="1">
      <c r="A381" s="681">
        <v>149</v>
      </c>
      <c r="B381" s="681">
        <v>84</v>
      </c>
      <c r="C381" s="682" t="s">
        <v>2794</v>
      </c>
      <c r="D381" s="1041" t="s">
        <v>2829</v>
      </c>
      <c r="E381" s="1042" t="s">
        <v>2830</v>
      </c>
      <c r="F381" s="683">
        <v>201</v>
      </c>
      <c r="G381" s="682" t="s">
        <v>1898</v>
      </c>
      <c r="H381" s="687">
        <v>1</v>
      </c>
      <c r="I381" s="658">
        <v>1135</v>
      </c>
      <c r="J381" s="658">
        <v>0</v>
      </c>
      <c r="K381" s="595"/>
    </row>
    <row r="382" spans="1:11" s="659" customFormat="1" ht="28.5" customHeight="1">
      <c r="A382" s="681">
        <v>149</v>
      </c>
      <c r="B382" s="681">
        <v>20</v>
      </c>
      <c r="C382" s="682" t="s">
        <v>2824</v>
      </c>
      <c r="D382" s="1041" t="s">
        <v>2829</v>
      </c>
      <c r="E382" s="1042" t="s">
        <v>2830</v>
      </c>
      <c r="F382" s="683">
        <v>201</v>
      </c>
      <c r="G382" s="682" t="s">
        <v>1898</v>
      </c>
      <c r="H382" s="687">
        <v>1</v>
      </c>
      <c r="I382" s="658">
        <v>0</v>
      </c>
      <c r="J382" s="658">
        <v>1135</v>
      </c>
      <c r="K382" s="595"/>
    </row>
    <row r="383" spans="1:11" s="659" customFormat="1" ht="28.5" customHeight="1">
      <c r="A383" s="681">
        <v>149</v>
      </c>
      <c r="B383" s="681">
        <v>19</v>
      </c>
      <c r="C383" s="682" t="s">
        <v>2826</v>
      </c>
      <c r="D383" s="1041" t="s">
        <v>2829</v>
      </c>
      <c r="E383" s="1042" t="s">
        <v>2830</v>
      </c>
      <c r="F383" s="683">
        <v>201</v>
      </c>
      <c r="G383" s="682" t="s">
        <v>1898</v>
      </c>
      <c r="H383" s="687">
        <v>1</v>
      </c>
      <c r="I383" s="658">
        <v>0</v>
      </c>
      <c r="J383" s="658">
        <v>1135</v>
      </c>
      <c r="K383" s="595"/>
    </row>
    <row r="384" spans="1:11" s="659" customFormat="1" ht="28.5" customHeight="1">
      <c r="A384" s="681">
        <v>149</v>
      </c>
      <c r="B384" s="681">
        <v>2</v>
      </c>
      <c r="C384" s="682" t="s">
        <v>2831</v>
      </c>
      <c r="D384" s="1041" t="s">
        <v>2829</v>
      </c>
      <c r="E384" s="1042" t="s">
        <v>2830</v>
      </c>
      <c r="F384" s="683">
        <v>201</v>
      </c>
      <c r="G384" s="682" t="s">
        <v>1898</v>
      </c>
      <c r="H384" s="683">
        <v>1</v>
      </c>
      <c r="I384" s="658">
        <v>1135</v>
      </c>
      <c r="J384" s="658">
        <v>1135</v>
      </c>
      <c r="K384" s="595"/>
    </row>
    <row r="385" spans="1:11" s="659" customFormat="1" ht="28.5" customHeight="1">
      <c r="A385" s="681">
        <v>149</v>
      </c>
      <c r="B385" s="681">
        <v>8</v>
      </c>
      <c r="C385" s="682" t="s">
        <v>2798</v>
      </c>
      <c r="D385" s="1041" t="s">
        <v>2829</v>
      </c>
      <c r="E385" s="1042" t="s">
        <v>2830</v>
      </c>
      <c r="F385" s="683">
        <v>201</v>
      </c>
      <c r="G385" s="682" t="s">
        <v>1898</v>
      </c>
      <c r="H385" s="687">
        <v>1</v>
      </c>
      <c r="I385" s="658">
        <v>1135</v>
      </c>
      <c r="J385" s="658">
        <v>1135</v>
      </c>
      <c r="K385" s="595"/>
    </row>
    <row r="386" spans="1:11" s="659" customFormat="1" ht="28.5" customHeight="1">
      <c r="A386" s="681">
        <v>149</v>
      </c>
      <c r="B386" s="681">
        <v>17</v>
      </c>
      <c r="C386" s="682" t="s">
        <v>2800</v>
      </c>
      <c r="D386" s="1041" t="s">
        <v>2829</v>
      </c>
      <c r="E386" s="1042" t="s">
        <v>2830</v>
      </c>
      <c r="F386" s="683">
        <v>201</v>
      </c>
      <c r="G386" s="682" t="s">
        <v>1898</v>
      </c>
      <c r="H386" s="687">
        <v>1</v>
      </c>
      <c r="I386" s="658">
        <v>1135</v>
      </c>
      <c r="J386" s="658">
        <v>1135</v>
      </c>
      <c r="K386" s="595"/>
    </row>
    <row r="387" spans="1:11" s="659" customFormat="1" ht="28.5" customHeight="1">
      <c r="A387" s="681">
        <v>149</v>
      </c>
      <c r="B387" s="681">
        <v>24</v>
      </c>
      <c r="C387" s="682" t="s">
        <v>2802</v>
      </c>
      <c r="D387" s="1041" t="s">
        <v>2829</v>
      </c>
      <c r="E387" s="1042" t="s">
        <v>2830</v>
      </c>
      <c r="F387" s="683">
        <v>201</v>
      </c>
      <c r="G387" s="682" t="s">
        <v>1898</v>
      </c>
      <c r="H387" s="687">
        <v>1</v>
      </c>
      <c r="I387" s="658">
        <v>1135</v>
      </c>
      <c r="J387" s="658">
        <v>1135</v>
      </c>
      <c r="K387" s="595"/>
    </row>
    <row r="388" spans="1:11" s="659" customFormat="1" ht="28.5" customHeight="1">
      <c r="A388" s="681">
        <v>149</v>
      </c>
      <c r="B388" s="681">
        <v>35</v>
      </c>
      <c r="C388" s="682" t="s">
        <v>2804</v>
      </c>
      <c r="D388" s="1041" t="s">
        <v>2829</v>
      </c>
      <c r="E388" s="1042" t="s">
        <v>2830</v>
      </c>
      <c r="F388" s="683">
        <v>201</v>
      </c>
      <c r="G388" s="682" t="s">
        <v>1898</v>
      </c>
      <c r="H388" s="687">
        <v>1</v>
      </c>
      <c r="I388" s="658">
        <v>1135</v>
      </c>
      <c r="J388" s="658">
        <v>1135</v>
      </c>
      <c r="K388" s="595"/>
    </row>
    <row r="389" spans="1:11" s="659" customFormat="1" ht="28.5" customHeight="1">
      <c r="A389" s="681">
        <v>149</v>
      </c>
      <c r="B389" s="681">
        <v>36</v>
      </c>
      <c r="C389" s="682" t="s">
        <v>2832</v>
      </c>
      <c r="D389" s="1041" t="s">
        <v>2829</v>
      </c>
      <c r="E389" s="1042" t="s">
        <v>2830</v>
      </c>
      <c r="F389" s="683">
        <v>201</v>
      </c>
      <c r="G389" s="682" t="s">
        <v>1898</v>
      </c>
      <c r="H389" s="683">
        <v>1</v>
      </c>
      <c r="I389" s="658">
        <v>1135</v>
      </c>
      <c r="J389" s="658">
        <v>1135</v>
      </c>
      <c r="K389" s="595"/>
    </row>
    <row r="390" spans="1:11" s="659" customFormat="1" ht="28.5" customHeight="1">
      <c r="A390" s="681">
        <v>149</v>
      </c>
      <c r="B390" s="681">
        <v>38</v>
      </c>
      <c r="C390" s="682" t="s">
        <v>2806</v>
      </c>
      <c r="D390" s="1041" t="s">
        <v>2829</v>
      </c>
      <c r="E390" s="1042" t="s">
        <v>2830</v>
      </c>
      <c r="F390" s="683">
        <v>201</v>
      </c>
      <c r="G390" s="682" t="s">
        <v>1898</v>
      </c>
      <c r="H390" s="687">
        <v>1</v>
      </c>
      <c r="I390" s="658">
        <v>1135</v>
      </c>
      <c r="J390" s="658">
        <v>1135</v>
      </c>
      <c r="K390" s="595"/>
    </row>
    <row r="391" spans="1:11" s="659" customFormat="1" ht="28.5" customHeight="1">
      <c r="A391" s="681">
        <v>149</v>
      </c>
      <c r="B391" s="681">
        <v>45</v>
      </c>
      <c r="C391" s="682" t="s">
        <v>2808</v>
      </c>
      <c r="D391" s="1041" t="s">
        <v>2829</v>
      </c>
      <c r="E391" s="1042" t="s">
        <v>2830</v>
      </c>
      <c r="F391" s="683">
        <v>201</v>
      </c>
      <c r="G391" s="682" t="s">
        <v>1898</v>
      </c>
      <c r="H391" s="687">
        <v>1</v>
      </c>
      <c r="I391" s="658">
        <v>1135</v>
      </c>
      <c r="J391" s="658">
        <v>1135</v>
      </c>
      <c r="K391" s="595"/>
    </row>
    <row r="392" spans="1:11" s="659" customFormat="1" ht="28.5" customHeight="1">
      <c r="A392" s="681">
        <v>149</v>
      </c>
      <c r="B392" s="681">
        <v>46</v>
      </c>
      <c r="C392" s="682" t="s">
        <v>2810</v>
      </c>
      <c r="D392" s="1041" t="s">
        <v>2829</v>
      </c>
      <c r="E392" s="1042" t="s">
        <v>2830</v>
      </c>
      <c r="F392" s="683">
        <v>201</v>
      </c>
      <c r="G392" s="682" t="s">
        <v>1898</v>
      </c>
      <c r="H392" s="687">
        <v>1</v>
      </c>
      <c r="I392" s="658">
        <v>1135</v>
      </c>
      <c r="J392" s="658">
        <v>1135</v>
      </c>
      <c r="K392" s="595"/>
    </row>
    <row r="393" spans="1:11" s="659" customFormat="1" ht="28.5" customHeight="1">
      <c r="A393" s="681">
        <v>149</v>
      </c>
      <c r="B393" s="681">
        <v>55</v>
      </c>
      <c r="C393" s="682" t="s">
        <v>2812</v>
      </c>
      <c r="D393" s="1041" t="s">
        <v>2829</v>
      </c>
      <c r="E393" s="1042" t="s">
        <v>2830</v>
      </c>
      <c r="F393" s="683">
        <v>201</v>
      </c>
      <c r="G393" s="682" t="s">
        <v>1898</v>
      </c>
      <c r="H393" s="687">
        <v>1</v>
      </c>
      <c r="I393" s="658">
        <v>1135</v>
      </c>
      <c r="J393" s="658">
        <v>1135</v>
      </c>
      <c r="K393" s="595"/>
    </row>
    <row r="394" spans="1:11" s="659" customFormat="1" ht="28.5" customHeight="1">
      <c r="A394" s="681">
        <v>149</v>
      </c>
      <c r="B394" s="681">
        <v>59</v>
      </c>
      <c r="C394" s="682" t="s">
        <v>2814</v>
      </c>
      <c r="D394" s="1041" t="s">
        <v>2829</v>
      </c>
      <c r="E394" s="1042" t="s">
        <v>2830</v>
      </c>
      <c r="F394" s="683">
        <v>201</v>
      </c>
      <c r="G394" s="682" t="s">
        <v>1898</v>
      </c>
      <c r="H394" s="687">
        <v>1</v>
      </c>
      <c r="I394" s="658">
        <v>1135</v>
      </c>
      <c r="J394" s="658">
        <v>1135</v>
      </c>
      <c r="K394" s="595"/>
    </row>
    <row r="395" spans="1:11" s="659" customFormat="1" ht="28.5" customHeight="1">
      <c r="A395" s="681">
        <v>149</v>
      </c>
      <c r="B395" s="681">
        <v>65</v>
      </c>
      <c r="C395" s="682" t="s">
        <v>2833</v>
      </c>
      <c r="D395" s="1041" t="s">
        <v>2829</v>
      </c>
      <c r="E395" s="1042" t="s">
        <v>2830</v>
      </c>
      <c r="F395" s="683">
        <v>201</v>
      </c>
      <c r="G395" s="682" t="s">
        <v>1898</v>
      </c>
      <c r="H395" s="683">
        <v>1</v>
      </c>
      <c r="I395" s="658">
        <v>1135</v>
      </c>
      <c r="J395" s="658">
        <v>1135</v>
      </c>
      <c r="K395" s="595"/>
    </row>
    <row r="396" spans="1:11" s="659" customFormat="1" ht="28.5" customHeight="1">
      <c r="A396" s="681">
        <v>149</v>
      </c>
      <c r="B396" s="681">
        <v>78</v>
      </c>
      <c r="C396" s="682" t="s">
        <v>2834</v>
      </c>
      <c r="D396" s="1041" t="s">
        <v>2829</v>
      </c>
      <c r="E396" s="1042" t="s">
        <v>2830</v>
      </c>
      <c r="F396" s="683">
        <v>201</v>
      </c>
      <c r="G396" s="682" t="s">
        <v>1898</v>
      </c>
      <c r="H396" s="683">
        <v>1</v>
      </c>
      <c r="I396" s="658">
        <v>1135</v>
      </c>
      <c r="J396" s="658">
        <v>1135</v>
      </c>
      <c r="K396" s="595"/>
    </row>
    <row r="397" spans="1:11" s="659" customFormat="1" ht="28.5" customHeight="1">
      <c r="A397" s="681">
        <v>149</v>
      </c>
      <c r="B397" s="681">
        <v>79</v>
      </c>
      <c r="C397" s="682" t="s">
        <v>2816</v>
      </c>
      <c r="D397" s="1041" t="s">
        <v>2829</v>
      </c>
      <c r="E397" s="1042" t="s">
        <v>2830</v>
      </c>
      <c r="F397" s="683">
        <v>201</v>
      </c>
      <c r="G397" s="682" t="s">
        <v>1898</v>
      </c>
      <c r="H397" s="687">
        <v>1</v>
      </c>
      <c r="I397" s="658">
        <v>1135</v>
      </c>
      <c r="J397" s="658">
        <v>1135</v>
      </c>
      <c r="K397" s="595"/>
    </row>
    <row r="398" spans="1:11" s="659" customFormat="1" ht="28.5" customHeight="1">
      <c r="A398" s="681">
        <v>149</v>
      </c>
      <c r="B398" s="681">
        <v>91</v>
      </c>
      <c r="C398" s="682" t="s">
        <v>2835</v>
      </c>
      <c r="D398" s="1041" t="s">
        <v>2829</v>
      </c>
      <c r="E398" s="1042" t="s">
        <v>2830</v>
      </c>
      <c r="F398" s="683">
        <v>201</v>
      </c>
      <c r="G398" s="682" t="s">
        <v>1898</v>
      </c>
      <c r="H398" s="683">
        <v>1</v>
      </c>
      <c r="I398" s="658">
        <v>1135</v>
      </c>
      <c r="J398" s="658">
        <v>1135</v>
      </c>
      <c r="K398" s="595"/>
    </row>
    <row r="399" spans="1:11" s="659" customFormat="1" ht="28.5" customHeight="1">
      <c r="A399" s="681">
        <v>149</v>
      </c>
      <c r="B399" s="681" t="s">
        <v>4240</v>
      </c>
      <c r="C399" s="682" t="s">
        <v>4245</v>
      </c>
      <c r="D399" s="1041" t="s">
        <v>2829</v>
      </c>
      <c r="E399" s="1042" t="s">
        <v>2830</v>
      </c>
      <c r="F399" s="683">
        <v>201</v>
      </c>
      <c r="G399" s="682" t="s">
        <v>1898</v>
      </c>
      <c r="H399" s="683">
        <v>1</v>
      </c>
      <c r="I399" s="658">
        <v>1135</v>
      </c>
      <c r="J399" s="658">
        <v>0</v>
      </c>
      <c r="K399" s="595"/>
    </row>
    <row r="400" spans="1:11" s="674" customFormat="1" ht="28.5" customHeight="1">
      <c r="A400" s="1020">
        <v>151</v>
      </c>
      <c r="B400" s="1021" t="s">
        <v>127</v>
      </c>
      <c r="C400" s="1000"/>
      <c r="D400" s="1000"/>
      <c r="E400" s="1000"/>
      <c r="F400" s="1000"/>
      <c r="G400" s="1000"/>
      <c r="H400" s="1000"/>
      <c r="I400" s="1000"/>
      <c r="J400" s="1000"/>
      <c r="K400" s="1013"/>
    </row>
    <row r="401" spans="1:11" s="659" customFormat="1" ht="28.5" customHeight="1">
      <c r="A401" s="681">
        <v>151</v>
      </c>
      <c r="B401" s="681">
        <v>2</v>
      </c>
      <c r="C401" s="1042" t="s">
        <v>326</v>
      </c>
      <c r="D401" s="1041" t="s">
        <v>171</v>
      </c>
      <c r="E401" s="1042" t="s">
        <v>3293</v>
      </c>
      <c r="F401" s="687">
        <v>301</v>
      </c>
      <c r="G401" s="682" t="s">
        <v>209</v>
      </c>
      <c r="H401" s="687">
        <v>1</v>
      </c>
      <c r="I401" s="658">
        <v>1024</v>
      </c>
      <c r="J401" s="658">
        <v>1024</v>
      </c>
      <c r="K401" s="595"/>
    </row>
    <row r="402" spans="1:11" s="659" customFormat="1" ht="28.5" customHeight="1">
      <c r="A402" s="681">
        <v>151</v>
      </c>
      <c r="B402" s="681">
        <v>2</v>
      </c>
      <c r="C402" s="1042" t="s">
        <v>326</v>
      </c>
      <c r="D402" s="1041" t="s">
        <v>212</v>
      </c>
      <c r="E402" s="1042" t="s">
        <v>3303</v>
      </c>
      <c r="F402" s="687">
        <v>302</v>
      </c>
      <c r="G402" s="682" t="s">
        <v>210</v>
      </c>
      <c r="H402" s="687">
        <v>1</v>
      </c>
      <c r="I402" s="658">
        <v>1024</v>
      </c>
      <c r="J402" s="658">
        <v>1024</v>
      </c>
      <c r="K402" s="595"/>
    </row>
    <row r="403" spans="1:11" s="659" customFormat="1" ht="28.5" customHeight="1">
      <c r="A403" s="681">
        <v>151</v>
      </c>
      <c r="B403" s="681">
        <v>2</v>
      </c>
      <c r="C403" s="1042" t="s">
        <v>326</v>
      </c>
      <c r="D403" s="1041" t="s">
        <v>171</v>
      </c>
      <c r="E403" s="1042" t="s">
        <v>3293</v>
      </c>
      <c r="F403" s="687">
        <v>607</v>
      </c>
      <c r="G403" s="682" t="s">
        <v>211</v>
      </c>
      <c r="H403" s="683">
        <v>1</v>
      </c>
      <c r="I403" s="658">
        <v>1024</v>
      </c>
      <c r="J403" s="658">
        <v>1024</v>
      </c>
      <c r="K403" s="595"/>
    </row>
    <row r="404" spans="1:11" s="659" customFormat="1" ht="28.5" customHeight="1">
      <c r="A404" s="681">
        <v>151</v>
      </c>
      <c r="B404" s="681">
        <v>2</v>
      </c>
      <c r="C404" s="1042" t="s">
        <v>326</v>
      </c>
      <c r="D404" s="1041" t="s">
        <v>171</v>
      </c>
      <c r="E404" s="1042" t="s">
        <v>3293</v>
      </c>
      <c r="F404" s="687">
        <v>610</v>
      </c>
      <c r="G404" s="682" t="s">
        <v>305</v>
      </c>
      <c r="H404" s="687">
        <v>1</v>
      </c>
      <c r="I404" s="658">
        <v>1024</v>
      </c>
      <c r="J404" s="658">
        <v>1024</v>
      </c>
      <c r="K404" s="595"/>
    </row>
    <row r="405" spans="1:11" s="659" customFormat="1" ht="47.25" customHeight="1">
      <c r="A405" s="681">
        <v>151</v>
      </c>
      <c r="B405" s="681">
        <v>2</v>
      </c>
      <c r="C405" s="1042" t="s">
        <v>326</v>
      </c>
      <c r="D405" s="1041" t="s">
        <v>213</v>
      </c>
      <c r="E405" s="1042" t="s">
        <v>3301</v>
      </c>
      <c r="F405" s="687">
        <v>301</v>
      </c>
      <c r="G405" s="682" t="s">
        <v>209</v>
      </c>
      <c r="H405" s="687">
        <v>1</v>
      </c>
      <c r="I405" s="658">
        <v>1024</v>
      </c>
      <c r="J405" s="658">
        <v>1024</v>
      </c>
      <c r="K405" s="595"/>
    </row>
    <row r="406" spans="1:11" s="659" customFormat="1" ht="46.5" customHeight="1">
      <c r="A406" s="681">
        <v>151</v>
      </c>
      <c r="B406" s="681">
        <v>2</v>
      </c>
      <c r="C406" s="1042" t="s">
        <v>326</v>
      </c>
      <c r="D406" s="1041" t="s">
        <v>214</v>
      </c>
      <c r="E406" s="1042" t="s">
        <v>3304</v>
      </c>
      <c r="F406" s="687">
        <v>302</v>
      </c>
      <c r="G406" s="682" t="s">
        <v>210</v>
      </c>
      <c r="H406" s="687">
        <v>1</v>
      </c>
      <c r="I406" s="658">
        <v>1024</v>
      </c>
      <c r="J406" s="658">
        <v>1024</v>
      </c>
      <c r="K406" s="595"/>
    </row>
    <row r="407" spans="1:11" s="659" customFormat="1" ht="49.5" customHeight="1">
      <c r="A407" s="681">
        <v>151</v>
      </c>
      <c r="B407" s="681">
        <v>2</v>
      </c>
      <c r="C407" s="1042" t="s">
        <v>326</v>
      </c>
      <c r="D407" s="1041" t="s">
        <v>213</v>
      </c>
      <c r="E407" s="1042" t="s">
        <v>3301</v>
      </c>
      <c r="F407" s="687">
        <v>607</v>
      </c>
      <c r="G407" s="682" t="s">
        <v>211</v>
      </c>
      <c r="H407" s="687">
        <v>1</v>
      </c>
      <c r="I407" s="658">
        <v>1024</v>
      </c>
      <c r="J407" s="658">
        <v>1024</v>
      </c>
      <c r="K407" s="595"/>
    </row>
    <row r="408" spans="1:11" s="659" customFormat="1" ht="28.5" customHeight="1">
      <c r="A408" s="685">
        <v>151</v>
      </c>
      <c r="B408" s="685">
        <v>2</v>
      </c>
      <c r="C408" s="682" t="s">
        <v>326</v>
      </c>
      <c r="D408" s="1041" t="s">
        <v>218</v>
      </c>
      <c r="E408" s="1042" t="s">
        <v>216</v>
      </c>
      <c r="F408" s="687">
        <v>603</v>
      </c>
      <c r="G408" s="682" t="s">
        <v>207</v>
      </c>
      <c r="H408" s="687">
        <v>1</v>
      </c>
      <c r="I408" s="658">
        <v>109</v>
      </c>
      <c r="J408" s="658">
        <v>0</v>
      </c>
      <c r="K408" s="595"/>
    </row>
    <row r="409" spans="1:11" s="680" customFormat="1" ht="30.75">
      <c r="A409" s="681">
        <v>151</v>
      </c>
      <c r="B409" s="681">
        <v>2</v>
      </c>
      <c r="C409" s="1042" t="s">
        <v>326</v>
      </c>
      <c r="D409" s="1041" t="s">
        <v>5472</v>
      </c>
      <c r="E409" s="1042" t="s">
        <v>5678</v>
      </c>
      <c r="F409" s="687">
        <v>700</v>
      </c>
      <c r="G409" s="682" t="s">
        <v>4255</v>
      </c>
      <c r="H409" s="687">
        <v>1</v>
      </c>
      <c r="I409" s="684">
        <v>2793.53</v>
      </c>
      <c r="J409" s="684">
        <v>2793.53</v>
      </c>
      <c r="K409" s="595" t="s">
        <v>5468</v>
      </c>
    </row>
    <row r="410" spans="1:11" s="659" customFormat="1" ht="45" customHeight="1">
      <c r="A410" s="681">
        <v>151</v>
      </c>
      <c r="B410" s="681">
        <v>2</v>
      </c>
      <c r="C410" s="1042" t="s">
        <v>326</v>
      </c>
      <c r="D410" s="1041" t="s">
        <v>217</v>
      </c>
      <c r="E410" s="1042" t="s">
        <v>3302</v>
      </c>
      <c r="F410" s="687">
        <v>340</v>
      </c>
      <c r="G410" s="682" t="s">
        <v>5260</v>
      </c>
      <c r="H410" s="687">
        <v>1</v>
      </c>
      <c r="I410" s="658">
        <v>1024</v>
      </c>
      <c r="J410" s="658">
        <v>1024</v>
      </c>
      <c r="K410" s="595"/>
    </row>
    <row r="411" spans="1:11" s="659" customFormat="1" ht="42.75" customHeight="1">
      <c r="A411" s="681">
        <v>151</v>
      </c>
      <c r="B411" s="681">
        <v>2</v>
      </c>
      <c r="C411" s="1042" t="s">
        <v>326</v>
      </c>
      <c r="D411" s="1041" t="s">
        <v>217</v>
      </c>
      <c r="E411" s="1042" t="s">
        <v>3302</v>
      </c>
      <c r="F411" s="687">
        <v>341</v>
      </c>
      <c r="G411" s="682" t="s">
        <v>5261</v>
      </c>
      <c r="H411" s="687">
        <v>1</v>
      </c>
      <c r="I411" s="658">
        <v>1024</v>
      </c>
      <c r="J411" s="658">
        <v>1024</v>
      </c>
      <c r="K411" s="595"/>
    </row>
    <row r="412" spans="1:11" s="659" customFormat="1" ht="33" customHeight="1">
      <c r="A412" s="681">
        <v>151</v>
      </c>
      <c r="B412" s="681">
        <v>2</v>
      </c>
      <c r="C412" s="1042" t="s">
        <v>326</v>
      </c>
      <c r="D412" s="1041" t="s">
        <v>217</v>
      </c>
      <c r="E412" s="1042" t="s">
        <v>3302</v>
      </c>
      <c r="F412" s="687">
        <v>342</v>
      </c>
      <c r="G412" s="682" t="s">
        <v>220</v>
      </c>
      <c r="H412" s="687">
        <v>1</v>
      </c>
      <c r="I412" s="658">
        <v>1024</v>
      </c>
      <c r="J412" s="658">
        <v>1024</v>
      </c>
      <c r="K412" s="595"/>
    </row>
    <row r="413" spans="1:11" s="659" customFormat="1" ht="28.5" customHeight="1">
      <c r="A413" s="681">
        <v>151</v>
      </c>
      <c r="B413" s="681">
        <v>76</v>
      </c>
      <c r="C413" s="1042" t="s">
        <v>399</v>
      </c>
      <c r="D413" s="1041" t="s">
        <v>200</v>
      </c>
      <c r="E413" s="1042" t="s">
        <v>2785</v>
      </c>
      <c r="F413" s="683">
        <v>301</v>
      </c>
      <c r="G413" s="682" t="s">
        <v>209</v>
      </c>
      <c r="H413" s="687">
        <v>1</v>
      </c>
      <c r="I413" s="658">
        <v>348</v>
      </c>
      <c r="J413" s="658">
        <v>0</v>
      </c>
      <c r="K413" s="595"/>
    </row>
    <row r="414" spans="1:11" s="659" customFormat="1" ht="28.5" customHeight="1">
      <c r="A414" s="681">
        <v>151</v>
      </c>
      <c r="B414" s="681">
        <v>76</v>
      </c>
      <c r="C414" s="1042" t="s">
        <v>399</v>
      </c>
      <c r="D414" s="1041" t="s">
        <v>276</v>
      </c>
      <c r="E414" s="1042" t="s">
        <v>3308</v>
      </c>
      <c r="F414" s="683">
        <v>302</v>
      </c>
      <c r="G414" s="682" t="s">
        <v>210</v>
      </c>
      <c r="H414" s="687">
        <v>1</v>
      </c>
      <c r="I414" s="658">
        <v>348</v>
      </c>
      <c r="J414" s="658">
        <v>0</v>
      </c>
      <c r="K414" s="595"/>
    </row>
    <row r="415" spans="1:11" s="659" customFormat="1" ht="28.5" customHeight="1">
      <c r="A415" s="681">
        <v>151</v>
      </c>
      <c r="B415" s="681">
        <v>76</v>
      </c>
      <c r="C415" s="1042" t="s">
        <v>399</v>
      </c>
      <c r="D415" s="1041" t="s">
        <v>200</v>
      </c>
      <c r="E415" s="1042" t="s">
        <v>2785</v>
      </c>
      <c r="F415" s="687">
        <v>607</v>
      </c>
      <c r="G415" s="682" t="s">
        <v>211</v>
      </c>
      <c r="H415" s="687">
        <v>1</v>
      </c>
      <c r="I415" s="658">
        <v>348</v>
      </c>
      <c r="J415" s="658">
        <v>0</v>
      </c>
      <c r="K415" s="595"/>
    </row>
    <row r="416" spans="1:11" s="659" customFormat="1" ht="28.5" customHeight="1">
      <c r="A416" s="681">
        <v>151</v>
      </c>
      <c r="B416" s="681">
        <v>76</v>
      </c>
      <c r="C416" s="1042" t="s">
        <v>399</v>
      </c>
      <c r="D416" s="1041" t="s">
        <v>200</v>
      </c>
      <c r="E416" s="1042" t="s">
        <v>2785</v>
      </c>
      <c r="F416" s="687">
        <v>610</v>
      </c>
      <c r="G416" s="682" t="s">
        <v>305</v>
      </c>
      <c r="H416" s="687">
        <v>1</v>
      </c>
      <c r="I416" s="658">
        <v>348</v>
      </c>
      <c r="J416" s="658">
        <v>0</v>
      </c>
      <c r="K416" s="595"/>
    </row>
    <row r="417" spans="1:11" s="659" customFormat="1" ht="28.5" customHeight="1">
      <c r="A417" s="681">
        <v>151</v>
      </c>
      <c r="B417" s="681">
        <v>46</v>
      </c>
      <c r="C417" s="682" t="s">
        <v>2810</v>
      </c>
      <c r="D417" s="1041" t="s">
        <v>192</v>
      </c>
      <c r="E417" s="1042" t="s">
        <v>2811</v>
      </c>
      <c r="F417" s="687">
        <v>607</v>
      </c>
      <c r="G417" s="682" t="s">
        <v>211</v>
      </c>
      <c r="H417" s="683">
        <v>1</v>
      </c>
      <c r="I417" s="658">
        <v>617</v>
      </c>
      <c r="J417" s="658">
        <v>0</v>
      </c>
      <c r="K417" s="595"/>
    </row>
    <row r="418" spans="1:11" s="659" customFormat="1" ht="28.5" customHeight="1">
      <c r="A418" s="681">
        <v>151</v>
      </c>
      <c r="B418" s="681">
        <v>46</v>
      </c>
      <c r="C418" s="682" t="s">
        <v>2810</v>
      </c>
      <c r="D418" s="1041" t="s">
        <v>192</v>
      </c>
      <c r="E418" s="1042" t="s">
        <v>2811</v>
      </c>
      <c r="F418" s="687">
        <v>610</v>
      </c>
      <c r="G418" s="682" t="s">
        <v>305</v>
      </c>
      <c r="H418" s="687">
        <v>1</v>
      </c>
      <c r="I418" s="658">
        <v>617</v>
      </c>
      <c r="J418" s="658">
        <v>0</v>
      </c>
      <c r="K418" s="595"/>
    </row>
    <row r="419" spans="1:11" s="680" customFormat="1" ht="28.5">
      <c r="A419" s="685">
        <v>151</v>
      </c>
      <c r="B419" s="685">
        <v>285</v>
      </c>
      <c r="C419" s="682" t="s">
        <v>5616</v>
      </c>
      <c r="D419" s="1041" t="s">
        <v>5330</v>
      </c>
      <c r="E419" s="1042" t="s">
        <v>5404</v>
      </c>
      <c r="F419" s="703">
        <v>301</v>
      </c>
      <c r="G419" s="682" t="s">
        <v>209</v>
      </c>
      <c r="H419" s="687">
        <v>1</v>
      </c>
      <c r="I419" s="684">
        <v>1249</v>
      </c>
      <c r="J419" s="684">
        <v>1249</v>
      </c>
      <c r="K419" s="704"/>
    </row>
    <row r="420" spans="1:11" s="680" customFormat="1" ht="28.5">
      <c r="A420" s="685">
        <v>151</v>
      </c>
      <c r="B420" s="685">
        <v>285</v>
      </c>
      <c r="C420" s="682" t="s">
        <v>5616</v>
      </c>
      <c r="D420" s="1041" t="s">
        <v>5405</v>
      </c>
      <c r="E420" s="1042" t="s">
        <v>5406</v>
      </c>
      <c r="F420" s="1044">
        <v>302</v>
      </c>
      <c r="G420" s="682" t="s">
        <v>210</v>
      </c>
      <c r="H420" s="687">
        <v>1</v>
      </c>
      <c r="I420" s="684">
        <v>1249</v>
      </c>
      <c r="J420" s="684">
        <v>1249</v>
      </c>
      <c r="K420" s="704"/>
    </row>
    <row r="421" spans="1:11" s="680" customFormat="1" ht="28.5">
      <c r="A421" s="685">
        <v>151</v>
      </c>
      <c r="B421" s="685">
        <v>285</v>
      </c>
      <c r="C421" s="682" t="s">
        <v>5616</v>
      </c>
      <c r="D421" s="1041" t="s">
        <v>5330</v>
      </c>
      <c r="E421" s="1042" t="s">
        <v>5404</v>
      </c>
      <c r="F421" s="1044">
        <v>607</v>
      </c>
      <c r="G421" s="682" t="s">
        <v>211</v>
      </c>
      <c r="H421" s="687">
        <v>1</v>
      </c>
      <c r="I421" s="684">
        <v>1249</v>
      </c>
      <c r="J421" s="684">
        <v>1249</v>
      </c>
      <c r="K421" s="704"/>
    </row>
    <row r="422" spans="1:11" s="674" customFormat="1" ht="28.5" customHeight="1">
      <c r="A422" s="1020">
        <v>152</v>
      </c>
      <c r="B422" s="1021" t="s">
        <v>4802</v>
      </c>
      <c r="C422" s="1000"/>
      <c r="D422" s="1000"/>
      <c r="E422" s="1000"/>
      <c r="F422" s="1000"/>
      <c r="G422" s="1000"/>
      <c r="H422" s="1000"/>
      <c r="I422" s="1000"/>
      <c r="J422" s="1000"/>
      <c r="K422" s="1022" t="s">
        <v>4817</v>
      </c>
    </row>
    <row r="423" spans="1:11" s="659" customFormat="1" ht="28.5" customHeight="1">
      <c r="A423" s="681">
        <v>152</v>
      </c>
      <c r="B423" s="681">
        <v>2</v>
      </c>
      <c r="C423" s="1042" t="s">
        <v>326</v>
      </c>
      <c r="D423" s="1041" t="s">
        <v>171</v>
      </c>
      <c r="E423" s="1042" t="s">
        <v>3293</v>
      </c>
      <c r="F423" s="687">
        <v>301</v>
      </c>
      <c r="G423" s="682" t="s">
        <v>209</v>
      </c>
      <c r="H423" s="687">
        <v>1</v>
      </c>
      <c r="I423" s="658">
        <v>1024</v>
      </c>
      <c r="J423" s="658">
        <v>0</v>
      </c>
      <c r="K423" s="595"/>
    </row>
    <row r="424" spans="1:11" s="659" customFormat="1" ht="28.5" customHeight="1">
      <c r="A424" s="681">
        <v>152</v>
      </c>
      <c r="B424" s="681">
        <v>2</v>
      </c>
      <c r="C424" s="1042" t="s">
        <v>326</v>
      </c>
      <c r="D424" s="1041" t="s">
        <v>212</v>
      </c>
      <c r="E424" s="1042" t="s">
        <v>3303</v>
      </c>
      <c r="F424" s="687">
        <v>302</v>
      </c>
      <c r="G424" s="682" t="s">
        <v>210</v>
      </c>
      <c r="H424" s="687">
        <v>1</v>
      </c>
      <c r="I424" s="658">
        <v>1024</v>
      </c>
      <c r="J424" s="658">
        <v>0</v>
      </c>
      <c r="K424" s="595"/>
    </row>
    <row r="425" spans="1:11" s="659" customFormat="1" ht="28.5" customHeight="1">
      <c r="A425" s="681">
        <v>152</v>
      </c>
      <c r="B425" s="681">
        <v>2</v>
      </c>
      <c r="C425" s="1042" t="s">
        <v>326</v>
      </c>
      <c r="D425" s="1041" t="s">
        <v>171</v>
      </c>
      <c r="E425" s="1042" t="s">
        <v>3293</v>
      </c>
      <c r="F425" s="687">
        <v>607</v>
      </c>
      <c r="G425" s="682" t="s">
        <v>211</v>
      </c>
      <c r="H425" s="683">
        <v>1</v>
      </c>
      <c r="I425" s="658">
        <v>1024</v>
      </c>
      <c r="J425" s="658">
        <v>0</v>
      </c>
      <c r="K425" s="595"/>
    </row>
    <row r="426" spans="1:11" s="659" customFormat="1" ht="28.5" customHeight="1">
      <c r="A426" s="681">
        <v>152</v>
      </c>
      <c r="B426" s="681">
        <v>2</v>
      </c>
      <c r="C426" s="1042" t="s">
        <v>326</v>
      </c>
      <c r="D426" s="1041" t="s">
        <v>171</v>
      </c>
      <c r="E426" s="1042" t="s">
        <v>3293</v>
      </c>
      <c r="F426" s="687">
        <v>610</v>
      </c>
      <c r="G426" s="682" t="s">
        <v>305</v>
      </c>
      <c r="H426" s="687">
        <v>1</v>
      </c>
      <c r="I426" s="658">
        <v>1024</v>
      </c>
      <c r="J426" s="658">
        <v>0</v>
      </c>
      <c r="K426" s="595"/>
    </row>
    <row r="427" spans="1:11" s="659" customFormat="1" ht="47.25" customHeight="1">
      <c r="A427" s="681">
        <v>152</v>
      </c>
      <c r="B427" s="681">
        <v>2</v>
      </c>
      <c r="C427" s="1042" t="s">
        <v>326</v>
      </c>
      <c r="D427" s="1041" t="s">
        <v>213</v>
      </c>
      <c r="E427" s="1042" t="s">
        <v>3301</v>
      </c>
      <c r="F427" s="687">
        <v>301</v>
      </c>
      <c r="G427" s="682" t="s">
        <v>209</v>
      </c>
      <c r="H427" s="687">
        <v>1</v>
      </c>
      <c r="I427" s="658">
        <v>1024</v>
      </c>
      <c r="J427" s="658">
        <v>1024</v>
      </c>
      <c r="K427" s="595"/>
    </row>
    <row r="428" spans="1:11" s="659" customFormat="1" ht="42" customHeight="1">
      <c r="A428" s="681">
        <v>152</v>
      </c>
      <c r="B428" s="681">
        <v>2</v>
      </c>
      <c r="C428" s="1042" t="s">
        <v>326</v>
      </c>
      <c r="D428" s="1041" t="s">
        <v>214</v>
      </c>
      <c r="E428" s="1042" t="s">
        <v>3304</v>
      </c>
      <c r="F428" s="687">
        <v>302</v>
      </c>
      <c r="G428" s="682" t="s">
        <v>210</v>
      </c>
      <c r="H428" s="687">
        <v>1</v>
      </c>
      <c r="I428" s="658">
        <v>1024</v>
      </c>
      <c r="J428" s="658">
        <v>1024</v>
      </c>
      <c r="K428" s="595"/>
    </row>
    <row r="429" spans="1:11" s="659" customFormat="1" ht="45.75" customHeight="1">
      <c r="A429" s="681">
        <v>152</v>
      </c>
      <c r="B429" s="681">
        <v>2</v>
      </c>
      <c r="C429" s="1042" t="s">
        <v>326</v>
      </c>
      <c r="D429" s="1041" t="s">
        <v>213</v>
      </c>
      <c r="E429" s="1042" t="s">
        <v>3301</v>
      </c>
      <c r="F429" s="687">
        <v>607</v>
      </c>
      <c r="G429" s="682" t="s">
        <v>211</v>
      </c>
      <c r="H429" s="687">
        <v>1</v>
      </c>
      <c r="I429" s="658">
        <v>1024</v>
      </c>
      <c r="J429" s="658">
        <v>1024</v>
      </c>
      <c r="K429" s="595"/>
    </row>
    <row r="430" spans="1:11" s="659" customFormat="1" ht="28.5" customHeight="1">
      <c r="A430" s="685">
        <v>152</v>
      </c>
      <c r="B430" s="685">
        <v>2</v>
      </c>
      <c r="C430" s="682" t="s">
        <v>326</v>
      </c>
      <c r="D430" s="1041" t="s">
        <v>218</v>
      </c>
      <c r="E430" s="1042" t="s">
        <v>216</v>
      </c>
      <c r="F430" s="687">
        <v>603</v>
      </c>
      <c r="G430" s="682" t="s">
        <v>207</v>
      </c>
      <c r="H430" s="687">
        <v>1</v>
      </c>
      <c r="I430" s="658">
        <v>109</v>
      </c>
      <c r="J430" s="658">
        <v>0</v>
      </c>
      <c r="K430" s="595"/>
    </row>
    <row r="431" spans="1:11" s="680" customFormat="1" ht="28.5">
      <c r="A431" s="685">
        <v>152</v>
      </c>
      <c r="B431" s="681">
        <v>2</v>
      </c>
      <c r="C431" s="1042" t="s">
        <v>326</v>
      </c>
      <c r="D431" s="1041" t="s">
        <v>5472</v>
      </c>
      <c r="E431" s="1042" t="s">
        <v>3302</v>
      </c>
      <c r="F431" s="687">
        <v>700</v>
      </c>
      <c r="G431" s="682" t="s">
        <v>4255</v>
      </c>
      <c r="H431" s="687">
        <v>1</v>
      </c>
      <c r="I431" s="684">
        <v>2793.53</v>
      </c>
      <c r="J431" s="684">
        <v>0</v>
      </c>
      <c r="K431" s="595" t="s">
        <v>5468</v>
      </c>
    </row>
    <row r="432" spans="1:11" s="659" customFormat="1" ht="42.75" customHeight="1">
      <c r="A432" s="681">
        <v>152</v>
      </c>
      <c r="B432" s="681">
        <v>2</v>
      </c>
      <c r="C432" s="1042" t="s">
        <v>326</v>
      </c>
      <c r="D432" s="1041" t="s">
        <v>217</v>
      </c>
      <c r="E432" s="1042" t="s">
        <v>3302</v>
      </c>
      <c r="F432" s="687">
        <v>340</v>
      </c>
      <c r="G432" s="682" t="s">
        <v>5260</v>
      </c>
      <c r="H432" s="687">
        <v>1</v>
      </c>
      <c r="I432" s="658">
        <v>1024</v>
      </c>
      <c r="J432" s="658">
        <v>0</v>
      </c>
      <c r="K432" s="595"/>
    </row>
    <row r="433" spans="1:11" s="659" customFormat="1" ht="45.75" customHeight="1">
      <c r="A433" s="681">
        <v>152</v>
      </c>
      <c r="B433" s="681">
        <v>2</v>
      </c>
      <c r="C433" s="1042" t="s">
        <v>326</v>
      </c>
      <c r="D433" s="1041" t="s">
        <v>217</v>
      </c>
      <c r="E433" s="1042" t="s">
        <v>3302</v>
      </c>
      <c r="F433" s="687">
        <v>341</v>
      </c>
      <c r="G433" s="682" t="s">
        <v>5261</v>
      </c>
      <c r="H433" s="687">
        <v>1</v>
      </c>
      <c r="I433" s="658">
        <v>1024</v>
      </c>
      <c r="J433" s="658">
        <v>0</v>
      </c>
      <c r="K433" s="596"/>
    </row>
    <row r="434" spans="1:11" s="659" customFormat="1" ht="28.5" customHeight="1">
      <c r="A434" s="681">
        <v>152</v>
      </c>
      <c r="B434" s="681">
        <v>2</v>
      </c>
      <c r="C434" s="1042" t="s">
        <v>326</v>
      </c>
      <c r="D434" s="1041" t="s">
        <v>217</v>
      </c>
      <c r="E434" s="1042" t="s">
        <v>3302</v>
      </c>
      <c r="F434" s="687">
        <v>342</v>
      </c>
      <c r="G434" s="682" t="s">
        <v>220</v>
      </c>
      <c r="H434" s="687">
        <v>1</v>
      </c>
      <c r="I434" s="658">
        <v>1024</v>
      </c>
      <c r="J434" s="658">
        <v>0</v>
      </c>
      <c r="K434" s="596"/>
    </row>
    <row r="435" spans="1:11" s="674" customFormat="1" ht="28.5" customHeight="1">
      <c r="A435" s="1020">
        <v>153</v>
      </c>
      <c r="B435" s="1021" t="s">
        <v>4801</v>
      </c>
      <c r="C435" s="1000"/>
      <c r="D435" s="1000"/>
      <c r="E435" s="1000"/>
      <c r="F435" s="1000"/>
      <c r="G435" s="1000"/>
      <c r="H435" s="1000"/>
      <c r="I435" s="1000"/>
      <c r="J435" s="1000"/>
      <c r="K435" s="1022" t="s">
        <v>4849</v>
      </c>
    </row>
    <row r="436" spans="1:11" s="659" customFormat="1" ht="28.5" customHeight="1">
      <c r="A436" s="681">
        <v>153</v>
      </c>
      <c r="B436" s="681">
        <v>207</v>
      </c>
      <c r="C436" s="682" t="s">
        <v>3227</v>
      </c>
      <c r="D436" s="1041" t="s">
        <v>171</v>
      </c>
      <c r="E436" s="1042" t="s">
        <v>3293</v>
      </c>
      <c r="F436" s="687">
        <v>607</v>
      </c>
      <c r="G436" s="682" t="s">
        <v>211</v>
      </c>
      <c r="H436" s="687">
        <v>1</v>
      </c>
      <c r="I436" s="658">
        <v>473</v>
      </c>
      <c r="J436" s="658">
        <v>0</v>
      </c>
      <c r="K436" s="595"/>
    </row>
    <row r="437" spans="1:11" s="659" customFormat="1" ht="28.5" customHeight="1">
      <c r="A437" s="681">
        <v>153</v>
      </c>
      <c r="B437" s="681">
        <v>207</v>
      </c>
      <c r="C437" s="682" t="s">
        <v>3227</v>
      </c>
      <c r="D437" s="1041" t="s">
        <v>171</v>
      </c>
      <c r="E437" s="1042" t="s">
        <v>3293</v>
      </c>
      <c r="F437" s="687">
        <v>610</v>
      </c>
      <c r="G437" s="682" t="s">
        <v>305</v>
      </c>
      <c r="H437" s="683">
        <v>1</v>
      </c>
      <c r="I437" s="658">
        <v>473</v>
      </c>
      <c r="J437" s="658">
        <v>0</v>
      </c>
      <c r="K437" s="595"/>
    </row>
    <row r="438" spans="1:11" s="674" customFormat="1" ht="28.5" customHeight="1">
      <c r="A438" s="1020">
        <v>161</v>
      </c>
      <c r="B438" s="1021" t="s">
        <v>4800</v>
      </c>
      <c r="C438" s="1000"/>
      <c r="D438" s="1000"/>
      <c r="E438" s="1000"/>
      <c r="F438" s="1000"/>
      <c r="G438" s="1000"/>
      <c r="H438" s="1000"/>
      <c r="I438" s="1000"/>
      <c r="J438" s="1000"/>
      <c r="K438" s="1022"/>
    </row>
    <row r="439" spans="1:11" s="659" customFormat="1" ht="28.5" customHeight="1">
      <c r="A439" s="681">
        <v>161</v>
      </c>
      <c r="B439" s="681">
        <v>76</v>
      </c>
      <c r="C439" s="1042" t="s">
        <v>399</v>
      </c>
      <c r="D439" s="1041" t="s">
        <v>200</v>
      </c>
      <c r="E439" s="1042" t="s">
        <v>2785</v>
      </c>
      <c r="F439" s="687">
        <v>610</v>
      </c>
      <c r="G439" s="682" t="s">
        <v>305</v>
      </c>
      <c r="H439" s="687">
        <v>1</v>
      </c>
      <c r="I439" s="658">
        <v>610</v>
      </c>
      <c r="J439" s="658">
        <v>0</v>
      </c>
      <c r="K439" s="595"/>
    </row>
    <row r="440" spans="1:11" s="680" customFormat="1" ht="28.5">
      <c r="A440" s="681">
        <v>161</v>
      </c>
      <c r="B440" s="681">
        <v>76</v>
      </c>
      <c r="C440" s="1042" t="s">
        <v>399</v>
      </c>
      <c r="D440" s="1041" t="s">
        <v>5473</v>
      </c>
      <c r="E440" s="1042" t="s">
        <v>3306</v>
      </c>
      <c r="F440" s="687">
        <v>700</v>
      </c>
      <c r="G440" s="682" t="s">
        <v>4255</v>
      </c>
      <c r="H440" s="687">
        <v>1</v>
      </c>
      <c r="I440" s="684">
        <v>2644.08</v>
      </c>
      <c r="J440" s="684">
        <v>0</v>
      </c>
      <c r="K440" s="595" t="s">
        <v>5466</v>
      </c>
    </row>
    <row r="441" spans="1:11" s="680" customFormat="1" ht="28.5">
      <c r="A441" s="681">
        <v>161</v>
      </c>
      <c r="B441" s="681">
        <v>76</v>
      </c>
      <c r="C441" s="1042" t="s">
        <v>399</v>
      </c>
      <c r="D441" s="1041" t="s">
        <v>5474</v>
      </c>
      <c r="E441" s="1042" t="s">
        <v>3306</v>
      </c>
      <c r="F441" s="687">
        <v>700</v>
      </c>
      <c r="G441" s="682" t="s">
        <v>4255</v>
      </c>
      <c r="H441" s="687">
        <v>1</v>
      </c>
      <c r="I441" s="684">
        <v>4753</v>
      </c>
      <c r="J441" s="684">
        <v>0</v>
      </c>
      <c r="K441" s="595" t="s">
        <v>5467</v>
      </c>
    </row>
    <row r="442" spans="1:11" s="680" customFormat="1" ht="28.5">
      <c r="A442" s="681">
        <v>161</v>
      </c>
      <c r="B442" s="681">
        <v>76</v>
      </c>
      <c r="C442" s="1042" t="s">
        <v>399</v>
      </c>
      <c r="D442" s="1041" t="s">
        <v>5475</v>
      </c>
      <c r="E442" s="1042" t="s">
        <v>3306</v>
      </c>
      <c r="F442" s="687">
        <v>700</v>
      </c>
      <c r="G442" s="682" t="s">
        <v>4255</v>
      </c>
      <c r="H442" s="687">
        <v>1</v>
      </c>
      <c r="I442" s="684">
        <v>2793.53</v>
      </c>
      <c r="J442" s="684">
        <v>0</v>
      </c>
      <c r="K442" s="595" t="s">
        <v>5468</v>
      </c>
    </row>
    <row r="443" spans="1:11" s="659" customFormat="1" ht="46.5" customHeight="1">
      <c r="A443" s="681">
        <v>161</v>
      </c>
      <c r="B443" s="681">
        <v>76</v>
      </c>
      <c r="C443" s="1042" t="s">
        <v>399</v>
      </c>
      <c r="D443" s="1041" t="s">
        <v>5245</v>
      </c>
      <c r="E443" s="1042" t="s">
        <v>3306</v>
      </c>
      <c r="F443" s="687">
        <v>340</v>
      </c>
      <c r="G443" s="682" t="s">
        <v>5260</v>
      </c>
      <c r="H443" s="687">
        <v>1</v>
      </c>
      <c r="I443" s="658">
        <v>610</v>
      </c>
      <c r="J443" s="658">
        <v>0</v>
      </c>
      <c r="K443" s="595"/>
    </row>
    <row r="444" spans="1:11" s="659" customFormat="1" ht="47.25" customHeight="1">
      <c r="A444" s="681">
        <v>161</v>
      </c>
      <c r="B444" s="681">
        <v>76</v>
      </c>
      <c r="C444" s="1042" t="s">
        <v>399</v>
      </c>
      <c r="D444" s="1041" t="s">
        <v>5245</v>
      </c>
      <c r="E444" s="1042" t="s">
        <v>3306</v>
      </c>
      <c r="F444" s="687">
        <v>341</v>
      </c>
      <c r="G444" s="682" t="s">
        <v>5261</v>
      </c>
      <c r="H444" s="687">
        <v>1</v>
      </c>
      <c r="I444" s="658">
        <v>610</v>
      </c>
      <c r="J444" s="658">
        <v>0</v>
      </c>
      <c r="K444" s="595"/>
    </row>
    <row r="445" spans="1:11" s="659" customFormat="1" ht="33" customHeight="1">
      <c r="A445" s="681">
        <v>161</v>
      </c>
      <c r="B445" s="681">
        <v>76</v>
      </c>
      <c r="C445" s="1042" t="s">
        <v>399</v>
      </c>
      <c r="D445" s="1041" t="s">
        <v>5245</v>
      </c>
      <c r="E445" s="1042" t="s">
        <v>3306</v>
      </c>
      <c r="F445" s="687">
        <v>342</v>
      </c>
      <c r="G445" s="682" t="s">
        <v>220</v>
      </c>
      <c r="H445" s="687">
        <v>1</v>
      </c>
      <c r="I445" s="658">
        <v>610</v>
      </c>
      <c r="J445" s="658">
        <v>0</v>
      </c>
      <c r="K445" s="595"/>
    </row>
    <row r="446" spans="1:11" s="659" customFormat="1" ht="45.75" customHeight="1">
      <c r="A446" s="681">
        <v>161</v>
      </c>
      <c r="B446" s="685">
        <v>95</v>
      </c>
      <c r="C446" s="1042" t="s">
        <v>4245</v>
      </c>
      <c r="D446" s="1041" t="s">
        <v>4247</v>
      </c>
      <c r="E446" s="1042" t="s">
        <v>4246</v>
      </c>
      <c r="F446" s="687">
        <v>340</v>
      </c>
      <c r="G446" s="682" t="s">
        <v>5260</v>
      </c>
      <c r="H446" s="683">
        <v>1</v>
      </c>
      <c r="I446" s="658">
        <v>610</v>
      </c>
      <c r="J446" s="658">
        <v>0</v>
      </c>
      <c r="K446" s="595"/>
    </row>
    <row r="447" spans="1:11" s="659" customFormat="1" ht="45" customHeight="1">
      <c r="A447" s="681">
        <v>161</v>
      </c>
      <c r="B447" s="685">
        <v>95</v>
      </c>
      <c r="C447" s="1042" t="s">
        <v>4245</v>
      </c>
      <c r="D447" s="1041" t="s">
        <v>4247</v>
      </c>
      <c r="E447" s="1042" t="s">
        <v>4246</v>
      </c>
      <c r="F447" s="687">
        <v>341</v>
      </c>
      <c r="G447" s="682" t="s">
        <v>5261</v>
      </c>
      <c r="H447" s="683">
        <v>1</v>
      </c>
      <c r="I447" s="658">
        <v>610</v>
      </c>
      <c r="J447" s="658">
        <v>0</v>
      </c>
      <c r="K447" s="595"/>
    </row>
    <row r="448" spans="1:11" s="659" customFormat="1" ht="28.5" customHeight="1">
      <c r="A448" s="681">
        <v>161</v>
      </c>
      <c r="B448" s="685">
        <v>95</v>
      </c>
      <c r="C448" s="1042" t="s">
        <v>4245</v>
      </c>
      <c r="D448" s="1041" t="s">
        <v>4247</v>
      </c>
      <c r="E448" s="1042" t="s">
        <v>4246</v>
      </c>
      <c r="F448" s="687">
        <v>342</v>
      </c>
      <c r="G448" s="682" t="s">
        <v>220</v>
      </c>
      <c r="H448" s="683">
        <v>1</v>
      </c>
      <c r="I448" s="658">
        <v>610</v>
      </c>
      <c r="J448" s="658">
        <v>0</v>
      </c>
      <c r="K448" s="595"/>
    </row>
    <row r="449" spans="1:11" s="659" customFormat="1" ht="28.5" customHeight="1">
      <c r="A449" s="681">
        <v>161</v>
      </c>
      <c r="B449" s="685">
        <v>95</v>
      </c>
      <c r="C449" s="1042" t="s">
        <v>4245</v>
      </c>
      <c r="D449" s="1041" t="s">
        <v>4247</v>
      </c>
      <c r="E449" s="1042" t="s">
        <v>4246</v>
      </c>
      <c r="F449" s="687">
        <v>610</v>
      </c>
      <c r="G449" s="682" t="s">
        <v>305</v>
      </c>
      <c r="H449" s="687">
        <v>1</v>
      </c>
      <c r="I449" s="658">
        <v>196</v>
      </c>
      <c r="J449" s="658">
        <v>0</v>
      </c>
      <c r="K449" s="595"/>
    </row>
    <row r="450" spans="1:11" s="659" customFormat="1" ht="28.5" customHeight="1">
      <c r="A450" s="681">
        <v>161</v>
      </c>
      <c r="B450" s="685">
        <v>95</v>
      </c>
      <c r="C450" s="1042" t="s">
        <v>4245</v>
      </c>
      <c r="D450" s="1041" t="s">
        <v>3987</v>
      </c>
      <c r="E450" s="1042" t="s">
        <v>4845</v>
      </c>
      <c r="F450" s="687">
        <v>610</v>
      </c>
      <c r="G450" s="682" t="s">
        <v>305</v>
      </c>
      <c r="H450" s="687">
        <v>1</v>
      </c>
      <c r="I450" s="658">
        <v>397</v>
      </c>
      <c r="J450" s="658">
        <v>0</v>
      </c>
      <c r="K450" s="595" t="s">
        <v>4234</v>
      </c>
    </row>
    <row r="451" spans="1:11" s="659" customFormat="1" ht="28.5" customHeight="1">
      <c r="A451" s="681">
        <v>161</v>
      </c>
      <c r="B451" s="685">
        <v>95</v>
      </c>
      <c r="C451" s="1042" t="s">
        <v>4245</v>
      </c>
      <c r="D451" s="1041" t="s">
        <v>3988</v>
      </c>
      <c r="E451" s="1042" t="s">
        <v>4846</v>
      </c>
      <c r="F451" s="687">
        <v>610</v>
      </c>
      <c r="G451" s="682" t="s">
        <v>305</v>
      </c>
      <c r="H451" s="687">
        <v>1</v>
      </c>
      <c r="I451" s="658">
        <v>369</v>
      </c>
      <c r="J451" s="658">
        <v>0</v>
      </c>
      <c r="K451" s="595" t="s">
        <v>4234</v>
      </c>
    </row>
    <row r="452" spans="1:11" s="659" customFormat="1" ht="85.5">
      <c r="A452" s="681">
        <v>161</v>
      </c>
      <c r="B452" s="685">
        <v>95</v>
      </c>
      <c r="C452" s="1042" t="s">
        <v>4245</v>
      </c>
      <c r="D452" s="1041" t="s">
        <v>2676</v>
      </c>
      <c r="E452" s="1042" t="s">
        <v>4248</v>
      </c>
      <c r="F452" s="687">
        <v>610</v>
      </c>
      <c r="G452" s="682" t="s">
        <v>305</v>
      </c>
      <c r="H452" s="687">
        <v>1</v>
      </c>
      <c r="I452" s="658">
        <v>266</v>
      </c>
      <c r="J452" s="658">
        <v>0</v>
      </c>
      <c r="K452" s="595"/>
    </row>
    <row r="453" spans="1:11" s="659" customFormat="1" ht="75" customHeight="1">
      <c r="A453" s="681">
        <v>161</v>
      </c>
      <c r="B453" s="685">
        <v>95</v>
      </c>
      <c r="C453" s="1042" t="s">
        <v>4245</v>
      </c>
      <c r="D453" s="1041" t="s">
        <v>2677</v>
      </c>
      <c r="E453" s="1042" t="s">
        <v>2678</v>
      </c>
      <c r="F453" s="687">
        <v>603</v>
      </c>
      <c r="G453" s="682" t="s">
        <v>207</v>
      </c>
      <c r="H453" s="687">
        <v>1</v>
      </c>
      <c r="I453" s="684">
        <v>109</v>
      </c>
      <c r="J453" s="658">
        <v>0</v>
      </c>
      <c r="K453" s="595"/>
    </row>
    <row r="454" spans="1:11" s="659" customFormat="1" ht="28.5" customHeight="1">
      <c r="A454" s="681">
        <v>161</v>
      </c>
      <c r="B454" s="685">
        <v>95</v>
      </c>
      <c r="C454" s="1042" t="s">
        <v>4245</v>
      </c>
      <c r="D454" s="1041" t="s">
        <v>4249</v>
      </c>
      <c r="E454" s="1042" t="s">
        <v>4250</v>
      </c>
      <c r="F454" s="687">
        <v>603</v>
      </c>
      <c r="G454" s="682" t="s">
        <v>207</v>
      </c>
      <c r="H454" s="687">
        <v>1</v>
      </c>
      <c r="I454" s="684">
        <v>109</v>
      </c>
      <c r="J454" s="658">
        <v>0</v>
      </c>
      <c r="K454" s="595"/>
    </row>
    <row r="455" spans="1:11" s="659" customFormat="1" ht="28.5" customHeight="1">
      <c r="A455" s="1156" t="s">
        <v>6182</v>
      </c>
      <c r="B455" s="1156">
        <v>95</v>
      </c>
      <c r="C455" s="1158" t="s">
        <v>4245</v>
      </c>
      <c r="D455" s="1159" t="s">
        <v>239</v>
      </c>
      <c r="E455" s="1160" t="s">
        <v>240</v>
      </c>
      <c r="F455" s="1161">
        <v>603</v>
      </c>
      <c r="G455" s="1158" t="s">
        <v>207</v>
      </c>
      <c r="H455" s="1162">
        <v>1</v>
      </c>
      <c r="I455" s="1163">
        <v>2671.78</v>
      </c>
      <c r="J455" s="1163">
        <v>0</v>
      </c>
      <c r="K455" s="1164" t="s">
        <v>4255</v>
      </c>
    </row>
    <row r="456" spans="1:11" s="659" customFormat="1" ht="28.5" customHeight="1">
      <c r="A456" s="1156" t="s">
        <v>6182</v>
      </c>
      <c r="B456" s="1156">
        <v>95</v>
      </c>
      <c r="C456" s="1158" t="s">
        <v>4245</v>
      </c>
      <c r="D456" s="1159" t="s">
        <v>241</v>
      </c>
      <c r="E456" s="1160" t="s">
        <v>242</v>
      </c>
      <c r="F456" s="1161">
        <v>603</v>
      </c>
      <c r="G456" s="1158" t="s">
        <v>207</v>
      </c>
      <c r="H456" s="1162">
        <v>1</v>
      </c>
      <c r="I456" s="1163">
        <v>2671.78</v>
      </c>
      <c r="J456" s="1163">
        <v>0</v>
      </c>
      <c r="K456" s="1164" t="s">
        <v>4255</v>
      </c>
    </row>
    <row r="457" spans="1:11" s="659" customFormat="1" ht="28.5" customHeight="1">
      <c r="A457" s="1156" t="s">
        <v>6182</v>
      </c>
      <c r="B457" s="1156">
        <v>95</v>
      </c>
      <c r="C457" s="1158" t="s">
        <v>4245</v>
      </c>
      <c r="D457" s="1159" t="s">
        <v>269</v>
      </c>
      <c r="E457" s="1160" t="s">
        <v>254</v>
      </c>
      <c r="F457" s="1161">
        <v>603</v>
      </c>
      <c r="G457" s="1158" t="s">
        <v>207</v>
      </c>
      <c r="H457" s="1162">
        <v>1</v>
      </c>
      <c r="I457" s="1163">
        <v>2671.78</v>
      </c>
      <c r="J457" s="1163">
        <v>0</v>
      </c>
      <c r="K457" s="1164" t="s">
        <v>4255</v>
      </c>
    </row>
    <row r="458" spans="1:11" s="659" customFormat="1" ht="28.5" customHeight="1">
      <c r="A458" s="1156" t="s">
        <v>6182</v>
      </c>
      <c r="B458" s="1156">
        <v>95</v>
      </c>
      <c r="C458" s="1158" t="s">
        <v>4245</v>
      </c>
      <c r="D458" s="1159" t="s">
        <v>279</v>
      </c>
      <c r="E458" s="1160" t="s">
        <v>3376</v>
      </c>
      <c r="F458" s="1161">
        <v>603</v>
      </c>
      <c r="G458" s="1158" t="s">
        <v>207</v>
      </c>
      <c r="H458" s="1162">
        <v>1</v>
      </c>
      <c r="I458" s="1163">
        <v>2671.78</v>
      </c>
      <c r="J458" s="1163">
        <v>0</v>
      </c>
      <c r="K458" s="1164" t="s">
        <v>4255</v>
      </c>
    </row>
    <row r="459" spans="1:11" s="680" customFormat="1" ht="28.5">
      <c r="A459" s="681">
        <v>161</v>
      </c>
      <c r="B459" s="685">
        <v>206</v>
      </c>
      <c r="C459" s="1042" t="s">
        <v>4971</v>
      </c>
      <c r="D459" s="1041" t="s">
        <v>5473</v>
      </c>
      <c r="E459" s="1042" t="s">
        <v>3306</v>
      </c>
      <c r="F459" s="687">
        <v>700</v>
      </c>
      <c r="G459" s="682" t="s">
        <v>4255</v>
      </c>
      <c r="H459" s="687">
        <v>1</v>
      </c>
      <c r="I459" s="684">
        <v>2644.08</v>
      </c>
      <c r="J459" s="684">
        <v>0</v>
      </c>
      <c r="K459" s="595" t="s">
        <v>5466</v>
      </c>
    </row>
    <row r="460" spans="1:11" s="680" customFormat="1" ht="28.5">
      <c r="A460" s="681">
        <v>161</v>
      </c>
      <c r="B460" s="685">
        <v>206</v>
      </c>
      <c r="C460" s="1042" t="s">
        <v>4971</v>
      </c>
      <c r="D460" s="1041" t="s">
        <v>5474</v>
      </c>
      <c r="E460" s="1042" t="s">
        <v>3306</v>
      </c>
      <c r="F460" s="687">
        <v>700</v>
      </c>
      <c r="G460" s="682" t="s">
        <v>4255</v>
      </c>
      <c r="H460" s="687">
        <v>1</v>
      </c>
      <c r="I460" s="684">
        <v>4753</v>
      </c>
      <c r="J460" s="684">
        <v>0</v>
      </c>
      <c r="K460" s="595" t="s">
        <v>5467</v>
      </c>
    </row>
    <row r="461" spans="1:11" s="680" customFormat="1" ht="28.5">
      <c r="A461" s="681">
        <v>161</v>
      </c>
      <c r="B461" s="685">
        <v>206</v>
      </c>
      <c r="C461" s="1042" t="s">
        <v>4971</v>
      </c>
      <c r="D461" s="1041" t="s">
        <v>5475</v>
      </c>
      <c r="E461" s="1042" t="s">
        <v>3306</v>
      </c>
      <c r="F461" s="687">
        <v>700</v>
      </c>
      <c r="G461" s="682" t="s">
        <v>4255</v>
      </c>
      <c r="H461" s="687">
        <v>1</v>
      </c>
      <c r="I461" s="684">
        <v>2793.53</v>
      </c>
      <c r="J461" s="684">
        <v>0</v>
      </c>
      <c r="K461" s="595" t="s">
        <v>5468</v>
      </c>
    </row>
    <row r="462" spans="1:11" s="680" customFormat="1" ht="28.5" customHeight="1">
      <c r="A462" s="1156" t="s">
        <v>6182</v>
      </c>
      <c r="B462" s="1156" t="s">
        <v>6198</v>
      </c>
      <c r="C462" s="1158" t="s">
        <v>6199</v>
      </c>
      <c r="D462" s="1159" t="s">
        <v>5870</v>
      </c>
      <c r="E462" s="1160" t="s">
        <v>233</v>
      </c>
      <c r="F462" s="1161">
        <v>603</v>
      </c>
      <c r="G462" s="1158" t="s">
        <v>207</v>
      </c>
      <c r="H462" s="1162">
        <v>1</v>
      </c>
      <c r="I462" s="1163">
        <v>2468.6799999999998</v>
      </c>
      <c r="J462" s="1163">
        <v>0</v>
      </c>
      <c r="K462" s="1164" t="s">
        <v>4255</v>
      </c>
    </row>
    <row r="463" spans="1:11" s="674" customFormat="1" ht="28.5" customHeight="1">
      <c r="A463" s="1020">
        <v>162</v>
      </c>
      <c r="B463" s="1021" t="s">
        <v>4799</v>
      </c>
      <c r="C463" s="1000"/>
      <c r="D463" s="1000"/>
      <c r="E463" s="1000"/>
      <c r="F463" s="1000"/>
      <c r="G463" s="1000"/>
      <c r="H463" s="1000"/>
      <c r="I463" s="1000"/>
      <c r="J463" s="1000"/>
      <c r="K463" s="1022"/>
    </row>
    <row r="464" spans="1:11" s="659" customFormat="1" ht="28.5" customHeight="1">
      <c r="A464" s="681">
        <v>162</v>
      </c>
      <c r="B464" s="685">
        <v>49</v>
      </c>
      <c r="C464" s="1042" t="s">
        <v>3186</v>
      </c>
      <c r="D464" s="1041" t="s">
        <v>194</v>
      </c>
      <c r="E464" s="1042" t="s">
        <v>2781</v>
      </c>
      <c r="F464" s="687">
        <v>606</v>
      </c>
      <c r="G464" s="676" t="s">
        <v>3462</v>
      </c>
      <c r="H464" s="687">
        <v>1</v>
      </c>
      <c r="I464" s="658">
        <v>0</v>
      </c>
      <c r="J464" s="684">
        <v>405</v>
      </c>
      <c r="K464" s="595"/>
    </row>
    <row r="465" spans="1:11" s="659" customFormat="1" ht="28.5" customHeight="1">
      <c r="A465" s="681">
        <v>162</v>
      </c>
      <c r="B465" s="685">
        <v>49</v>
      </c>
      <c r="C465" s="1042" t="s">
        <v>3186</v>
      </c>
      <c r="D465" s="1041" t="s">
        <v>194</v>
      </c>
      <c r="E465" s="1042" t="s">
        <v>2781</v>
      </c>
      <c r="F465" s="687">
        <v>610</v>
      </c>
      <c r="G465" s="682" t="s">
        <v>305</v>
      </c>
      <c r="H465" s="687">
        <v>1</v>
      </c>
      <c r="I465" s="658">
        <v>0</v>
      </c>
      <c r="J465" s="684">
        <v>513</v>
      </c>
      <c r="K465" s="595"/>
    </row>
    <row r="466" spans="1:11" s="659" customFormat="1" ht="28.5" customHeight="1">
      <c r="A466" s="681">
        <v>162</v>
      </c>
      <c r="B466" s="681">
        <v>206</v>
      </c>
      <c r="C466" s="1042" t="s">
        <v>3207</v>
      </c>
      <c r="D466" s="1041" t="s">
        <v>194</v>
      </c>
      <c r="E466" s="1042" t="s">
        <v>2781</v>
      </c>
      <c r="F466" s="687">
        <v>606</v>
      </c>
      <c r="G466" s="676" t="s">
        <v>3462</v>
      </c>
      <c r="H466" s="683">
        <v>1</v>
      </c>
      <c r="I466" s="658">
        <v>0</v>
      </c>
      <c r="J466" s="684">
        <v>173</v>
      </c>
      <c r="K466" s="595"/>
    </row>
    <row r="467" spans="1:11" s="659" customFormat="1" ht="28.5" customHeight="1">
      <c r="A467" s="681">
        <v>162</v>
      </c>
      <c r="B467" s="681">
        <v>206</v>
      </c>
      <c r="C467" s="1042" t="s">
        <v>3207</v>
      </c>
      <c r="D467" s="1041" t="s">
        <v>194</v>
      </c>
      <c r="E467" s="1042" t="s">
        <v>2781</v>
      </c>
      <c r="F467" s="687">
        <v>610</v>
      </c>
      <c r="G467" s="682" t="s">
        <v>305</v>
      </c>
      <c r="H467" s="687">
        <v>1</v>
      </c>
      <c r="I467" s="658">
        <v>0</v>
      </c>
      <c r="J467" s="684">
        <v>513</v>
      </c>
      <c r="K467" s="595"/>
    </row>
    <row r="468" spans="1:11" s="674" customFormat="1" ht="45.75" customHeight="1">
      <c r="A468" s="1020">
        <v>164</v>
      </c>
      <c r="B468" s="1021" t="s">
        <v>4814</v>
      </c>
      <c r="C468" s="1000"/>
      <c r="D468" s="1000"/>
      <c r="E468" s="1000"/>
      <c r="F468" s="1000"/>
      <c r="G468" s="1000"/>
      <c r="H468" s="1000"/>
      <c r="I468" s="1000"/>
      <c r="J468" s="1000"/>
      <c r="K468" s="1022" t="s">
        <v>4847</v>
      </c>
    </row>
    <row r="469" spans="1:11" s="659" customFormat="1" ht="28.5" customHeight="1">
      <c r="A469" s="681">
        <v>164</v>
      </c>
      <c r="B469" s="681">
        <v>207</v>
      </c>
      <c r="C469" s="682" t="s">
        <v>3227</v>
      </c>
      <c r="D469" s="1041" t="s">
        <v>171</v>
      </c>
      <c r="E469" s="1042" t="s">
        <v>3293</v>
      </c>
      <c r="F469" s="687">
        <v>610</v>
      </c>
      <c r="G469" s="682" t="s">
        <v>305</v>
      </c>
      <c r="H469" s="687">
        <v>1</v>
      </c>
      <c r="I469" s="658">
        <v>473</v>
      </c>
      <c r="J469" s="658">
        <v>0</v>
      </c>
      <c r="K469" s="595"/>
    </row>
    <row r="470" spans="1:11" s="659" customFormat="1" ht="28.5" customHeight="1">
      <c r="A470" s="681">
        <v>164</v>
      </c>
      <c r="B470" s="681">
        <v>206</v>
      </c>
      <c r="C470" s="682" t="s">
        <v>3207</v>
      </c>
      <c r="D470" s="1041" t="s">
        <v>200</v>
      </c>
      <c r="E470" s="1042" t="s">
        <v>2785</v>
      </c>
      <c r="F470" s="687">
        <v>610</v>
      </c>
      <c r="G470" s="682" t="s">
        <v>305</v>
      </c>
      <c r="H470" s="687">
        <v>1</v>
      </c>
      <c r="I470" s="658">
        <v>473</v>
      </c>
      <c r="J470" s="658">
        <v>0</v>
      </c>
      <c r="K470" s="595"/>
    </row>
    <row r="471" spans="1:11" s="674" customFormat="1" ht="28.5" customHeight="1">
      <c r="A471" s="1020">
        <v>165</v>
      </c>
      <c r="B471" s="1021" t="s">
        <v>4798</v>
      </c>
      <c r="C471" s="1000"/>
      <c r="D471" s="1000"/>
      <c r="E471" s="1000"/>
      <c r="F471" s="1000"/>
      <c r="G471" s="1000"/>
      <c r="H471" s="1000"/>
      <c r="I471" s="1000"/>
      <c r="J471" s="1000"/>
      <c r="K471" s="1022"/>
    </row>
    <row r="472" spans="1:11" s="659" customFormat="1" ht="28.5" customHeight="1">
      <c r="A472" s="681">
        <v>165</v>
      </c>
      <c r="B472" s="681">
        <v>41</v>
      </c>
      <c r="C472" s="1042" t="s">
        <v>2796</v>
      </c>
      <c r="D472" s="1041" t="s">
        <v>179</v>
      </c>
      <c r="E472" s="1042" t="s">
        <v>2797</v>
      </c>
      <c r="F472" s="687">
        <v>301</v>
      </c>
      <c r="G472" s="682" t="s">
        <v>209</v>
      </c>
      <c r="H472" s="687">
        <v>1</v>
      </c>
      <c r="I472" s="658">
        <v>778</v>
      </c>
      <c r="J472" s="658">
        <v>0</v>
      </c>
      <c r="K472" s="595"/>
    </row>
    <row r="473" spans="1:11" s="659" customFormat="1" ht="28.5" customHeight="1">
      <c r="A473" s="681">
        <v>165</v>
      </c>
      <c r="B473" s="681">
        <v>41</v>
      </c>
      <c r="C473" s="1042" t="s">
        <v>2796</v>
      </c>
      <c r="D473" s="1041" t="s">
        <v>228</v>
      </c>
      <c r="E473" s="1042" t="s">
        <v>3354</v>
      </c>
      <c r="F473" s="687">
        <v>302</v>
      </c>
      <c r="G473" s="682" t="s">
        <v>210</v>
      </c>
      <c r="H473" s="687">
        <v>1</v>
      </c>
      <c r="I473" s="658">
        <v>778</v>
      </c>
      <c r="J473" s="658">
        <v>0</v>
      </c>
      <c r="K473" s="595"/>
    </row>
    <row r="474" spans="1:11" s="659" customFormat="1" ht="28.5" customHeight="1">
      <c r="A474" s="681">
        <v>165</v>
      </c>
      <c r="B474" s="681">
        <v>41</v>
      </c>
      <c r="C474" s="1042" t="s">
        <v>2796</v>
      </c>
      <c r="D474" s="1041" t="s">
        <v>179</v>
      </c>
      <c r="E474" s="1042" t="s">
        <v>2797</v>
      </c>
      <c r="F474" s="687">
        <v>607</v>
      </c>
      <c r="G474" s="682" t="s">
        <v>211</v>
      </c>
      <c r="H474" s="683">
        <v>1</v>
      </c>
      <c r="I474" s="658">
        <v>778</v>
      </c>
      <c r="J474" s="658">
        <v>0</v>
      </c>
      <c r="K474" s="595"/>
    </row>
    <row r="475" spans="1:11" s="659" customFormat="1" ht="28.5" customHeight="1">
      <c r="A475" s="681">
        <v>165</v>
      </c>
      <c r="B475" s="681">
        <v>41</v>
      </c>
      <c r="C475" s="1042" t="s">
        <v>2796</v>
      </c>
      <c r="D475" s="1041" t="s">
        <v>179</v>
      </c>
      <c r="E475" s="1042" t="s">
        <v>2797</v>
      </c>
      <c r="F475" s="687">
        <v>610</v>
      </c>
      <c r="G475" s="682" t="s">
        <v>305</v>
      </c>
      <c r="H475" s="687">
        <v>1</v>
      </c>
      <c r="I475" s="658">
        <v>778</v>
      </c>
      <c r="J475" s="658">
        <v>0</v>
      </c>
      <c r="K475" s="595"/>
    </row>
    <row r="476" spans="1:11" s="680" customFormat="1" ht="28.5">
      <c r="A476" s="685">
        <v>165</v>
      </c>
      <c r="B476" s="681">
        <v>41</v>
      </c>
      <c r="C476" s="682" t="s">
        <v>2796</v>
      </c>
      <c r="D476" s="1041" t="s">
        <v>5476</v>
      </c>
      <c r="E476" s="1042" t="s">
        <v>4970</v>
      </c>
      <c r="F476" s="687">
        <v>700</v>
      </c>
      <c r="G476" s="682" t="s">
        <v>4255</v>
      </c>
      <c r="H476" s="687">
        <v>1</v>
      </c>
      <c r="I476" s="658">
        <v>7003.23</v>
      </c>
      <c r="J476" s="658">
        <v>0</v>
      </c>
      <c r="K476" s="595" t="s">
        <v>5477</v>
      </c>
    </row>
    <row r="477" spans="1:11" s="680" customFormat="1" ht="28.5">
      <c r="A477" s="685">
        <v>165</v>
      </c>
      <c r="B477" s="681">
        <v>41</v>
      </c>
      <c r="C477" s="682" t="s">
        <v>2796</v>
      </c>
      <c r="D477" s="1041" t="s">
        <v>5649</v>
      </c>
      <c r="E477" s="1042" t="s">
        <v>4970</v>
      </c>
      <c r="F477" s="687">
        <v>700</v>
      </c>
      <c r="G477" s="682" t="s">
        <v>4255</v>
      </c>
      <c r="H477" s="687">
        <v>1</v>
      </c>
      <c r="I477" s="658">
        <v>2793.53</v>
      </c>
      <c r="J477" s="658">
        <v>0</v>
      </c>
      <c r="K477" s="595" t="s">
        <v>5468</v>
      </c>
    </row>
    <row r="478" spans="1:11" s="680" customFormat="1" ht="43.5" customHeight="1">
      <c r="A478" s="681">
        <v>165</v>
      </c>
      <c r="B478" s="681">
        <v>41</v>
      </c>
      <c r="C478" s="1042" t="s">
        <v>2796</v>
      </c>
      <c r="D478" s="1041" t="s">
        <v>4969</v>
      </c>
      <c r="E478" s="1042" t="s">
        <v>4970</v>
      </c>
      <c r="F478" s="687">
        <v>340</v>
      </c>
      <c r="G478" s="682" t="s">
        <v>5260</v>
      </c>
      <c r="H478" s="687">
        <v>1</v>
      </c>
      <c r="I478" s="658">
        <v>778</v>
      </c>
      <c r="J478" s="658">
        <v>0</v>
      </c>
      <c r="K478" s="595"/>
    </row>
    <row r="479" spans="1:11" s="680" customFormat="1" ht="43.5" customHeight="1">
      <c r="A479" s="681">
        <v>165</v>
      </c>
      <c r="B479" s="681">
        <v>41</v>
      </c>
      <c r="C479" s="1042" t="s">
        <v>2796</v>
      </c>
      <c r="D479" s="1041" t="s">
        <v>4969</v>
      </c>
      <c r="E479" s="1042" t="s">
        <v>4970</v>
      </c>
      <c r="F479" s="687">
        <v>341</v>
      </c>
      <c r="G479" s="682" t="s">
        <v>5261</v>
      </c>
      <c r="H479" s="687">
        <v>1</v>
      </c>
      <c r="I479" s="658">
        <v>778</v>
      </c>
      <c r="J479" s="658">
        <v>0</v>
      </c>
      <c r="K479" s="596"/>
    </row>
    <row r="480" spans="1:11" s="680" customFormat="1" ht="28.5" customHeight="1">
      <c r="A480" s="681">
        <v>165</v>
      </c>
      <c r="B480" s="681">
        <v>41</v>
      </c>
      <c r="C480" s="1042" t="s">
        <v>2796</v>
      </c>
      <c r="D480" s="1041" t="s">
        <v>4969</v>
      </c>
      <c r="E480" s="1042" t="s">
        <v>4970</v>
      </c>
      <c r="F480" s="687">
        <v>342</v>
      </c>
      <c r="G480" s="682" t="s">
        <v>220</v>
      </c>
      <c r="H480" s="687">
        <v>1</v>
      </c>
      <c r="I480" s="658">
        <v>778</v>
      </c>
      <c r="J480" s="658">
        <v>0</v>
      </c>
      <c r="K480" s="596"/>
    </row>
    <row r="481" spans="1:11" s="674" customFormat="1" ht="48" customHeight="1">
      <c r="A481" s="1020">
        <v>169</v>
      </c>
      <c r="B481" s="1021" t="s">
        <v>3962</v>
      </c>
      <c r="C481" s="1000"/>
      <c r="D481" s="1000"/>
      <c r="E481" s="1000"/>
      <c r="F481" s="1000"/>
      <c r="G481" s="1000"/>
      <c r="H481" s="1000"/>
      <c r="I481" s="1000"/>
      <c r="J481" s="1000"/>
      <c r="K481" s="1022" t="s">
        <v>4847</v>
      </c>
    </row>
    <row r="482" spans="1:11" s="680" customFormat="1" ht="28.5" customHeight="1">
      <c r="A482" s="681">
        <v>169</v>
      </c>
      <c r="B482" s="681">
        <v>2</v>
      </c>
      <c r="C482" s="682" t="s">
        <v>326</v>
      </c>
      <c r="D482" s="1041" t="s">
        <v>171</v>
      </c>
      <c r="E482" s="1042" t="s">
        <v>3293</v>
      </c>
      <c r="F482" s="1044">
        <v>301</v>
      </c>
      <c r="G482" s="682" t="s">
        <v>209</v>
      </c>
      <c r="H482" s="687">
        <v>1</v>
      </c>
      <c r="I482" s="658">
        <v>0</v>
      </c>
      <c r="J482" s="684">
        <v>909</v>
      </c>
      <c r="K482" s="595"/>
    </row>
    <row r="483" spans="1:11" s="680" customFormat="1" ht="28.5" customHeight="1">
      <c r="A483" s="681">
        <v>169</v>
      </c>
      <c r="B483" s="681">
        <v>2</v>
      </c>
      <c r="C483" s="682" t="s">
        <v>326</v>
      </c>
      <c r="D483" s="1041" t="s">
        <v>212</v>
      </c>
      <c r="E483" s="1042" t="s">
        <v>3303</v>
      </c>
      <c r="F483" s="1044">
        <v>302</v>
      </c>
      <c r="G483" s="682" t="s">
        <v>210</v>
      </c>
      <c r="H483" s="687">
        <v>1</v>
      </c>
      <c r="I483" s="658">
        <v>0</v>
      </c>
      <c r="J483" s="684">
        <v>909</v>
      </c>
      <c r="K483" s="595"/>
    </row>
    <row r="484" spans="1:11" s="680" customFormat="1" ht="28.5" customHeight="1">
      <c r="A484" s="681">
        <v>169</v>
      </c>
      <c r="B484" s="681">
        <v>2</v>
      </c>
      <c r="C484" s="682" t="s">
        <v>326</v>
      </c>
      <c r="D484" s="1041" t="s">
        <v>171</v>
      </c>
      <c r="E484" s="1042" t="s">
        <v>3293</v>
      </c>
      <c r="F484" s="1044">
        <v>607</v>
      </c>
      <c r="G484" s="682" t="s">
        <v>211</v>
      </c>
      <c r="H484" s="687">
        <v>1</v>
      </c>
      <c r="I484" s="658">
        <v>0</v>
      </c>
      <c r="J484" s="684">
        <v>909</v>
      </c>
      <c r="K484" s="595"/>
    </row>
    <row r="485" spans="1:11" s="680" customFormat="1" ht="28.5" customHeight="1">
      <c r="A485" s="681">
        <v>169</v>
      </c>
      <c r="B485" s="681">
        <v>2</v>
      </c>
      <c r="C485" s="682" t="s">
        <v>326</v>
      </c>
      <c r="D485" s="1041" t="s">
        <v>171</v>
      </c>
      <c r="E485" s="1042" t="s">
        <v>3293</v>
      </c>
      <c r="F485" s="1044">
        <v>610</v>
      </c>
      <c r="G485" s="682" t="s">
        <v>305</v>
      </c>
      <c r="H485" s="687">
        <v>1</v>
      </c>
      <c r="I485" s="658">
        <v>0</v>
      </c>
      <c r="J485" s="684">
        <v>909</v>
      </c>
      <c r="K485" s="595"/>
    </row>
    <row r="486" spans="1:11" s="680" customFormat="1" ht="45" customHeight="1">
      <c r="A486" s="681">
        <v>169</v>
      </c>
      <c r="B486" s="681">
        <v>2</v>
      </c>
      <c r="C486" s="682" t="s">
        <v>326</v>
      </c>
      <c r="D486" s="1041" t="s">
        <v>217</v>
      </c>
      <c r="E486" s="1042" t="s">
        <v>3302</v>
      </c>
      <c r="F486" s="687">
        <v>340</v>
      </c>
      <c r="G486" s="682" t="s">
        <v>5260</v>
      </c>
      <c r="H486" s="687">
        <v>1</v>
      </c>
      <c r="I486" s="658">
        <v>0</v>
      </c>
      <c r="J486" s="684">
        <v>909</v>
      </c>
      <c r="K486" s="595"/>
    </row>
    <row r="487" spans="1:11" s="680" customFormat="1" ht="45" customHeight="1">
      <c r="A487" s="681">
        <v>169</v>
      </c>
      <c r="B487" s="681">
        <v>2</v>
      </c>
      <c r="C487" s="682" t="s">
        <v>326</v>
      </c>
      <c r="D487" s="1041" t="s">
        <v>217</v>
      </c>
      <c r="E487" s="1042" t="s">
        <v>3302</v>
      </c>
      <c r="F487" s="687">
        <v>341</v>
      </c>
      <c r="G487" s="682" t="s">
        <v>5261</v>
      </c>
      <c r="H487" s="687">
        <v>1</v>
      </c>
      <c r="I487" s="658">
        <v>0</v>
      </c>
      <c r="J487" s="684">
        <v>909</v>
      </c>
      <c r="K487" s="595"/>
    </row>
    <row r="488" spans="1:11" s="680" customFormat="1" ht="28.5" customHeight="1">
      <c r="A488" s="681">
        <v>169</v>
      </c>
      <c r="B488" s="681">
        <v>2</v>
      </c>
      <c r="C488" s="682" t="s">
        <v>326</v>
      </c>
      <c r="D488" s="1041" t="s">
        <v>217</v>
      </c>
      <c r="E488" s="1042" t="s">
        <v>3302</v>
      </c>
      <c r="F488" s="687">
        <v>342</v>
      </c>
      <c r="G488" s="682" t="s">
        <v>220</v>
      </c>
      <c r="H488" s="687">
        <v>1</v>
      </c>
      <c r="I488" s="658">
        <v>0</v>
      </c>
      <c r="J488" s="684">
        <v>909</v>
      </c>
      <c r="K488" s="595"/>
    </row>
    <row r="489" spans="1:11" s="680" customFormat="1" ht="28.5" customHeight="1">
      <c r="A489" s="681">
        <v>169</v>
      </c>
      <c r="B489" s="681">
        <v>3</v>
      </c>
      <c r="C489" s="682" t="s">
        <v>332</v>
      </c>
      <c r="D489" s="1041" t="s">
        <v>172</v>
      </c>
      <c r="E489" s="1042" t="s">
        <v>3310</v>
      </c>
      <c r="F489" s="1044">
        <v>301</v>
      </c>
      <c r="G489" s="682" t="s">
        <v>209</v>
      </c>
      <c r="H489" s="687">
        <v>1</v>
      </c>
      <c r="I489" s="684">
        <v>765</v>
      </c>
      <c r="J489" s="684">
        <v>944</v>
      </c>
      <c r="K489" s="595"/>
    </row>
    <row r="490" spans="1:11" s="680" customFormat="1" ht="28.5" customHeight="1">
      <c r="A490" s="681">
        <v>169</v>
      </c>
      <c r="B490" s="681">
        <v>3</v>
      </c>
      <c r="C490" s="682" t="s">
        <v>332</v>
      </c>
      <c r="D490" s="1041" t="s">
        <v>222</v>
      </c>
      <c r="E490" s="1042" t="s">
        <v>3342</v>
      </c>
      <c r="F490" s="1044">
        <v>302</v>
      </c>
      <c r="G490" s="682" t="s">
        <v>210</v>
      </c>
      <c r="H490" s="687">
        <v>1</v>
      </c>
      <c r="I490" s="684">
        <v>765</v>
      </c>
      <c r="J490" s="684">
        <v>944</v>
      </c>
      <c r="K490" s="595"/>
    </row>
    <row r="491" spans="1:11" s="680" customFormat="1" ht="28.5" customHeight="1">
      <c r="A491" s="681">
        <v>169</v>
      </c>
      <c r="B491" s="681">
        <v>3</v>
      </c>
      <c r="C491" s="682" t="s">
        <v>332</v>
      </c>
      <c r="D491" s="1041" t="s">
        <v>172</v>
      </c>
      <c r="E491" s="1042" t="s">
        <v>3310</v>
      </c>
      <c r="F491" s="1044">
        <v>607</v>
      </c>
      <c r="G491" s="682" t="s">
        <v>211</v>
      </c>
      <c r="H491" s="687">
        <v>1</v>
      </c>
      <c r="I491" s="684">
        <v>765</v>
      </c>
      <c r="J491" s="684">
        <v>944</v>
      </c>
      <c r="K491" s="595"/>
    </row>
    <row r="492" spans="1:11" s="680" customFormat="1" ht="28.5" customHeight="1">
      <c r="A492" s="681">
        <v>169</v>
      </c>
      <c r="B492" s="681">
        <v>3</v>
      </c>
      <c r="C492" s="682" t="s">
        <v>332</v>
      </c>
      <c r="D492" s="1041" t="s">
        <v>172</v>
      </c>
      <c r="E492" s="1042" t="s">
        <v>3310</v>
      </c>
      <c r="F492" s="1044">
        <v>610</v>
      </c>
      <c r="G492" s="682" t="s">
        <v>305</v>
      </c>
      <c r="H492" s="687">
        <v>1</v>
      </c>
      <c r="I492" s="684">
        <v>765</v>
      </c>
      <c r="J492" s="684">
        <v>944</v>
      </c>
      <c r="K492" s="595"/>
    </row>
    <row r="493" spans="1:11" s="680" customFormat="1" ht="45.75" customHeight="1">
      <c r="A493" s="681">
        <v>169</v>
      </c>
      <c r="B493" s="681">
        <v>3</v>
      </c>
      <c r="C493" s="682" t="s">
        <v>332</v>
      </c>
      <c r="D493" s="1041" t="s">
        <v>221</v>
      </c>
      <c r="E493" s="1042" t="s">
        <v>3319</v>
      </c>
      <c r="F493" s="687">
        <v>340</v>
      </c>
      <c r="G493" s="682" t="s">
        <v>5260</v>
      </c>
      <c r="H493" s="687">
        <v>1</v>
      </c>
      <c r="I493" s="684">
        <v>765</v>
      </c>
      <c r="J493" s="684">
        <v>944</v>
      </c>
      <c r="K493" s="595"/>
    </row>
    <row r="494" spans="1:11" s="680" customFormat="1" ht="42.75" customHeight="1">
      <c r="A494" s="681">
        <v>169</v>
      </c>
      <c r="B494" s="681">
        <v>3</v>
      </c>
      <c r="C494" s="682" t="s">
        <v>332</v>
      </c>
      <c r="D494" s="1041" t="s">
        <v>221</v>
      </c>
      <c r="E494" s="1042" t="s">
        <v>3319</v>
      </c>
      <c r="F494" s="687">
        <v>341</v>
      </c>
      <c r="G494" s="682" t="s">
        <v>5261</v>
      </c>
      <c r="H494" s="687">
        <v>1</v>
      </c>
      <c r="I494" s="684">
        <v>765</v>
      </c>
      <c r="J494" s="684">
        <v>944</v>
      </c>
      <c r="K494" s="595"/>
    </row>
    <row r="495" spans="1:11" s="680" customFormat="1" ht="28.5" customHeight="1">
      <c r="A495" s="681">
        <v>169</v>
      </c>
      <c r="B495" s="681">
        <v>3</v>
      </c>
      <c r="C495" s="682" t="s">
        <v>332</v>
      </c>
      <c r="D495" s="1041" t="s">
        <v>221</v>
      </c>
      <c r="E495" s="1042" t="s">
        <v>3319</v>
      </c>
      <c r="F495" s="687">
        <v>342</v>
      </c>
      <c r="G495" s="682" t="s">
        <v>220</v>
      </c>
      <c r="H495" s="687">
        <v>1</v>
      </c>
      <c r="I495" s="684">
        <v>765</v>
      </c>
      <c r="J495" s="684">
        <v>944</v>
      </c>
      <c r="K495" s="595"/>
    </row>
    <row r="496" spans="1:11" s="680" customFormat="1" ht="28.5" customHeight="1">
      <c r="A496" s="681">
        <v>169</v>
      </c>
      <c r="B496" s="681">
        <v>3</v>
      </c>
      <c r="C496" s="682" t="s">
        <v>332</v>
      </c>
      <c r="D496" s="1183" t="s">
        <v>269</v>
      </c>
      <c r="E496" s="1184" t="s">
        <v>254</v>
      </c>
      <c r="F496" s="687">
        <v>603</v>
      </c>
      <c r="G496" s="682" t="s">
        <v>207</v>
      </c>
      <c r="H496" s="687">
        <v>1</v>
      </c>
      <c r="I496" s="684">
        <v>0</v>
      </c>
      <c r="J496" s="684">
        <v>2671.78</v>
      </c>
      <c r="K496" s="595" t="s">
        <v>4255</v>
      </c>
    </row>
    <row r="497" spans="1:11" s="680" customFormat="1" ht="28.5" customHeight="1">
      <c r="A497" s="681">
        <v>169</v>
      </c>
      <c r="B497" s="681">
        <v>32</v>
      </c>
      <c r="C497" s="682" t="s">
        <v>3196</v>
      </c>
      <c r="D497" s="1041" t="s">
        <v>175</v>
      </c>
      <c r="E497" s="1042" t="s">
        <v>3343</v>
      </c>
      <c r="F497" s="1044">
        <v>301</v>
      </c>
      <c r="G497" s="682" t="s">
        <v>209</v>
      </c>
      <c r="H497" s="687">
        <v>1</v>
      </c>
      <c r="I497" s="684">
        <v>468</v>
      </c>
      <c r="J497" s="684">
        <v>491</v>
      </c>
      <c r="K497" s="595"/>
    </row>
    <row r="498" spans="1:11" s="680" customFormat="1" ht="28.5" customHeight="1">
      <c r="A498" s="681">
        <v>169</v>
      </c>
      <c r="B498" s="681">
        <v>32</v>
      </c>
      <c r="C498" s="682" t="s">
        <v>3196</v>
      </c>
      <c r="D498" s="1041" t="s">
        <v>245</v>
      </c>
      <c r="E498" s="1042" t="s">
        <v>3344</v>
      </c>
      <c r="F498" s="1044">
        <v>302</v>
      </c>
      <c r="G498" s="682" t="s">
        <v>210</v>
      </c>
      <c r="H498" s="687">
        <v>1</v>
      </c>
      <c r="I498" s="684">
        <v>468</v>
      </c>
      <c r="J498" s="684">
        <v>491</v>
      </c>
      <c r="K498" s="595"/>
    </row>
    <row r="499" spans="1:11" s="680" customFormat="1" ht="28.5" customHeight="1">
      <c r="A499" s="681">
        <v>169</v>
      </c>
      <c r="B499" s="681">
        <v>32</v>
      </c>
      <c r="C499" s="682" t="s">
        <v>3196</v>
      </c>
      <c r="D499" s="1041" t="s">
        <v>175</v>
      </c>
      <c r="E499" s="1042" t="s">
        <v>3343</v>
      </c>
      <c r="F499" s="1044">
        <v>607</v>
      </c>
      <c r="G499" s="682" t="s">
        <v>211</v>
      </c>
      <c r="H499" s="687">
        <v>1</v>
      </c>
      <c r="I499" s="684">
        <v>468</v>
      </c>
      <c r="J499" s="684">
        <v>491</v>
      </c>
      <c r="K499" s="595"/>
    </row>
    <row r="500" spans="1:11" s="680" customFormat="1" ht="28.5" customHeight="1">
      <c r="A500" s="681">
        <v>169</v>
      </c>
      <c r="B500" s="681">
        <v>32</v>
      </c>
      <c r="C500" s="682" t="s">
        <v>3196</v>
      </c>
      <c r="D500" s="1041" t="s">
        <v>175</v>
      </c>
      <c r="E500" s="1042" t="s">
        <v>3343</v>
      </c>
      <c r="F500" s="1044">
        <v>610</v>
      </c>
      <c r="G500" s="682" t="s">
        <v>305</v>
      </c>
      <c r="H500" s="687">
        <v>1</v>
      </c>
      <c r="I500" s="684">
        <v>468</v>
      </c>
      <c r="J500" s="684">
        <v>491</v>
      </c>
      <c r="K500" s="595"/>
    </row>
    <row r="501" spans="1:11" s="680" customFormat="1" ht="45" customHeight="1">
      <c r="A501" s="681">
        <v>169</v>
      </c>
      <c r="B501" s="681">
        <v>32</v>
      </c>
      <c r="C501" s="682" t="s">
        <v>3196</v>
      </c>
      <c r="D501" s="1041" t="s">
        <v>244</v>
      </c>
      <c r="E501" s="1042" t="s">
        <v>3320</v>
      </c>
      <c r="F501" s="687">
        <v>340</v>
      </c>
      <c r="G501" s="682" t="s">
        <v>5260</v>
      </c>
      <c r="H501" s="687">
        <v>1</v>
      </c>
      <c r="I501" s="684">
        <v>468</v>
      </c>
      <c r="J501" s="684">
        <v>491</v>
      </c>
      <c r="K501" s="595"/>
    </row>
    <row r="502" spans="1:11" s="680" customFormat="1" ht="45" customHeight="1">
      <c r="A502" s="681">
        <v>169</v>
      </c>
      <c r="B502" s="681">
        <v>32</v>
      </c>
      <c r="C502" s="682" t="s">
        <v>3196</v>
      </c>
      <c r="D502" s="1041" t="s">
        <v>244</v>
      </c>
      <c r="E502" s="1042" t="s">
        <v>3320</v>
      </c>
      <c r="F502" s="687">
        <v>341</v>
      </c>
      <c r="G502" s="682" t="s">
        <v>5261</v>
      </c>
      <c r="H502" s="687">
        <v>1</v>
      </c>
      <c r="I502" s="684">
        <v>468</v>
      </c>
      <c r="J502" s="684">
        <v>491</v>
      </c>
      <c r="K502" s="595"/>
    </row>
    <row r="503" spans="1:11" s="680" customFormat="1" ht="28.5" customHeight="1">
      <c r="A503" s="681">
        <v>169</v>
      </c>
      <c r="B503" s="681">
        <v>32</v>
      </c>
      <c r="C503" s="682" t="s">
        <v>3196</v>
      </c>
      <c r="D503" s="1041" t="s">
        <v>244</v>
      </c>
      <c r="E503" s="1042" t="s">
        <v>3320</v>
      </c>
      <c r="F503" s="687">
        <v>342</v>
      </c>
      <c r="G503" s="682" t="s">
        <v>220</v>
      </c>
      <c r="H503" s="687">
        <v>1</v>
      </c>
      <c r="I503" s="684">
        <v>468</v>
      </c>
      <c r="J503" s="684">
        <v>491</v>
      </c>
      <c r="K503" s="595"/>
    </row>
    <row r="504" spans="1:11" s="680" customFormat="1" ht="28.5" customHeight="1">
      <c r="A504" s="681">
        <v>169</v>
      </c>
      <c r="B504" s="681">
        <v>8</v>
      </c>
      <c r="C504" s="682" t="s">
        <v>335</v>
      </c>
      <c r="D504" s="1041" t="s">
        <v>173</v>
      </c>
      <c r="E504" s="1042" t="s">
        <v>2799</v>
      </c>
      <c r="F504" s="1044">
        <v>301</v>
      </c>
      <c r="G504" s="682" t="s">
        <v>209</v>
      </c>
      <c r="H504" s="687">
        <v>1</v>
      </c>
      <c r="I504" s="684">
        <v>750</v>
      </c>
      <c r="J504" s="684">
        <v>815</v>
      </c>
      <c r="K504" s="595"/>
    </row>
    <row r="505" spans="1:11" s="680" customFormat="1" ht="28.5" customHeight="1">
      <c r="A505" s="681">
        <v>169</v>
      </c>
      <c r="B505" s="681">
        <v>8</v>
      </c>
      <c r="C505" s="682" t="s">
        <v>335</v>
      </c>
      <c r="D505" s="1041" t="s">
        <v>224</v>
      </c>
      <c r="E505" s="1042" t="s">
        <v>3345</v>
      </c>
      <c r="F505" s="1044">
        <v>302</v>
      </c>
      <c r="G505" s="682" t="s">
        <v>210</v>
      </c>
      <c r="H505" s="687">
        <v>1</v>
      </c>
      <c r="I505" s="684">
        <v>750</v>
      </c>
      <c r="J505" s="684">
        <v>815</v>
      </c>
      <c r="K505" s="595"/>
    </row>
    <row r="506" spans="1:11" s="680" customFormat="1" ht="28.5" customHeight="1">
      <c r="A506" s="681">
        <v>169</v>
      </c>
      <c r="B506" s="681">
        <v>8</v>
      </c>
      <c r="C506" s="682" t="s">
        <v>335</v>
      </c>
      <c r="D506" s="1041" t="s">
        <v>173</v>
      </c>
      <c r="E506" s="1042" t="s">
        <v>2799</v>
      </c>
      <c r="F506" s="1044">
        <v>607</v>
      </c>
      <c r="G506" s="682" t="s">
        <v>211</v>
      </c>
      <c r="H506" s="687">
        <v>1</v>
      </c>
      <c r="I506" s="684">
        <v>750</v>
      </c>
      <c r="J506" s="684">
        <v>815</v>
      </c>
      <c r="K506" s="595"/>
    </row>
    <row r="507" spans="1:11" s="680" customFormat="1" ht="28.5" customHeight="1">
      <c r="A507" s="681">
        <v>169</v>
      </c>
      <c r="B507" s="681">
        <v>8</v>
      </c>
      <c r="C507" s="682" t="s">
        <v>335</v>
      </c>
      <c r="D507" s="1041" t="s">
        <v>173</v>
      </c>
      <c r="E507" s="1042" t="s">
        <v>2799</v>
      </c>
      <c r="F507" s="1044">
        <v>610</v>
      </c>
      <c r="G507" s="682" t="s">
        <v>305</v>
      </c>
      <c r="H507" s="687">
        <v>1</v>
      </c>
      <c r="I507" s="684">
        <v>750</v>
      </c>
      <c r="J507" s="684">
        <v>815</v>
      </c>
      <c r="K507" s="595"/>
    </row>
    <row r="508" spans="1:11" s="680" customFormat="1" ht="47.25" customHeight="1">
      <c r="A508" s="681">
        <v>169</v>
      </c>
      <c r="B508" s="681">
        <v>8</v>
      </c>
      <c r="C508" s="682" t="s">
        <v>335</v>
      </c>
      <c r="D508" s="1041" t="s">
        <v>223</v>
      </c>
      <c r="E508" s="1042" t="s">
        <v>3321</v>
      </c>
      <c r="F508" s="687">
        <v>340</v>
      </c>
      <c r="G508" s="682" t="s">
        <v>5260</v>
      </c>
      <c r="H508" s="687">
        <v>1</v>
      </c>
      <c r="I508" s="684">
        <v>750</v>
      </c>
      <c r="J508" s="684">
        <v>815</v>
      </c>
      <c r="K508" s="595"/>
    </row>
    <row r="509" spans="1:11" s="680" customFormat="1" ht="42.75" customHeight="1">
      <c r="A509" s="681">
        <v>169</v>
      </c>
      <c r="B509" s="681">
        <v>8</v>
      </c>
      <c r="C509" s="682" t="s">
        <v>335</v>
      </c>
      <c r="D509" s="1041" t="s">
        <v>223</v>
      </c>
      <c r="E509" s="1042" t="s">
        <v>3321</v>
      </c>
      <c r="F509" s="687">
        <v>341</v>
      </c>
      <c r="G509" s="682" t="s">
        <v>5261</v>
      </c>
      <c r="H509" s="687">
        <v>1</v>
      </c>
      <c r="I509" s="684">
        <v>750</v>
      </c>
      <c r="J509" s="684">
        <v>815</v>
      </c>
      <c r="K509" s="595"/>
    </row>
    <row r="510" spans="1:11" s="680" customFormat="1" ht="28.5" customHeight="1">
      <c r="A510" s="681">
        <v>169</v>
      </c>
      <c r="B510" s="681">
        <v>8</v>
      </c>
      <c r="C510" s="682" t="s">
        <v>335</v>
      </c>
      <c r="D510" s="1041" t="s">
        <v>223</v>
      </c>
      <c r="E510" s="1042" t="s">
        <v>3321</v>
      </c>
      <c r="F510" s="687">
        <v>342</v>
      </c>
      <c r="G510" s="682" t="s">
        <v>220</v>
      </c>
      <c r="H510" s="687">
        <v>1</v>
      </c>
      <c r="I510" s="684">
        <v>750</v>
      </c>
      <c r="J510" s="684">
        <v>815</v>
      </c>
      <c r="K510" s="595"/>
    </row>
    <row r="511" spans="1:11" s="680" customFormat="1" ht="42.75">
      <c r="A511" s="681">
        <v>169</v>
      </c>
      <c r="B511" s="681">
        <v>8</v>
      </c>
      <c r="C511" s="682" t="s">
        <v>335</v>
      </c>
      <c r="D511" s="1183" t="s">
        <v>442</v>
      </c>
      <c r="E511" s="1184" t="s">
        <v>3377</v>
      </c>
      <c r="F511" s="1185">
        <v>603</v>
      </c>
      <c r="G511" s="682" t="s">
        <v>207</v>
      </c>
      <c r="H511" s="687">
        <v>1</v>
      </c>
      <c r="I511" s="684">
        <v>2671.78</v>
      </c>
      <c r="J511" s="684">
        <v>0</v>
      </c>
      <c r="K511" s="595" t="s">
        <v>4255</v>
      </c>
    </row>
    <row r="512" spans="1:11" s="680" customFormat="1" ht="28.5" customHeight="1">
      <c r="A512" s="681">
        <v>169</v>
      </c>
      <c r="B512" s="681">
        <v>11</v>
      </c>
      <c r="C512" s="682" t="s">
        <v>2419</v>
      </c>
      <c r="D512" s="1041" t="s">
        <v>2755</v>
      </c>
      <c r="E512" s="1042" t="s">
        <v>3346</v>
      </c>
      <c r="F512" s="1044">
        <v>301</v>
      </c>
      <c r="G512" s="682" t="s">
        <v>209</v>
      </c>
      <c r="H512" s="687">
        <v>1</v>
      </c>
      <c r="I512" s="684">
        <v>1115</v>
      </c>
      <c r="J512" s="684">
        <v>0</v>
      </c>
      <c r="K512" s="595"/>
    </row>
    <row r="513" spans="1:11" s="680" customFormat="1" ht="28.5" customHeight="1">
      <c r="A513" s="681">
        <v>169</v>
      </c>
      <c r="B513" s="681">
        <v>11</v>
      </c>
      <c r="C513" s="682" t="s">
        <v>2419</v>
      </c>
      <c r="D513" s="1041" t="s">
        <v>2756</v>
      </c>
      <c r="E513" s="1042" t="s">
        <v>3347</v>
      </c>
      <c r="F513" s="1044">
        <v>302</v>
      </c>
      <c r="G513" s="682" t="s">
        <v>210</v>
      </c>
      <c r="H513" s="687">
        <v>1</v>
      </c>
      <c r="I513" s="684">
        <v>1115</v>
      </c>
      <c r="J513" s="684">
        <v>0</v>
      </c>
      <c r="K513" s="595"/>
    </row>
    <row r="514" spans="1:11" s="680" customFormat="1" ht="28.5" customHeight="1">
      <c r="A514" s="681">
        <v>169</v>
      </c>
      <c r="B514" s="681">
        <v>11</v>
      </c>
      <c r="C514" s="682" t="s">
        <v>2419</v>
      </c>
      <c r="D514" s="1041" t="s">
        <v>2755</v>
      </c>
      <c r="E514" s="1042" t="s">
        <v>3346</v>
      </c>
      <c r="F514" s="1044">
        <v>607</v>
      </c>
      <c r="G514" s="682" t="s">
        <v>211</v>
      </c>
      <c r="H514" s="687">
        <v>1</v>
      </c>
      <c r="I514" s="684">
        <v>1115</v>
      </c>
      <c r="J514" s="684">
        <v>0</v>
      </c>
      <c r="K514" s="595"/>
    </row>
    <row r="515" spans="1:11" s="680" customFormat="1" ht="28.5" customHeight="1">
      <c r="A515" s="681">
        <v>169</v>
      </c>
      <c r="B515" s="681">
        <v>17</v>
      </c>
      <c r="C515" s="682" t="s">
        <v>428</v>
      </c>
      <c r="D515" s="1041" t="s">
        <v>178</v>
      </c>
      <c r="E515" s="1042" t="s">
        <v>2801</v>
      </c>
      <c r="F515" s="1044">
        <v>301</v>
      </c>
      <c r="G515" s="682" t="s">
        <v>209</v>
      </c>
      <c r="H515" s="687">
        <v>1</v>
      </c>
      <c r="I515" s="684">
        <v>601</v>
      </c>
      <c r="J515" s="684">
        <v>738</v>
      </c>
      <c r="K515" s="595"/>
    </row>
    <row r="516" spans="1:11" s="680" customFormat="1" ht="28.5" customHeight="1">
      <c r="A516" s="681">
        <v>169</v>
      </c>
      <c r="B516" s="681">
        <v>17</v>
      </c>
      <c r="C516" s="682" t="s">
        <v>428</v>
      </c>
      <c r="D516" s="1041" t="s">
        <v>227</v>
      </c>
      <c r="E516" s="1042" t="s">
        <v>3348</v>
      </c>
      <c r="F516" s="1044">
        <v>302</v>
      </c>
      <c r="G516" s="682" t="s">
        <v>210</v>
      </c>
      <c r="H516" s="687">
        <v>1</v>
      </c>
      <c r="I516" s="684">
        <v>601</v>
      </c>
      <c r="J516" s="684">
        <v>738</v>
      </c>
      <c r="K516" s="595"/>
    </row>
    <row r="517" spans="1:11" s="680" customFormat="1" ht="28.5" customHeight="1">
      <c r="A517" s="681">
        <v>169</v>
      </c>
      <c r="B517" s="681">
        <v>17</v>
      </c>
      <c r="C517" s="682" t="s">
        <v>428</v>
      </c>
      <c r="D517" s="1041" t="s">
        <v>178</v>
      </c>
      <c r="E517" s="1042" t="s">
        <v>2801</v>
      </c>
      <c r="F517" s="1044">
        <v>607</v>
      </c>
      <c r="G517" s="682" t="s">
        <v>211</v>
      </c>
      <c r="H517" s="687">
        <v>1</v>
      </c>
      <c r="I517" s="684">
        <v>601</v>
      </c>
      <c r="J517" s="684">
        <v>738</v>
      </c>
      <c r="K517" s="595"/>
    </row>
    <row r="518" spans="1:11" s="680" customFormat="1" ht="28.5" customHeight="1">
      <c r="A518" s="681">
        <v>169</v>
      </c>
      <c r="B518" s="681">
        <v>17</v>
      </c>
      <c r="C518" s="682" t="s">
        <v>428</v>
      </c>
      <c r="D518" s="1041" t="s">
        <v>178</v>
      </c>
      <c r="E518" s="1042" t="s">
        <v>2801</v>
      </c>
      <c r="F518" s="1044">
        <v>610</v>
      </c>
      <c r="G518" s="682" t="s">
        <v>305</v>
      </c>
      <c r="H518" s="687">
        <v>1</v>
      </c>
      <c r="I518" s="684">
        <v>601</v>
      </c>
      <c r="J518" s="684">
        <v>738</v>
      </c>
      <c r="K518" s="595"/>
    </row>
    <row r="519" spans="1:11" s="680" customFormat="1" ht="47.25" customHeight="1">
      <c r="A519" s="681">
        <v>169</v>
      </c>
      <c r="B519" s="681">
        <v>17</v>
      </c>
      <c r="C519" s="682" t="s">
        <v>428</v>
      </c>
      <c r="D519" s="1041" t="s">
        <v>226</v>
      </c>
      <c r="E519" s="1042" t="s">
        <v>3323</v>
      </c>
      <c r="F519" s="687">
        <v>340</v>
      </c>
      <c r="G519" s="682" t="s">
        <v>5260</v>
      </c>
      <c r="H519" s="687">
        <v>1</v>
      </c>
      <c r="I519" s="684">
        <v>601</v>
      </c>
      <c r="J519" s="684">
        <v>738</v>
      </c>
      <c r="K519" s="595"/>
    </row>
    <row r="520" spans="1:11" s="680" customFormat="1" ht="47.25" customHeight="1">
      <c r="A520" s="681">
        <v>169</v>
      </c>
      <c r="B520" s="681">
        <v>17</v>
      </c>
      <c r="C520" s="682" t="s">
        <v>428</v>
      </c>
      <c r="D520" s="1041" t="s">
        <v>226</v>
      </c>
      <c r="E520" s="1042" t="s">
        <v>3323</v>
      </c>
      <c r="F520" s="687">
        <v>341</v>
      </c>
      <c r="G520" s="682" t="s">
        <v>5261</v>
      </c>
      <c r="H520" s="687">
        <v>1</v>
      </c>
      <c r="I520" s="684">
        <v>601</v>
      </c>
      <c r="J520" s="684">
        <v>738</v>
      </c>
      <c r="K520" s="595"/>
    </row>
    <row r="521" spans="1:11" s="680" customFormat="1" ht="33" customHeight="1">
      <c r="A521" s="681">
        <v>169</v>
      </c>
      <c r="B521" s="681">
        <v>17</v>
      </c>
      <c r="C521" s="682" t="s">
        <v>428</v>
      </c>
      <c r="D521" s="1041" t="s">
        <v>226</v>
      </c>
      <c r="E521" s="1042" t="s">
        <v>3323</v>
      </c>
      <c r="F521" s="687">
        <v>342</v>
      </c>
      <c r="G521" s="682" t="s">
        <v>220</v>
      </c>
      <c r="H521" s="687">
        <v>1</v>
      </c>
      <c r="I521" s="684">
        <v>601</v>
      </c>
      <c r="J521" s="684">
        <v>738</v>
      </c>
      <c r="K521" s="595"/>
    </row>
    <row r="522" spans="1:11" s="680" customFormat="1" ht="28.5" customHeight="1">
      <c r="A522" s="681">
        <v>169</v>
      </c>
      <c r="B522" s="681">
        <v>24</v>
      </c>
      <c r="C522" s="682" t="s">
        <v>348</v>
      </c>
      <c r="D522" s="1041" t="s">
        <v>184</v>
      </c>
      <c r="E522" s="1042" t="s">
        <v>2803</v>
      </c>
      <c r="F522" s="1044">
        <v>301</v>
      </c>
      <c r="G522" s="682" t="s">
        <v>209</v>
      </c>
      <c r="H522" s="687">
        <v>1</v>
      </c>
      <c r="I522" s="684">
        <v>942</v>
      </c>
      <c r="J522" s="684">
        <v>885</v>
      </c>
      <c r="K522" s="595"/>
    </row>
    <row r="523" spans="1:11" s="680" customFormat="1" ht="28.5" customHeight="1">
      <c r="A523" s="681">
        <v>169</v>
      </c>
      <c r="B523" s="681">
        <v>24</v>
      </c>
      <c r="C523" s="682" t="s">
        <v>348</v>
      </c>
      <c r="D523" s="1041" t="s">
        <v>237</v>
      </c>
      <c r="E523" s="1042" t="s">
        <v>3350</v>
      </c>
      <c r="F523" s="1044">
        <v>309</v>
      </c>
      <c r="G523" s="682" t="s">
        <v>4854</v>
      </c>
      <c r="H523" s="1025">
        <v>1</v>
      </c>
      <c r="I523" s="658">
        <v>405</v>
      </c>
      <c r="J523" s="684">
        <v>0</v>
      </c>
      <c r="K523" s="477" t="s">
        <v>4853</v>
      </c>
    </row>
    <row r="524" spans="1:11" s="680" customFormat="1" ht="28.5" customHeight="1">
      <c r="A524" s="681">
        <v>169</v>
      </c>
      <c r="B524" s="681">
        <v>24</v>
      </c>
      <c r="C524" s="682" t="s">
        <v>348</v>
      </c>
      <c r="D524" s="1041" t="s">
        <v>237</v>
      </c>
      <c r="E524" s="1042" t="s">
        <v>3350</v>
      </c>
      <c r="F524" s="1044">
        <v>302</v>
      </c>
      <c r="G524" s="682" t="s">
        <v>210</v>
      </c>
      <c r="H524" s="687">
        <v>1</v>
      </c>
      <c r="I524" s="684">
        <v>942</v>
      </c>
      <c r="J524" s="684">
        <v>885</v>
      </c>
      <c r="K524" s="595"/>
    </row>
    <row r="525" spans="1:11" s="680" customFormat="1" ht="28.5" customHeight="1">
      <c r="A525" s="681">
        <v>169</v>
      </c>
      <c r="B525" s="681">
        <v>24</v>
      </c>
      <c r="C525" s="682" t="s">
        <v>348</v>
      </c>
      <c r="D525" s="1041" t="s">
        <v>184</v>
      </c>
      <c r="E525" s="1042" t="s">
        <v>2803</v>
      </c>
      <c r="F525" s="1044">
        <v>607</v>
      </c>
      <c r="G525" s="682" t="s">
        <v>211</v>
      </c>
      <c r="H525" s="687">
        <v>1</v>
      </c>
      <c r="I525" s="684">
        <v>942</v>
      </c>
      <c r="J525" s="684">
        <v>885</v>
      </c>
      <c r="K525" s="595"/>
    </row>
    <row r="526" spans="1:11" s="680" customFormat="1" ht="28.5" customHeight="1">
      <c r="A526" s="681">
        <v>169</v>
      </c>
      <c r="B526" s="681">
        <v>24</v>
      </c>
      <c r="C526" s="682" t="s">
        <v>348</v>
      </c>
      <c r="D526" s="1041" t="s">
        <v>184</v>
      </c>
      <c r="E526" s="1042" t="s">
        <v>2803</v>
      </c>
      <c r="F526" s="1044">
        <v>610</v>
      </c>
      <c r="G526" s="682" t="s">
        <v>305</v>
      </c>
      <c r="H526" s="687">
        <v>1</v>
      </c>
      <c r="I526" s="684">
        <v>942</v>
      </c>
      <c r="J526" s="684">
        <v>885</v>
      </c>
      <c r="K526" s="595"/>
    </row>
    <row r="527" spans="1:11" s="680" customFormat="1" ht="28.5">
      <c r="A527" s="681">
        <v>169</v>
      </c>
      <c r="B527" s="681">
        <v>24</v>
      </c>
      <c r="C527" s="682" t="s">
        <v>348</v>
      </c>
      <c r="D527" s="1041" t="s">
        <v>5478</v>
      </c>
      <c r="E527" s="1042" t="s">
        <v>3324</v>
      </c>
      <c r="F527" s="1044">
        <v>700</v>
      </c>
      <c r="G527" s="682" t="s">
        <v>4255</v>
      </c>
      <c r="H527" s="687">
        <v>1</v>
      </c>
      <c r="I527" s="684">
        <v>2793.53</v>
      </c>
      <c r="J527" s="684">
        <v>0</v>
      </c>
      <c r="K527" s="595" t="s">
        <v>5468</v>
      </c>
    </row>
    <row r="528" spans="1:11" s="680" customFormat="1" ht="46.5" customHeight="1">
      <c r="A528" s="681">
        <v>169</v>
      </c>
      <c r="B528" s="681">
        <v>24</v>
      </c>
      <c r="C528" s="682" t="s">
        <v>348</v>
      </c>
      <c r="D528" s="1041" t="s">
        <v>236</v>
      </c>
      <c r="E528" s="1042" t="s">
        <v>3324</v>
      </c>
      <c r="F528" s="687">
        <v>340</v>
      </c>
      <c r="G528" s="682" t="s">
        <v>5260</v>
      </c>
      <c r="H528" s="687">
        <v>1</v>
      </c>
      <c r="I528" s="684">
        <v>942</v>
      </c>
      <c r="J528" s="684">
        <v>885</v>
      </c>
      <c r="K528" s="595"/>
    </row>
    <row r="529" spans="1:11" s="680" customFormat="1" ht="46.5" customHeight="1">
      <c r="A529" s="681">
        <v>169</v>
      </c>
      <c r="B529" s="681">
        <v>24</v>
      </c>
      <c r="C529" s="682" t="s">
        <v>348</v>
      </c>
      <c r="D529" s="1041" t="s">
        <v>236</v>
      </c>
      <c r="E529" s="1042" t="s">
        <v>3324</v>
      </c>
      <c r="F529" s="687">
        <v>341</v>
      </c>
      <c r="G529" s="682" t="s">
        <v>5261</v>
      </c>
      <c r="H529" s="687">
        <v>1</v>
      </c>
      <c r="I529" s="684">
        <v>942</v>
      </c>
      <c r="J529" s="684">
        <v>885</v>
      </c>
      <c r="K529" s="595"/>
    </row>
    <row r="530" spans="1:11" s="680" customFormat="1" ht="31.5" customHeight="1">
      <c r="A530" s="681">
        <v>169</v>
      </c>
      <c r="B530" s="681">
        <v>24</v>
      </c>
      <c r="C530" s="682" t="s">
        <v>348</v>
      </c>
      <c r="D530" s="1041" t="s">
        <v>236</v>
      </c>
      <c r="E530" s="1042" t="s">
        <v>3324</v>
      </c>
      <c r="F530" s="687">
        <v>342</v>
      </c>
      <c r="G530" s="682" t="s">
        <v>220</v>
      </c>
      <c r="H530" s="687">
        <v>1</v>
      </c>
      <c r="I530" s="684">
        <v>942</v>
      </c>
      <c r="J530" s="684">
        <v>885</v>
      </c>
      <c r="K530" s="595"/>
    </row>
    <row r="531" spans="1:11" s="680" customFormat="1" ht="28.5" customHeight="1">
      <c r="A531" s="681">
        <v>169</v>
      </c>
      <c r="B531" s="681">
        <v>25</v>
      </c>
      <c r="C531" s="682" t="s">
        <v>356</v>
      </c>
      <c r="D531" s="1041" t="s">
        <v>185</v>
      </c>
      <c r="E531" s="1042" t="s">
        <v>2791</v>
      </c>
      <c r="F531" s="1044">
        <v>301</v>
      </c>
      <c r="G531" s="682" t="s">
        <v>209</v>
      </c>
      <c r="H531" s="687">
        <v>1</v>
      </c>
      <c r="I531" s="684">
        <v>773</v>
      </c>
      <c r="J531" s="684">
        <v>0</v>
      </c>
      <c r="K531" s="595"/>
    </row>
    <row r="532" spans="1:11" s="680" customFormat="1" ht="28.5" customHeight="1">
      <c r="A532" s="681">
        <v>169</v>
      </c>
      <c r="B532" s="681">
        <v>25</v>
      </c>
      <c r="C532" s="682" t="s">
        <v>356</v>
      </c>
      <c r="D532" s="1041" t="s">
        <v>243</v>
      </c>
      <c r="E532" s="1042" t="s">
        <v>3351</v>
      </c>
      <c r="F532" s="1044">
        <v>302</v>
      </c>
      <c r="G532" s="682" t="s">
        <v>210</v>
      </c>
      <c r="H532" s="687">
        <v>1</v>
      </c>
      <c r="I532" s="684">
        <v>773</v>
      </c>
      <c r="J532" s="684">
        <v>0</v>
      </c>
      <c r="K532" s="595"/>
    </row>
    <row r="533" spans="1:11" s="680" customFormat="1" ht="28.5" customHeight="1">
      <c r="A533" s="681">
        <v>169</v>
      </c>
      <c r="B533" s="681">
        <v>25</v>
      </c>
      <c r="C533" s="682" t="s">
        <v>356</v>
      </c>
      <c r="D533" s="1041" t="s">
        <v>185</v>
      </c>
      <c r="E533" s="1042" t="s">
        <v>2791</v>
      </c>
      <c r="F533" s="1044">
        <v>607</v>
      </c>
      <c r="G533" s="682" t="s">
        <v>211</v>
      </c>
      <c r="H533" s="687">
        <v>1</v>
      </c>
      <c r="I533" s="684">
        <v>773</v>
      </c>
      <c r="J533" s="684">
        <v>0</v>
      </c>
      <c r="K533" s="595"/>
    </row>
    <row r="534" spans="1:11" s="680" customFormat="1" ht="28.5" customHeight="1">
      <c r="A534" s="681">
        <v>169</v>
      </c>
      <c r="B534" s="681">
        <v>25</v>
      </c>
      <c r="C534" s="682" t="s">
        <v>356</v>
      </c>
      <c r="D534" s="1041" t="s">
        <v>185</v>
      </c>
      <c r="E534" s="1042" t="s">
        <v>2791</v>
      </c>
      <c r="F534" s="1044">
        <v>610</v>
      </c>
      <c r="G534" s="682" t="s">
        <v>305</v>
      </c>
      <c r="H534" s="687">
        <v>1</v>
      </c>
      <c r="I534" s="684">
        <v>773</v>
      </c>
      <c r="J534" s="684">
        <v>0</v>
      </c>
      <c r="K534" s="595"/>
    </row>
    <row r="535" spans="1:11" s="680" customFormat="1" ht="28.5">
      <c r="A535" s="681">
        <v>169</v>
      </c>
      <c r="B535" s="681">
        <v>25</v>
      </c>
      <c r="C535" s="682" t="s">
        <v>356</v>
      </c>
      <c r="D535" s="1041" t="s">
        <v>5479</v>
      </c>
      <c r="E535" s="1042" t="s">
        <v>3325</v>
      </c>
      <c r="F535" s="687">
        <v>700</v>
      </c>
      <c r="G535" s="682" t="s">
        <v>4255</v>
      </c>
      <c r="H535" s="687">
        <v>1</v>
      </c>
      <c r="I535" s="684">
        <v>4753</v>
      </c>
      <c r="J535" s="684">
        <v>0</v>
      </c>
      <c r="K535" s="595" t="s">
        <v>5467</v>
      </c>
    </row>
    <row r="536" spans="1:11" s="680" customFormat="1" ht="48" customHeight="1">
      <c r="A536" s="681">
        <v>169</v>
      </c>
      <c r="B536" s="681">
        <v>25</v>
      </c>
      <c r="C536" s="682" t="s">
        <v>356</v>
      </c>
      <c r="D536" s="1041" t="s">
        <v>238</v>
      </c>
      <c r="E536" s="1042" t="s">
        <v>3325</v>
      </c>
      <c r="F536" s="687">
        <v>340</v>
      </c>
      <c r="G536" s="682" t="s">
        <v>5260</v>
      </c>
      <c r="H536" s="687">
        <v>1</v>
      </c>
      <c r="I536" s="684">
        <v>773</v>
      </c>
      <c r="J536" s="684">
        <v>0</v>
      </c>
      <c r="K536" s="595"/>
    </row>
    <row r="537" spans="1:11" s="680" customFormat="1" ht="45" customHeight="1">
      <c r="A537" s="681">
        <v>169</v>
      </c>
      <c r="B537" s="681">
        <v>25</v>
      </c>
      <c r="C537" s="682" t="s">
        <v>356</v>
      </c>
      <c r="D537" s="1041" t="s">
        <v>238</v>
      </c>
      <c r="E537" s="1042" t="s">
        <v>3325</v>
      </c>
      <c r="F537" s="687">
        <v>341</v>
      </c>
      <c r="G537" s="682" t="s">
        <v>5261</v>
      </c>
      <c r="H537" s="687">
        <v>1</v>
      </c>
      <c r="I537" s="684">
        <v>773</v>
      </c>
      <c r="J537" s="684">
        <v>0</v>
      </c>
      <c r="K537" s="595"/>
    </row>
    <row r="538" spans="1:11" s="680" customFormat="1" ht="28.5" customHeight="1">
      <c r="A538" s="681">
        <v>169</v>
      </c>
      <c r="B538" s="681">
        <v>25</v>
      </c>
      <c r="C538" s="682" t="s">
        <v>356</v>
      </c>
      <c r="D538" s="1041" t="s">
        <v>238</v>
      </c>
      <c r="E538" s="1042" t="s">
        <v>3325</v>
      </c>
      <c r="F538" s="687">
        <v>342</v>
      </c>
      <c r="G538" s="682" t="s">
        <v>220</v>
      </c>
      <c r="H538" s="687">
        <v>1</v>
      </c>
      <c r="I538" s="684">
        <v>773</v>
      </c>
      <c r="J538" s="684">
        <v>0</v>
      </c>
      <c r="K538" s="595"/>
    </row>
    <row r="539" spans="1:11" s="680" customFormat="1" ht="28.5" customHeight="1">
      <c r="A539" s="681">
        <v>169</v>
      </c>
      <c r="B539" s="681">
        <v>25</v>
      </c>
      <c r="C539" s="682" t="s">
        <v>356</v>
      </c>
      <c r="D539" s="1183" t="s">
        <v>239</v>
      </c>
      <c r="E539" s="1184" t="s">
        <v>240</v>
      </c>
      <c r="F539" s="1185">
        <v>603</v>
      </c>
      <c r="G539" s="682" t="s">
        <v>207</v>
      </c>
      <c r="H539" s="687">
        <v>1</v>
      </c>
      <c r="I539" s="684">
        <v>2671.78</v>
      </c>
      <c r="J539" s="684">
        <v>0</v>
      </c>
      <c r="K539" s="595" t="s">
        <v>4255</v>
      </c>
    </row>
    <row r="540" spans="1:11" s="680" customFormat="1" ht="28.5" customHeight="1">
      <c r="A540" s="681">
        <v>169</v>
      </c>
      <c r="B540" s="681">
        <v>25</v>
      </c>
      <c r="C540" s="682" t="s">
        <v>356</v>
      </c>
      <c r="D540" s="1183" t="s">
        <v>241</v>
      </c>
      <c r="E540" s="1184" t="s">
        <v>242</v>
      </c>
      <c r="F540" s="1185">
        <v>603</v>
      </c>
      <c r="G540" s="682" t="s">
        <v>207</v>
      </c>
      <c r="H540" s="687">
        <v>1</v>
      </c>
      <c r="I540" s="684">
        <v>2671.78</v>
      </c>
      <c r="J540" s="684">
        <v>0</v>
      </c>
      <c r="K540" s="595" t="s">
        <v>4255</v>
      </c>
    </row>
    <row r="541" spans="1:11" s="680" customFormat="1" ht="28.5" customHeight="1">
      <c r="A541" s="681">
        <v>169</v>
      </c>
      <c r="B541" s="685">
        <v>18</v>
      </c>
      <c r="C541" s="682" t="s">
        <v>3180</v>
      </c>
      <c r="D541" s="1041" t="s">
        <v>186</v>
      </c>
      <c r="E541" s="1042" t="s">
        <v>2821</v>
      </c>
      <c r="F541" s="1044">
        <v>301</v>
      </c>
      <c r="G541" s="682" t="s">
        <v>209</v>
      </c>
      <c r="H541" s="687">
        <v>1</v>
      </c>
      <c r="I541" s="684">
        <v>0</v>
      </c>
      <c r="J541" s="684">
        <v>483</v>
      </c>
      <c r="K541" s="595"/>
    </row>
    <row r="542" spans="1:11" s="680" customFormat="1" ht="28.5" customHeight="1">
      <c r="A542" s="681">
        <v>169</v>
      </c>
      <c r="B542" s="685">
        <v>18</v>
      </c>
      <c r="C542" s="682" t="s">
        <v>3180</v>
      </c>
      <c r="D542" s="1041" t="s">
        <v>295</v>
      </c>
      <c r="E542" s="1042" t="s">
        <v>3386</v>
      </c>
      <c r="F542" s="1044">
        <v>302</v>
      </c>
      <c r="G542" s="682" t="s">
        <v>210</v>
      </c>
      <c r="H542" s="687">
        <v>1</v>
      </c>
      <c r="I542" s="684">
        <v>0</v>
      </c>
      <c r="J542" s="684">
        <v>483</v>
      </c>
      <c r="K542" s="595"/>
    </row>
    <row r="543" spans="1:11" s="680" customFormat="1" ht="28.5" customHeight="1">
      <c r="A543" s="681">
        <v>169</v>
      </c>
      <c r="B543" s="685">
        <v>18</v>
      </c>
      <c r="C543" s="682" t="s">
        <v>3180</v>
      </c>
      <c r="D543" s="1041" t="s">
        <v>186</v>
      </c>
      <c r="E543" s="1042" t="s">
        <v>2821</v>
      </c>
      <c r="F543" s="1044">
        <v>607</v>
      </c>
      <c r="G543" s="682" t="s">
        <v>211</v>
      </c>
      <c r="H543" s="687">
        <v>1</v>
      </c>
      <c r="I543" s="684">
        <v>0</v>
      </c>
      <c r="J543" s="684">
        <v>483</v>
      </c>
      <c r="K543" s="595"/>
    </row>
    <row r="544" spans="1:11" s="680" customFormat="1" ht="28.5" customHeight="1">
      <c r="A544" s="681">
        <v>169</v>
      </c>
      <c r="B544" s="685">
        <v>18</v>
      </c>
      <c r="C544" s="682" t="s">
        <v>3180</v>
      </c>
      <c r="D544" s="1041" t="s">
        <v>186</v>
      </c>
      <c r="E544" s="1042" t="s">
        <v>2821</v>
      </c>
      <c r="F544" s="1044">
        <v>610</v>
      </c>
      <c r="G544" s="682" t="s">
        <v>305</v>
      </c>
      <c r="H544" s="687">
        <v>1</v>
      </c>
      <c r="I544" s="684">
        <v>0</v>
      </c>
      <c r="J544" s="684">
        <v>483</v>
      </c>
      <c r="K544" s="595"/>
    </row>
    <row r="545" spans="1:95" s="680" customFormat="1" ht="43.5" customHeight="1">
      <c r="A545" s="681">
        <v>169</v>
      </c>
      <c r="B545" s="685">
        <v>18</v>
      </c>
      <c r="C545" s="682" t="s">
        <v>3180</v>
      </c>
      <c r="D545" s="1041" t="s">
        <v>294</v>
      </c>
      <c r="E545" s="1042" t="s">
        <v>3379</v>
      </c>
      <c r="F545" s="687">
        <v>340</v>
      </c>
      <c r="G545" s="682" t="s">
        <v>5260</v>
      </c>
      <c r="H545" s="687">
        <v>1</v>
      </c>
      <c r="I545" s="684">
        <v>0</v>
      </c>
      <c r="J545" s="684">
        <v>483</v>
      </c>
      <c r="K545" s="595"/>
    </row>
    <row r="546" spans="1:95" s="680" customFormat="1" ht="46.5" customHeight="1">
      <c r="A546" s="681">
        <v>169</v>
      </c>
      <c r="B546" s="685">
        <v>18</v>
      </c>
      <c r="C546" s="682" t="s">
        <v>3180</v>
      </c>
      <c r="D546" s="1041" t="s">
        <v>294</v>
      </c>
      <c r="E546" s="1042" t="s">
        <v>3379</v>
      </c>
      <c r="F546" s="687">
        <v>341</v>
      </c>
      <c r="G546" s="682" t="s">
        <v>5261</v>
      </c>
      <c r="H546" s="687">
        <v>1</v>
      </c>
      <c r="I546" s="684">
        <v>0</v>
      </c>
      <c r="J546" s="684">
        <v>483</v>
      </c>
      <c r="K546" s="595"/>
    </row>
    <row r="547" spans="1:95" s="680" customFormat="1" ht="28.5" customHeight="1">
      <c r="A547" s="681">
        <v>169</v>
      </c>
      <c r="B547" s="685">
        <v>18</v>
      </c>
      <c r="C547" s="682" t="s">
        <v>3180</v>
      </c>
      <c r="D547" s="1041" t="s">
        <v>294</v>
      </c>
      <c r="E547" s="1042" t="s">
        <v>3379</v>
      </c>
      <c r="F547" s="687">
        <v>342</v>
      </c>
      <c r="G547" s="682" t="s">
        <v>220</v>
      </c>
      <c r="H547" s="687">
        <v>1</v>
      </c>
      <c r="I547" s="684">
        <v>0</v>
      </c>
      <c r="J547" s="684">
        <v>483</v>
      </c>
      <c r="K547" s="595"/>
    </row>
    <row r="548" spans="1:95" s="833" customFormat="1" ht="30.75">
      <c r="A548" s="681">
        <v>169</v>
      </c>
      <c r="B548" s="685">
        <v>18</v>
      </c>
      <c r="C548" s="682" t="s">
        <v>3180</v>
      </c>
      <c r="D548" s="1041" t="s">
        <v>5479</v>
      </c>
      <c r="E548" s="1042" t="s">
        <v>5882</v>
      </c>
      <c r="F548" s="1044">
        <v>700</v>
      </c>
      <c r="G548" s="682" t="s">
        <v>4255</v>
      </c>
      <c r="H548" s="687">
        <v>1</v>
      </c>
      <c r="I548" s="684">
        <v>0</v>
      </c>
      <c r="J548" s="684">
        <v>4753</v>
      </c>
      <c r="K548" s="595" t="s">
        <v>5467</v>
      </c>
      <c r="L548" s="659"/>
      <c r="M548" s="659"/>
      <c r="N548" s="659"/>
      <c r="O548" s="659"/>
      <c r="P548" s="659"/>
      <c r="Q548" s="659"/>
      <c r="R548" s="659"/>
      <c r="S548" s="659"/>
      <c r="T548" s="659"/>
      <c r="U548" s="659"/>
      <c r="V548" s="659"/>
      <c r="W548" s="659"/>
      <c r="X548" s="659"/>
      <c r="Y548" s="659"/>
      <c r="Z548" s="659"/>
      <c r="AA548" s="659"/>
      <c r="AB548" s="659"/>
      <c r="AC548" s="659"/>
      <c r="AD548" s="659"/>
      <c r="AE548" s="659"/>
      <c r="AF548" s="659"/>
      <c r="AG548" s="659"/>
      <c r="AH548" s="659"/>
      <c r="AI548" s="659"/>
      <c r="AJ548" s="659"/>
      <c r="AK548" s="659"/>
      <c r="AL548" s="659"/>
      <c r="AM548" s="659"/>
      <c r="AN548" s="659"/>
      <c r="AO548" s="659"/>
      <c r="AP548" s="659"/>
      <c r="AQ548" s="659"/>
      <c r="AR548" s="659"/>
      <c r="AS548" s="659"/>
      <c r="AT548" s="659"/>
      <c r="AU548" s="659"/>
      <c r="AV548" s="659"/>
      <c r="AW548" s="659"/>
      <c r="AX548" s="659"/>
      <c r="AY548" s="659"/>
      <c r="AZ548" s="659"/>
      <c r="BA548" s="659"/>
      <c r="BB548" s="659"/>
      <c r="BC548" s="659"/>
      <c r="BD548" s="659"/>
      <c r="BE548" s="659"/>
      <c r="BF548" s="659"/>
      <c r="BG548" s="659"/>
      <c r="BH548" s="659"/>
      <c r="BI548" s="659"/>
      <c r="BJ548" s="659"/>
      <c r="BK548" s="659"/>
      <c r="BL548" s="659"/>
      <c r="BM548" s="659"/>
      <c r="BN548" s="659"/>
      <c r="BO548" s="659"/>
      <c r="BP548" s="659"/>
      <c r="BQ548" s="659"/>
      <c r="BR548" s="659"/>
      <c r="BS548" s="659"/>
      <c r="BT548" s="659"/>
      <c r="BU548" s="659"/>
      <c r="BV548" s="659"/>
      <c r="BW548" s="659"/>
      <c r="BX548" s="659"/>
      <c r="BY548" s="659"/>
      <c r="BZ548" s="659"/>
      <c r="CA548" s="659"/>
      <c r="CB548" s="659"/>
      <c r="CC548" s="659"/>
      <c r="CD548" s="659"/>
      <c r="CE548" s="659"/>
      <c r="CF548" s="659"/>
      <c r="CG548" s="659"/>
      <c r="CH548" s="659"/>
      <c r="CI548" s="659"/>
      <c r="CJ548" s="659"/>
      <c r="CK548" s="659"/>
      <c r="CL548" s="659"/>
      <c r="CM548" s="659"/>
      <c r="CN548" s="659"/>
      <c r="CO548" s="659"/>
      <c r="CP548" s="659"/>
      <c r="CQ548" s="659"/>
    </row>
    <row r="549" spans="1:95" s="680" customFormat="1" ht="28.5" customHeight="1">
      <c r="A549" s="681">
        <v>169</v>
      </c>
      <c r="B549" s="681">
        <v>35</v>
      </c>
      <c r="C549" s="682" t="s">
        <v>2804</v>
      </c>
      <c r="D549" s="1041" t="s">
        <v>188</v>
      </c>
      <c r="E549" s="1042" t="s">
        <v>2805</v>
      </c>
      <c r="F549" s="1044">
        <v>301</v>
      </c>
      <c r="G549" s="682" t="s">
        <v>209</v>
      </c>
      <c r="H549" s="687">
        <v>1</v>
      </c>
      <c r="I549" s="684">
        <v>854</v>
      </c>
      <c r="J549" s="684">
        <v>900</v>
      </c>
      <c r="K549" s="595"/>
    </row>
    <row r="550" spans="1:95" s="680" customFormat="1" ht="28.5" customHeight="1">
      <c r="A550" s="681">
        <v>169</v>
      </c>
      <c r="B550" s="681">
        <v>35</v>
      </c>
      <c r="C550" s="682" t="s">
        <v>2804</v>
      </c>
      <c r="D550" s="1041" t="s">
        <v>248</v>
      </c>
      <c r="E550" s="1042" t="s">
        <v>3352</v>
      </c>
      <c r="F550" s="1044">
        <v>302</v>
      </c>
      <c r="G550" s="682" t="s">
        <v>210</v>
      </c>
      <c r="H550" s="687">
        <v>1</v>
      </c>
      <c r="I550" s="684">
        <v>854</v>
      </c>
      <c r="J550" s="684">
        <v>900</v>
      </c>
      <c r="K550" s="595"/>
    </row>
    <row r="551" spans="1:95" s="680" customFormat="1" ht="28.5" customHeight="1">
      <c r="A551" s="681">
        <v>169</v>
      </c>
      <c r="B551" s="681">
        <v>35</v>
      </c>
      <c r="C551" s="682" t="s">
        <v>2804</v>
      </c>
      <c r="D551" s="1041" t="s">
        <v>188</v>
      </c>
      <c r="E551" s="1042" t="s">
        <v>2805</v>
      </c>
      <c r="F551" s="1044">
        <v>607</v>
      </c>
      <c r="G551" s="682" t="s">
        <v>211</v>
      </c>
      <c r="H551" s="687">
        <v>1</v>
      </c>
      <c r="I551" s="684">
        <v>854</v>
      </c>
      <c r="J551" s="684">
        <v>900</v>
      </c>
      <c r="K551" s="595"/>
    </row>
    <row r="552" spans="1:95" s="680" customFormat="1" ht="28.5" customHeight="1">
      <c r="A552" s="681">
        <v>169</v>
      </c>
      <c r="B552" s="681">
        <v>35</v>
      </c>
      <c r="C552" s="682" t="s">
        <v>2804</v>
      </c>
      <c r="D552" s="1041" t="s">
        <v>188</v>
      </c>
      <c r="E552" s="1042" t="s">
        <v>2805</v>
      </c>
      <c r="F552" s="1044">
        <v>610</v>
      </c>
      <c r="G552" s="682" t="s">
        <v>305</v>
      </c>
      <c r="H552" s="687">
        <v>1</v>
      </c>
      <c r="I552" s="684">
        <v>854</v>
      </c>
      <c r="J552" s="684">
        <v>900</v>
      </c>
      <c r="K552" s="595"/>
    </row>
    <row r="553" spans="1:95" s="680" customFormat="1" ht="30.75">
      <c r="A553" s="681">
        <v>169</v>
      </c>
      <c r="B553" s="681">
        <v>35</v>
      </c>
      <c r="C553" s="682" t="s">
        <v>2804</v>
      </c>
      <c r="D553" s="1041" t="s">
        <v>5480</v>
      </c>
      <c r="E553" s="1042" t="s">
        <v>5676</v>
      </c>
      <c r="F553" s="1044">
        <v>700</v>
      </c>
      <c r="G553" s="682" t="s">
        <v>4255</v>
      </c>
      <c r="H553" s="687">
        <v>1</v>
      </c>
      <c r="I553" s="684">
        <v>2793.53</v>
      </c>
      <c r="J553" s="684">
        <v>2793.53</v>
      </c>
      <c r="K553" s="595" t="s">
        <v>5468</v>
      </c>
    </row>
    <row r="554" spans="1:95" s="680" customFormat="1" ht="42" customHeight="1">
      <c r="A554" s="681">
        <v>169</v>
      </c>
      <c r="B554" s="681">
        <v>35</v>
      </c>
      <c r="C554" s="682" t="s">
        <v>2804</v>
      </c>
      <c r="D554" s="1041" t="s">
        <v>247</v>
      </c>
      <c r="E554" s="1042" t="s">
        <v>3326</v>
      </c>
      <c r="F554" s="687">
        <v>340</v>
      </c>
      <c r="G554" s="682" t="s">
        <v>5260</v>
      </c>
      <c r="H554" s="687">
        <v>1</v>
      </c>
      <c r="I554" s="684">
        <v>854</v>
      </c>
      <c r="J554" s="684">
        <v>900</v>
      </c>
      <c r="K554" s="595"/>
    </row>
    <row r="555" spans="1:95" s="680" customFormat="1" ht="47.25" customHeight="1">
      <c r="A555" s="681">
        <v>169</v>
      </c>
      <c r="B555" s="681">
        <v>35</v>
      </c>
      <c r="C555" s="682" t="s">
        <v>2804</v>
      </c>
      <c r="D555" s="1041" t="s">
        <v>247</v>
      </c>
      <c r="E555" s="1042" t="s">
        <v>3326</v>
      </c>
      <c r="F555" s="687">
        <v>341</v>
      </c>
      <c r="G555" s="682" t="s">
        <v>5261</v>
      </c>
      <c r="H555" s="687">
        <v>1</v>
      </c>
      <c r="I555" s="684">
        <v>854</v>
      </c>
      <c r="J555" s="684">
        <v>900</v>
      </c>
      <c r="K555" s="595"/>
    </row>
    <row r="556" spans="1:95" s="680" customFormat="1" ht="32.25" customHeight="1">
      <c r="A556" s="681">
        <v>169</v>
      </c>
      <c r="B556" s="681">
        <v>35</v>
      </c>
      <c r="C556" s="682" t="s">
        <v>2804</v>
      </c>
      <c r="D556" s="1041" t="s">
        <v>247</v>
      </c>
      <c r="E556" s="1042" t="s">
        <v>3326</v>
      </c>
      <c r="F556" s="687">
        <v>342</v>
      </c>
      <c r="G556" s="682" t="s">
        <v>220</v>
      </c>
      <c r="H556" s="687">
        <v>1</v>
      </c>
      <c r="I556" s="684">
        <v>854</v>
      </c>
      <c r="J556" s="684">
        <v>900</v>
      </c>
      <c r="K556" s="595"/>
    </row>
    <row r="557" spans="1:95" s="680" customFormat="1" ht="28.5" customHeight="1">
      <c r="A557" s="681">
        <v>169</v>
      </c>
      <c r="B557" s="685">
        <v>38</v>
      </c>
      <c r="C557" s="682" t="s">
        <v>3185</v>
      </c>
      <c r="D557" s="1041" t="s">
        <v>190</v>
      </c>
      <c r="E557" s="1042" t="s">
        <v>2807</v>
      </c>
      <c r="F557" s="1044">
        <v>301</v>
      </c>
      <c r="G557" s="682" t="s">
        <v>209</v>
      </c>
      <c r="H557" s="687">
        <v>1</v>
      </c>
      <c r="I557" s="684">
        <v>0</v>
      </c>
      <c r="J557" s="684">
        <v>685</v>
      </c>
      <c r="K557" s="595"/>
    </row>
    <row r="558" spans="1:95" s="680" customFormat="1" ht="28.5" customHeight="1">
      <c r="A558" s="681">
        <v>169</v>
      </c>
      <c r="B558" s="685">
        <v>38</v>
      </c>
      <c r="C558" s="682" t="s">
        <v>3185</v>
      </c>
      <c r="D558" s="1041" t="s">
        <v>251</v>
      </c>
      <c r="E558" s="1042" t="s">
        <v>3353</v>
      </c>
      <c r="F558" s="1044">
        <v>302</v>
      </c>
      <c r="G558" s="682" t="s">
        <v>210</v>
      </c>
      <c r="H558" s="687">
        <v>1</v>
      </c>
      <c r="I558" s="684">
        <v>0</v>
      </c>
      <c r="J558" s="684">
        <v>685</v>
      </c>
      <c r="K558" s="595"/>
    </row>
    <row r="559" spans="1:95" s="680" customFormat="1" ht="28.5" customHeight="1">
      <c r="A559" s="681">
        <v>169</v>
      </c>
      <c r="B559" s="685">
        <v>38</v>
      </c>
      <c r="C559" s="682" t="s">
        <v>3185</v>
      </c>
      <c r="D559" s="1041" t="s">
        <v>249</v>
      </c>
      <c r="E559" s="1042" t="s">
        <v>3327</v>
      </c>
      <c r="F559" s="687">
        <v>340</v>
      </c>
      <c r="G559" s="682" t="s">
        <v>5260</v>
      </c>
      <c r="H559" s="687">
        <v>1</v>
      </c>
      <c r="I559" s="684">
        <v>0</v>
      </c>
      <c r="J559" s="684">
        <v>685</v>
      </c>
      <c r="K559" s="595"/>
    </row>
    <row r="560" spans="1:95" s="680" customFormat="1" ht="28.5" customHeight="1">
      <c r="A560" s="681">
        <v>169</v>
      </c>
      <c r="B560" s="685">
        <v>38</v>
      </c>
      <c r="C560" s="682" t="s">
        <v>3185</v>
      </c>
      <c r="D560" s="1041" t="s">
        <v>249</v>
      </c>
      <c r="E560" s="1042" t="s">
        <v>3327</v>
      </c>
      <c r="F560" s="687">
        <v>341</v>
      </c>
      <c r="G560" s="682" t="s">
        <v>5261</v>
      </c>
      <c r="H560" s="687">
        <v>1</v>
      </c>
      <c r="I560" s="684">
        <v>0</v>
      </c>
      <c r="J560" s="684">
        <v>685</v>
      </c>
      <c r="K560" s="595"/>
    </row>
    <row r="561" spans="1:11" s="680" customFormat="1" ht="28.5" customHeight="1">
      <c r="A561" s="681">
        <v>169</v>
      </c>
      <c r="B561" s="685">
        <v>38</v>
      </c>
      <c r="C561" s="682" t="s">
        <v>3185</v>
      </c>
      <c r="D561" s="1041" t="s">
        <v>249</v>
      </c>
      <c r="E561" s="1042" t="s">
        <v>3327</v>
      </c>
      <c r="F561" s="687">
        <v>342</v>
      </c>
      <c r="G561" s="682" t="s">
        <v>220</v>
      </c>
      <c r="H561" s="687">
        <v>1</v>
      </c>
      <c r="I561" s="684">
        <v>0</v>
      </c>
      <c r="J561" s="684">
        <v>685</v>
      </c>
      <c r="K561" s="595"/>
    </row>
    <row r="562" spans="1:11" s="680" customFormat="1" ht="28.5" customHeight="1">
      <c r="A562" s="681">
        <v>169</v>
      </c>
      <c r="B562" s="685">
        <v>38</v>
      </c>
      <c r="C562" s="682" t="s">
        <v>3185</v>
      </c>
      <c r="D562" s="1041" t="s">
        <v>190</v>
      </c>
      <c r="E562" s="1042" t="s">
        <v>2807</v>
      </c>
      <c r="F562" s="1044">
        <v>607</v>
      </c>
      <c r="G562" s="682" t="s">
        <v>211</v>
      </c>
      <c r="H562" s="687">
        <v>1</v>
      </c>
      <c r="I562" s="684">
        <v>0</v>
      </c>
      <c r="J562" s="684">
        <v>685</v>
      </c>
      <c r="K562" s="595"/>
    </row>
    <row r="563" spans="1:11" s="680" customFormat="1" ht="42.75">
      <c r="A563" s="681">
        <v>169</v>
      </c>
      <c r="B563" s="685">
        <v>38</v>
      </c>
      <c r="C563" s="682" t="s">
        <v>3185</v>
      </c>
      <c r="D563" s="1183" t="s">
        <v>250</v>
      </c>
      <c r="E563" s="1184" t="s">
        <v>3465</v>
      </c>
      <c r="F563" s="1185">
        <v>603</v>
      </c>
      <c r="G563" s="682" t="s">
        <v>207</v>
      </c>
      <c r="H563" s="687">
        <v>1</v>
      </c>
      <c r="I563" s="684">
        <v>0</v>
      </c>
      <c r="J563" s="684">
        <v>2671.78</v>
      </c>
      <c r="K563" s="595" t="s">
        <v>4255</v>
      </c>
    </row>
    <row r="564" spans="1:11" s="680" customFormat="1" ht="28.5" customHeight="1">
      <c r="A564" s="681">
        <v>169</v>
      </c>
      <c r="B564" s="685">
        <v>38</v>
      </c>
      <c r="C564" s="682" t="s">
        <v>3185</v>
      </c>
      <c r="D564" s="1041" t="s">
        <v>190</v>
      </c>
      <c r="E564" s="1042" t="s">
        <v>2807</v>
      </c>
      <c r="F564" s="1044">
        <v>610</v>
      </c>
      <c r="G564" s="682" t="s">
        <v>305</v>
      </c>
      <c r="H564" s="687">
        <v>1</v>
      </c>
      <c r="I564" s="684">
        <v>0</v>
      </c>
      <c r="J564" s="684">
        <v>685</v>
      </c>
      <c r="K564" s="595"/>
    </row>
    <row r="565" spans="1:11" s="680" customFormat="1" ht="28.5" customHeight="1">
      <c r="A565" s="681">
        <v>169</v>
      </c>
      <c r="B565" s="681">
        <v>45</v>
      </c>
      <c r="C565" s="682" t="s">
        <v>2808</v>
      </c>
      <c r="D565" s="1041" t="s">
        <v>191</v>
      </c>
      <c r="E565" s="1042" t="s">
        <v>2809</v>
      </c>
      <c r="F565" s="683">
        <v>201</v>
      </c>
      <c r="G565" s="682" t="s">
        <v>1898</v>
      </c>
      <c r="H565" s="687">
        <v>1</v>
      </c>
      <c r="I565" s="658">
        <v>1066</v>
      </c>
      <c r="J565" s="658">
        <v>1066</v>
      </c>
      <c r="K565" s="595"/>
    </row>
    <row r="566" spans="1:11" s="680" customFormat="1" ht="28.5" customHeight="1">
      <c r="A566" s="681">
        <v>169</v>
      </c>
      <c r="B566" s="681">
        <v>45</v>
      </c>
      <c r="C566" s="682" t="s">
        <v>2808</v>
      </c>
      <c r="D566" s="1041" t="s">
        <v>191</v>
      </c>
      <c r="E566" s="1042" t="s">
        <v>2809</v>
      </c>
      <c r="F566" s="1044">
        <v>301</v>
      </c>
      <c r="G566" s="682" t="s">
        <v>209</v>
      </c>
      <c r="H566" s="687">
        <v>1</v>
      </c>
      <c r="I566" s="684">
        <v>659</v>
      </c>
      <c r="J566" s="684">
        <v>491</v>
      </c>
      <c r="K566" s="595"/>
    </row>
    <row r="567" spans="1:11" s="680" customFormat="1" ht="28.5" customHeight="1">
      <c r="A567" s="681">
        <v>169</v>
      </c>
      <c r="B567" s="681">
        <v>45</v>
      </c>
      <c r="C567" s="682" t="s">
        <v>2808</v>
      </c>
      <c r="D567" s="1041" t="s">
        <v>259</v>
      </c>
      <c r="E567" s="1042" t="s">
        <v>3355</v>
      </c>
      <c r="F567" s="1044">
        <v>302</v>
      </c>
      <c r="G567" s="682" t="s">
        <v>210</v>
      </c>
      <c r="H567" s="687">
        <v>1</v>
      </c>
      <c r="I567" s="684">
        <v>659</v>
      </c>
      <c r="J567" s="684">
        <v>491</v>
      </c>
      <c r="K567" s="595"/>
    </row>
    <row r="568" spans="1:11" s="680" customFormat="1" ht="28.5" customHeight="1">
      <c r="A568" s="681">
        <v>169</v>
      </c>
      <c r="B568" s="681">
        <v>45</v>
      </c>
      <c r="C568" s="682" t="s">
        <v>2808</v>
      </c>
      <c r="D568" s="1041" t="s">
        <v>191</v>
      </c>
      <c r="E568" s="1042" t="s">
        <v>2809</v>
      </c>
      <c r="F568" s="1044">
        <v>607</v>
      </c>
      <c r="G568" s="682" t="s">
        <v>211</v>
      </c>
      <c r="H568" s="687">
        <v>1</v>
      </c>
      <c r="I568" s="684">
        <v>659</v>
      </c>
      <c r="J568" s="684">
        <v>491</v>
      </c>
      <c r="K568" s="595"/>
    </row>
    <row r="569" spans="1:11" s="680" customFormat="1" ht="28.5" customHeight="1">
      <c r="A569" s="681">
        <v>169</v>
      </c>
      <c r="B569" s="681">
        <v>45</v>
      </c>
      <c r="C569" s="682" t="s">
        <v>2808</v>
      </c>
      <c r="D569" s="1041" t="s">
        <v>191</v>
      </c>
      <c r="E569" s="1042" t="s">
        <v>2809</v>
      </c>
      <c r="F569" s="1044">
        <v>610</v>
      </c>
      <c r="G569" s="682" t="s">
        <v>305</v>
      </c>
      <c r="H569" s="687">
        <v>1</v>
      </c>
      <c r="I569" s="684">
        <v>659</v>
      </c>
      <c r="J569" s="684">
        <v>491</v>
      </c>
      <c r="K569" s="595"/>
    </row>
    <row r="570" spans="1:11" s="680" customFormat="1" ht="30.75">
      <c r="A570" s="681">
        <v>169</v>
      </c>
      <c r="B570" s="681">
        <v>45</v>
      </c>
      <c r="C570" s="682" t="s">
        <v>2808</v>
      </c>
      <c r="D570" s="1041" t="s">
        <v>5481</v>
      </c>
      <c r="E570" s="1042" t="s">
        <v>5675</v>
      </c>
      <c r="F570" s="1044">
        <v>700</v>
      </c>
      <c r="G570" s="682" t="s">
        <v>4255</v>
      </c>
      <c r="H570" s="687">
        <v>1</v>
      </c>
      <c r="I570" s="684">
        <v>2793.53</v>
      </c>
      <c r="J570" s="684">
        <v>2793.53</v>
      </c>
      <c r="K570" s="595" t="s">
        <v>5468</v>
      </c>
    </row>
    <row r="571" spans="1:11" s="680" customFormat="1" ht="42.75" customHeight="1">
      <c r="A571" s="681">
        <v>169</v>
      </c>
      <c r="B571" s="681">
        <v>45</v>
      </c>
      <c r="C571" s="682" t="s">
        <v>2808</v>
      </c>
      <c r="D571" s="1041" t="s">
        <v>258</v>
      </c>
      <c r="E571" s="1042" t="s">
        <v>3328</v>
      </c>
      <c r="F571" s="687">
        <v>340</v>
      </c>
      <c r="G571" s="682" t="s">
        <v>5260</v>
      </c>
      <c r="H571" s="687">
        <v>1</v>
      </c>
      <c r="I571" s="684">
        <v>659</v>
      </c>
      <c r="J571" s="684">
        <v>491</v>
      </c>
      <c r="K571" s="595"/>
    </row>
    <row r="572" spans="1:11" s="680" customFormat="1" ht="50.25" customHeight="1">
      <c r="A572" s="681">
        <v>169</v>
      </c>
      <c r="B572" s="681">
        <v>45</v>
      </c>
      <c r="C572" s="682" t="s">
        <v>2808</v>
      </c>
      <c r="D572" s="1041" t="s">
        <v>258</v>
      </c>
      <c r="E572" s="1042" t="s">
        <v>3328</v>
      </c>
      <c r="F572" s="687">
        <v>341</v>
      </c>
      <c r="G572" s="682" t="s">
        <v>5261</v>
      </c>
      <c r="H572" s="687">
        <v>1</v>
      </c>
      <c r="I572" s="684">
        <v>659</v>
      </c>
      <c r="J572" s="684">
        <v>491</v>
      </c>
      <c r="K572" s="595"/>
    </row>
    <row r="573" spans="1:11" s="680" customFormat="1" ht="28.5" customHeight="1">
      <c r="A573" s="681">
        <v>169</v>
      </c>
      <c r="B573" s="681">
        <v>45</v>
      </c>
      <c r="C573" s="682" t="s">
        <v>2808</v>
      </c>
      <c r="D573" s="1041" t="s">
        <v>258</v>
      </c>
      <c r="E573" s="1042" t="s">
        <v>3328</v>
      </c>
      <c r="F573" s="687">
        <v>342</v>
      </c>
      <c r="G573" s="682" t="s">
        <v>220</v>
      </c>
      <c r="H573" s="687">
        <v>1</v>
      </c>
      <c r="I573" s="684">
        <v>659</v>
      </c>
      <c r="J573" s="684">
        <v>491</v>
      </c>
      <c r="K573" s="595"/>
    </row>
    <row r="574" spans="1:11" s="680" customFormat="1" ht="28.5" customHeight="1">
      <c r="A574" s="681">
        <v>169</v>
      </c>
      <c r="B574" s="681">
        <v>46</v>
      </c>
      <c r="C574" s="682" t="s">
        <v>2810</v>
      </c>
      <c r="D574" s="1041" t="s">
        <v>192</v>
      </c>
      <c r="E574" s="1042" t="s">
        <v>2811</v>
      </c>
      <c r="F574" s="683">
        <v>201</v>
      </c>
      <c r="G574" s="682" t="s">
        <v>1898</v>
      </c>
      <c r="H574" s="687">
        <v>1</v>
      </c>
      <c r="I574" s="658">
        <v>1066</v>
      </c>
      <c r="J574" s="658">
        <v>1066</v>
      </c>
      <c r="K574" s="595"/>
    </row>
    <row r="575" spans="1:11" s="680" customFormat="1" ht="28.5" customHeight="1">
      <c r="A575" s="681">
        <v>169</v>
      </c>
      <c r="B575" s="681">
        <v>46</v>
      </c>
      <c r="C575" s="682" t="s">
        <v>2810</v>
      </c>
      <c r="D575" s="1041" t="s">
        <v>192</v>
      </c>
      <c r="E575" s="1042" t="s">
        <v>2811</v>
      </c>
      <c r="F575" s="1044">
        <v>301</v>
      </c>
      <c r="G575" s="682" t="s">
        <v>209</v>
      </c>
      <c r="H575" s="687">
        <v>1</v>
      </c>
      <c r="I575" s="684">
        <v>617</v>
      </c>
      <c r="J575" s="684">
        <v>508</v>
      </c>
      <c r="K575" s="595"/>
    </row>
    <row r="576" spans="1:11" s="680" customFormat="1" ht="28.5" customHeight="1">
      <c r="A576" s="681">
        <v>169</v>
      </c>
      <c r="B576" s="681">
        <v>46</v>
      </c>
      <c r="C576" s="682" t="s">
        <v>2810</v>
      </c>
      <c r="D576" s="1041" t="s">
        <v>208</v>
      </c>
      <c r="E576" s="1042" t="s">
        <v>3309</v>
      </c>
      <c r="F576" s="1044">
        <v>302</v>
      </c>
      <c r="G576" s="682" t="s">
        <v>210</v>
      </c>
      <c r="H576" s="687">
        <v>1</v>
      </c>
      <c r="I576" s="684">
        <v>617</v>
      </c>
      <c r="J576" s="684">
        <v>508</v>
      </c>
      <c r="K576" s="595"/>
    </row>
    <row r="577" spans="1:11" s="680" customFormat="1" ht="28.5" customHeight="1">
      <c r="A577" s="681">
        <v>169</v>
      </c>
      <c r="B577" s="681">
        <v>46</v>
      </c>
      <c r="C577" s="682" t="s">
        <v>2810</v>
      </c>
      <c r="D577" s="1041" t="s">
        <v>192</v>
      </c>
      <c r="E577" s="1042" t="s">
        <v>2811</v>
      </c>
      <c r="F577" s="1044">
        <v>607</v>
      </c>
      <c r="G577" s="688" t="s">
        <v>211</v>
      </c>
      <c r="H577" s="687">
        <v>1</v>
      </c>
      <c r="I577" s="684">
        <v>617</v>
      </c>
      <c r="J577" s="684">
        <v>508</v>
      </c>
      <c r="K577" s="595"/>
    </row>
    <row r="578" spans="1:11" s="680" customFormat="1" ht="28.5" customHeight="1">
      <c r="A578" s="681">
        <v>169</v>
      </c>
      <c r="B578" s="681">
        <v>46</v>
      </c>
      <c r="C578" s="682" t="s">
        <v>2810</v>
      </c>
      <c r="D578" s="1041" t="s">
        <v>192</v>
      </c>
      <c r="E578" s="1042" t="s">
        <v>2811</v>
      </c>
      <c r="F578" s="1044">
        <v>610</v>
      </c>
      <c r="G578" s="682" t="s">
        <v>305</v>
      </c>
      <c r="H578" s="687">
        <v>1</v>
      </c>
      <c r="I578" s="684">
        <v>617</v>
      </c>
      <c r="J578" s="684">
        <v>508</v>
      </c>
      <c r="K578" s="595"/>
    </row>
    <row r="579" spans="1:11" s="680" customFormat="1" ht="30.75">
      <c r="A579" s="681">
        <v>169</v>
      </c>
      <c r="B579" s="681">
        <v>46</v>
      </c>
      <c r="C579" s="682" t="s">
        <v>2810</v>
      </c>
      <c r="D579" s="1041" t="s">
        <v>5482</v>
      </c>
      <c r="E579" s="1042" t="s">
        <v>5674</v>
      </c>
      <c r="F579" s="1044">
        <v>700</v>
      </c>
      <c r="G579" s="682" t="s">
        <v>4255</v>
      </c>
      <c r="H579" s="687">
        <v>1</v>
      </c>
      <c r="I579" s="684">
        <v>2793.53</v>
      </c>
      <c r="J579" s="684">
        <v>2793.53</v>
      </c>
      <c r="K579" s="595" t="s">
        <v>5468</v>
      </c>
    </row>
    <row r="580" spans="1:11" s="680" customFormat="1" ht="45" customHeight="1">
      <c r="A580" s="681">
        <v>169</v>
      </c>
      <c r="B580" s="681">
        <v>46</v>
      </c>
      <c r="C580" s="682" t="s">
        <v>2810</v>
      </c>
      <c r="D580" s="1041" t="s">
        <v>261</v>
      </c>
      <c r="E580" s="1042" t="s">
        <v>3329</v>
      </c>
      <c r="F580" s="687">
        <v>340</v>
      </c>
      <c r="G580" s="682" t="s">
        <v>5260</v>
      </c>
      <c r="H580" s="687">
        <v>1</v>
      </c>
      <c r="I580" s="684">
        <v>617</v>
      </c>
      <c r="J580" s="684">
        <v>508</v>
      </c>
      <c r="K580" s="595"/>
    </row>
    <row r="581" spans="1:11" s="680" customFormat="1" ht="46.5" customHeight="1">
      <c r="A581" s="681">
        <v>169</v>
      </c>
      <c r="B581" s="681">
        <v>46</v>
      </c>
      <c r="C581" s="682" t="s">
        <v>2810</v>
      </c>
      <c r="D581" s="1041" t="s">
        <v>261</v>
      </c>
      <c r="E581" s="1042" t="s">
        <v>3329</v>
      </c>
      <c r="F581" s="687">
        <v>341</v>
      </c>
      <c r="G581" s="682" t="s">
        <v>5261</v>
      </c>
      <c r="H581" s="687">
        <v>1</v>
      </c>
      <c r="I581" s="684">
        <v>617</v>
      </c>
      <c r="J581" s="684">
        <v>508</v>
      </c>
      <c r="K581" s="595"/>
    </row>
    <row r="582" spans="1:11" s="680" customFormat="1" ht="28.5" customHeight="1">
      <c r="A582" s="681">
        <v>169</v>
      </c>
      <c r="B582" s="681">
        <v>46</v>
      </c>
      <c r="C582" s="682" t="s">
        <v>2810</v>
      </c>
      <c r="D582" s="1041" t="s">
        <v>261</v>
      </c>
      <c r="E582" s="1042" t="s">
        <v>3329</v>
      </c>
      <c r="F582" s="687">
        <v>342</v>
      </c>
      <c r="G582" s="682" t="s">
        <v>220</v>
      </c>
      <c r="H582" s="687">
        <v>1</v>
      </c>
      <c r="I582" s="684">
        <v>617</v>
      </c>
      <c r="J582" s="684">
        <v>508</v>
      </c>
      <c r="K582" s="595"/>
    </row>
    <row r="583" spans="1:11" s="680" customFormat="1" ht="28.5" customHeight="1">
      <c r="A583" s="681">
        <v>169</v>
      </c>
      <c r="B583" s="681">
        <v>55</v>
      </c>
      <c r="C583" s="682" t="s">
        <v>2812</v>
      </c>
      <c r="D583" s="1041" t="s">
        <v>195</v>
      </c>
      <c r="E583" s="1042" t="s">
        <v>2813</v>
      </c>
      <c r="F583" s="1044">
        <v>301</v>
      </c>
      <c r="G583" s="682" t="s">
        <v>209</v>
      </c>
      <c r="H583" s="687">
        <v>1</v>
      </c>
      <c r="I583" s="684">
        <v>787</v>
      </c>
      <c r="J583" s="684">
        <v>719</v>
      </c>
      <c r="K583" s="595"/>
    </row>
    <row r="584" spans="1:11" s="680" customFormat="1" ht="28.5" customHeight="1">
      <c r="A584" s="681">
        <v>169</v>
      </c>
      <c r="B584" s="681">
        <v>55</v>
      </c>
      <c r="C584" s="682" t="s">
        <v>2812</v>
      </c>
      <c r="D584" s="1041" t="s">
        <v>270</v>
      </c>
      <c r="E584" s="1042" t="s">
        <v>3356</v>
      </c>
      <c r="F584" s="1044">
        <v>302</v>
      </c>
      <c r="G584" s="682" t="s">
        <v>210</v>
      </c>
      <c r="H584" s="687">
        <v>1</v>
      </c>
      <c r="I584" s="684">
        <v>787</v>
      </c>
      <c r="J584" s="684">
        <v>719</v>
      </c>
      <c r="K584" s="595"/>
    </row>
    <row r="585" spans="1:11" s="680" customFormat="1" ht="28.5" customHeight="1">
      <c r="A585" s="681">
        <v>169</v>
      </c>
      <c r="B585" s="681">
        <v>55</v>
      </c>
      <c r="C585" s="682" t="s">
        <v>2812</v>
      </c>
      <c r="D585" s="1041" t="s">
        <v>195</v>
      </c>
      <c r="E585" s="1042" t="s">
        <v>2813</v>
      </c>
      <c r="F585" s="1044">
        <v>330</v>
      </c>
      <c r="G585" s="682" t="s">
        <v>4851</v>
      </c>
      <c r="H585" s="1025">
        <v>1</v>
      </c>
      <c r="I585" s="658">
        <v>3985</v>
      </c>
      <c r="J585" s="658">
        <v>3985</v>
      </c>
      <c r="K585" s="477" t="s">
        <v>4852</v>
      </c>
    </row>
    <row r="586" spans="1:11" s="680" customFormat="1" ht="28.5" customHeight="1">
      <c r="A586" s="681">
        <v>169</v>
      </c>
      <c r="B586" s="681">
        <v>55</v>
      </c>
      <c r="C586" s="682" t="s">
        <v>2812</v>
      </c>
      <c r="D586" s="1041" t="s">
        <v>195</v>
      </c>
      <c r="E586" s="1042" t="s">
        <v>2813</v>
      </c>
      <c r="F586" s="1044">
        <v>607</v>
      </c>
      <c r="G586" s="682" t="s">
        <v>211</v>
      </c>
      <c r="H586" s="687">
        <v>1</v>
      </c>
      <c r="I586" s="684">
        <v>787</v>
      </c>
      <c r="J586" s="684">
        <v>719</v>
      </c>
      <c r="K586" s="595"/>
    </row>
    <row r="587" spans="1:11" s="680" customFormat="1" ht="28.5" customHeight="1">
      <c r="A587" s="681">
        <v>169</v>
      </c>
      <c r="B587" s="681">
        <v>55</v>
      </c>
      <c r="C587" s="682" t="s">
        <v>2812</v>
      </c>
      <c r="D587" s="1183" t="s">
        <v>195</v>
      </c>
      <c r="E587" s="1184" t="s">
        <v>2813</v>
      </c>
      <c r="F587" s="1185">
        <v>610</v>
      </c>
      <c r="G587" s="682" t="s">
        <v>305</v>
      </c>
      <c r="H587" s="687">
        <v>1</v>
      </c>
      <c r="I587" s="684">
        <v>787</v>
      </c>
      <c r="J587" s="684">
        <v>0</v>
      </c>
      <c r="K587" s="595"/>
    </row>
    <row r="588" spans="1:11" s="680" customFormat="1" ht="42" customHeight="1">
      <c r="A588" s="681">
        <v>169</v>
      </c>
      <c r="B588" s="681">
        <v>55</v>
      </c>
      <c r="C588" s="682" t="s">
        <v>2812</v>
      </c>
      <c r="D588" s="1041" t="s">
        <v>268</v>
      </c>
      <c r="E588" s="1042" t="s">
        <v>3330</v>
      </c>
      <c r="F588" s="687">
        <v>340</v>
      </c>
      <c r="G588" s="682" t="s">
        <v>5260</v>
      </c>
      <c r="H588" s="687">
        <v>1</v>
      </c>
      <c r="I588" s="684">
        <v>787</v>
      </c>
      <c r="J588" s="684">
        <v>719</v>
      </c>
      <c r="K588" s="595"/>
    </row>
    <row r="589" spans="1:11" s="680" customFormat="1" ht="42" customHeight="1">
      <c r="A589" s="681">
        <v>169</v>
      </c>
      <c r="B589" s="681">
        <v>55</v>
      </c>
      <c r="C589" s="682" t="s">
        <v>2812</v>
      </c>
      <c r="D589" s="1041" t="s">
        <v>268</v>
      </c>
      <c r="E589" s="1042" t="s">
        <v>3330</v>
      </c>
      <c r="F589" s="687">
        <v>341</v>
      </c>
      <c r="G589" s="682" t="s">
        <v>5261</v>
      </c>
      <c r="H589" s="687">
        <v>1</v>
      </c>
      <c r="I589" s="684">
        <v>787</v>
      </c>
      <c r="J589" s="684">
        <v>719</v>
      </c>
      <c r="K589" s="595"/>
    </row>
    <row r="590" spans="1:11" s="680" customFormat="1" ht="28.5" customHeight="1">
      <c r="A590" s="681">
        <v>169</v>
      </c>
      <c r="B590" s="681">
        <v>55</v>
      </c>
      <c r="C590" s="682" t="s">
        <v>2812</v>
      </c>
      <c r="D590" s="1041" t="s">
        <v>268</v>
      </c>
      <c r="E590" s="1042" t="s">
        <v>3330</v>
      </c>
      <c r="F590" s="687">
        <v>342</v>
      </c>
      <c r="G590" s="682" t="s">
        <v>220</v>
      </c>
      <c r="H590" s="687">
        <v>1</v>
      </c>
      <c r="I590" s="684">
        <v>787</v>
      </c>
      <c r="J590" s="684">
        <v>719</v>
      </c>
      <c r="K590" s="595"/>
    </row>
    <row r="591" spans="1:11" s="680" customFormat="1" ht="28.5" customHeight="1">
      <c r="A591" s="681">
        <v>169</v>
      </c>
      <c r="B591" s="681">
        <v>55</v>
      </c>
      <c r="C591" s="682" t="s">
        <v>2812</v>
      </c>
      <c r="D591" s="1183" t="s">
        <v>269</v>
      </c>
      <c r="E591" s="1184" t="s">
        <v>254</v>
      </c>
      <c r="F591" s="1185">
        <v>603</v>
      </c>
      <c r="G591" s="682" t="s">
        <v>207</v>
      </c>
      <c r="H591" s="687">
        <v>1</v>
      </c>
      <c r="I591" s="684">
        <v>2671.78</v>
      </c>
      <c r="J591" s="684">
        <v>0</v>
      </c>
      <c r="K591" s="595" t="s">
        <v>4255</v>
      </c>
    </row>
    <row r="592" spans="1:11" s="680" customFormat="1" ht="28.5" customHeight="1">
      <c r="A592" s="681">
        <v>169</v>
      </c>
      <c r="B592" s="681">
        <v>59</v>
      </c>
      <c r="C592" s="682" t="s">
        <v>2814</v>
      </c>
      <c r="D592" s="1041" t="s">
        <v>197</v>
      </c>
      <c r="E592" s="1042" t="s">
        <v>2815</v>
      </c>
      <c r="F592" s="1044">
        <v>301</v>
      </c>
      <c r="G592" s="682" t="s">
        <v>209</v>
      </c>
      <c r="H592" s="687">
        <v>1</v>
      </c>
      <c r="I592" s="684">
        <v>730</v>
      </c>
      <c r="J592" s="684">
        <v>851</v>
      </c>
      <c r="K592" s="595"/>
    </row>
    <row r="593" spans="1:11" s="680" customFormat="1" ht="28.5" customHeight="1">
      <c r="A593" s="681">
        <v>169</v>
      </c>
      <c r="B593" s="681">
        <v>59</v>
      </c>
      <c r="C593" s="682" t="s">
        <v>2814</v>
      </c>
      <c r="D593" s="1041" t="s">
        <v>274</v>
      </c>
      <c r="E593" s="1042" t="s">
        <v>3359</v>
      </c>
      <c r="F593" s="1044">
        <v>302</v>
      </c>
      <c r="G593" s="682" t="s">
        <v>210</v>
      </c>
      <c r="H593" s="687">
        <v>1</v>
      </c>
      <c r="I593" s="684">
        <v>730</v>
      </c>
      <c r="J593" s="684">
        <v>851</v>
      </c>
      <c r="K593" s="595"/>
    </row>
    <row r="594" spans="1:11" s="680" customFormat="1" ht="28.5" customHeight="1">
      <c r="A594" s="681">
        <v>169</v>
      </c>
      <c r="B594" s="681">
        <v>59</v>
      </c>
      <c r="C594" s="682" t="s">
        <v>2814</v>
      </c>
      <c r="D594" s="1041" t="s">
        <v>197</v>
      </c>
      <c r="E594" s="1042" t="s">
        <v>2815</v>
      </c>
      <c r="F594" s="1044">
        <v>607</v>
      </c>
      <c r="G594" s="682" t="s">
        <v>211</v>
      </c>
      <c r="H594" s="687">
        <v>1</v>
      </c>
      <c r="I594" s="684">
        <v>730</v>
      </c>
      <c r="J594" s="684">
        <v>851</v>
      </c>
      <c r="K594" s="595"/>
    </row>
    <row r="595" spans="1:11" s="680" customFormat="1" ht="28.5" customHeight="1">
      <c r="A595" s="681">
        <v>169</v>
      </c>
      <c r="B595" s="681">
        <v>59</v>
      </c>
      <c r="C595" s="682" t="s">
        <v>2814</v>
      </c>
      <c r="D595" s="1041" t="s">
        <v>197</v>
      </c>
      <c r="E595" s="1042" t="s">
        <v>2815</v>
      </c>
      <c r="F595" s="1044">
        <v>610</v>
      </c>
      <c r="G595" s="682" t="s">
        <v>305</v>
      </c>
      <c r="H595" s="687">
        <v>1</v>
      </c>
      <c r="I595" s="684">
        <v>730</v>
      </c>
      <c r="J595" s="684">
        <v>851</v>
      </c>
      <c r="K595" s="595"/>
    </row>
    <row r="596" spans="1:11" s="680" customFormat="1" ht="42.75">
      <c r="A596" s="681">
        <v>169</v>
      </c>
      <c r="B596" s="685">
        <v>59</v>
      </c>
      <c r="C596" s="682" t="s">
        <v>3188</v>
      </c>
      <c r="D596" s="1183" t="s">
        <v>272</v>
      </c>
      <c r="E596" s="1184" t="s">
        <v>273</v>
      </c>
      <c r="F596" s="1185">
        <v>603</v>
      </c>
      <c r="G596" s="682" t="s">
        <v>207</v>
      </c>
      <c r="H596" s="687">
        <v>1</v>
      </c>
      <c r="I596" s="684">
        <v>2671.78</v>
      </c>
      <c r="J596" s="684">
        <v>0</v>
      </c>
      <c r="K596" s="595" t="s">
        <v>4255</v>
      </c>
    </row>
    <row r="597" spans="1:11" s="680" customFormat="1" ht="28.5" customHeight="1">
      <c r="A597" s="681">
        <v>169</v>
      </c>
      <c r="B597" s="681">
        <v>62</v>
      </c>
      <c r="C597" s="682" t="s">
        <v>3198</v>
      </c>
      <c r="D597" s="1041" t="s">
        <v>5877</v>
      </c>
      <c r="E597" s="1042" t="s">
        <v>3360</v>
      </c>
      <c r="F597" s="1044">
        <v>301</v>
      </c>
      <c r="G597" s="682" t="s">
        <v>209</v>
      </c>
      <c r="H597" s="687">
        <v>1</v>
      </c>
      <c r="I597" s="684">
        <v>665</v>
      </c>
      <c r="J597" s="684">
        <v>618</v>
      </c>
      <c r="K597" s="595"/>
    </row>
    <row r="598" spans="1:11" s="680" customFormat="1" ht="28.5" customHeight="1">
      <c r="A598" s="681">
        <v>169</v>
      </c>
      <c r="B598" s="681">
        <v>62</v>
      </c>
      <c r="C598" s="682" t="s">
        <v>3198</v>
      </c>
      <c r="D598" s="1041" t="s">
        <v>5878</v>
      </c>
      <c r="E598" s="1042" t="s">
        <v>3361</v>
      </c>
      <c r="F598" s="1044">
        <v>302</v>
      </c>
      <c r="G598" s="682" t="s">
        <v>210</v>
      </c>
      <c r="H598" s="687">
        <v>1</v>
      </c>
      <c r="I598" s="684">
        <v>665</v>
      </c>
      <c r="J598" s="684">
        <v>618</v>
      </c>
      <c r="K598" s="595"/>
    </row>
    <row r="599" spans="1:11" s="680" customFormat="1" ht="28.5" customHeight="1">
      <c r="A599" s="681">
        <v>169</v>
      </c>
      <c r="B599" s="681">
        <v>62</v>
      </c>
      <c r="C599" s="682" t="s">
        <v>3198</v>
      </c>
      <c r="D599" s="1041" t="s">
        <v>5877</v>
      </c>
      <c r="E599" s="1042" t="s">
        <v>3360</v>
      </c>
      <c r="F599" s="1044">
        <v>607</v>
      </c>
      <c r="G599" s="682" t="s">
        <v>211</v>
      </c>
      <c r="H599" s="687">
        <v>1</v>
      </c>
      <c r="I599" s="684">
        <v>665</v>
      </c>
      <c r="J599" s="684">
        <v>618</v>
      </c>
      <c r="K599" s="595"/>
    </row>
    <row r="600" spans="1:11" s="680" customFormat="1" ht="28.5" customHeight="1">
      <c r="A600" s="681">
        <v>169</v>
      </c>
      <c r="B600" s="681">
        <v>62</v>
      </c>
      <c r="C600" s="682" t="s">
        <v>3198</v>
      </c>
      <c r="D600" s="1041" t="s">
        <v>5877</v>
      </c>
      <c r="E600" s="1042" t="s">
        <v>3360</v>
      </c>
      <c r="F600" s="1044">
        <v>610</v>
      </c>
      <c r="G600" s="682" t="s">
        <v>305</v>
      </c>
      <c r="H600" s="687">
        <v>1</v>
      </c>
      <c r="I600" s="684">
        <v>665</v>
      </c>
      <c r="J600" s="684">
        <v>618</v>
      </c>
      <c r="K600" s="595"/>
    </row>
    <row r="601" spans="1:11" s="680" customFormat="1" ht="28.5" customHeight="1">
      <c r="A601" s="681">
        <v>169</v>
      </c>
      <c r="B601" s="681">
        <v>79</v>
      </c>
      <c r="C601" s="682" t="s">
        <v>2816</v>
      </c>
      <c r="D601" s="1041" t="s">
        <v>202</v>
      </c>
      <c r="E601" s="1042" t="s">
        <v>2817</v>
      </c>
      <c r="F601" s="683">
        <v>201</v>
      </c>
      <c r="G601" s="682" t="s">
        <v>1898</v>
      </c>
      <c r="H601" s="687">
        <v>1</v>
      </c>
      <c r="I601" s="658">
        <v>1066</v>
      </c>
      <c r="J601" s="658">
        <v>1066</v>
      </c>
      <c r="K601" s="595"/>
    </row>
    <row r="602" spans="1:11" s="680" customFormat="1" ht="28.5" customHeight="1">
      <c r="A602" s="681">
        <v>169</v>
      </c>
      <c r="B602" s="681">
        <v>79</v>
      </c>
      <c r="C602" s="682" t="s">
        <v>2816</v>
      </c>
      <c r="D602" s="1041" t="s">
        <v>202</v>
      </c>
      <c r="E602" s="1042" t="s">
        <v>2817</v>
      </c>
      <c r="F602" s="1044">
        <v>301</v>
      </c>
      <c r="G602" s="682" t="s">
        <v>209</v>
      </c>
      <c r="H602" s="687">
        <v>1</v>
      </c>
      <c r="I602" s="684">
        <v>493</v>
      </c>
      <c r="J602" s="684">
        <v>571</v>
      </c>
      <c r="K602" s="595"/>
    </row>
    <row r="603" spans="1:11" s="680" customFormat="1" ht="28.5" customHeight="1">
      <c r="A603" s="681">
        <v>169</v>
      </c>
      <c r="B603" s="681">
        <v>79</v>
      </c>
      <c r="C603" s="682" t="s">
        <v>2816</v>
      </c>
      <c r="D603" s="1041" t="s">
        <v>283</v>
      </c>
      <c r="E603" s="1042" t="s">
        <v>3362</v>
      </c>
      <c r="F603" s="1044">
        <v>302</v>
      </c>
      <c r="G603" s="682" t="s">
        <v>210</v>
      </c>
      <c r="H603" s="687">
        <v>1</v>
      </c>
      <c r="I603" s="684">
        <v>493</v>
      </c>
      <c r="J603" s="684">
        <v>571</v>
      </c>
      <c r="K603" s="595"/>
    </row>
    <row r="604" spans="1:11" s="680" customFormat="1" ht="28.5" customHeight="1">
      <c r="A604" s="681">
        <v>169</v>
      </c>
      <c r="B604" s="681">
        <v>79</v>
      </c>
      <c r="C604" s="682" t="s">
        <v>2816</v>
      </c>
      <c r="D604" s="1041" t="s">
        <v>202</v>
      </c>
      <c r="E604" s="1042" t="s">
        <v>2817</v>
      </c>
      <c r="F604" s="1044">
        <v>607</v>
      </c>
      <c r="G604" s="682" t="s">
        <v>211</v>
      </c>
      <c r="H604" s="687">
        <v>1</v>
      </c>
      <c r="I604" s="684">
        <v>493</v>
      </c>
      <c r="J604" s="684">
        <v>571</v>
      </c>
      <c r="K604" s="595"/>
    </row>
    <row r="605" spans="1:11" s="680" customFormat="1" ht="28.5" customHeight="1">
      <c r="A605" s="681">
        <v>169</v>
      </c>
      <c r="B605" s="681">
        <v>79</v>
      </c>
      <c r="C605" s="682" t="s">
        <v>2816</v>
      </c>
      <c r="D605" s="1041" t="s">
        <v>202</v>
      </c>
      <c r="E605" s="1042" t="s">
        <v>2817</v>
      </c>
      <c r="F605" s="1044">
        <v>610</v>
      </c>
      <c r="G605" s="682" t="s">
        <v>305</v>
      </c>
      <c r="H605" s="687">
        <v>1</v>
      </c>
      <c r="I605" s="684">
        <v>493</v>
      </c>
      <c r="J605" s="684">
        <v>571</v>
      </c>
      <c r="K605" s="595"/>
    </row>
    <row r="606" spans="1:11" s="680" customFormat="1" ht="30.75">
      <c r="A606" s="681">
        <v>169</v>
      </c>
      <c r="B606" s="681">
        <v>79</v>
      </c>
      <c r="C606" s="682" t="s">
        <v>2816</v>
      </c>
      <c r="D606" s="1041" t="s">
        <v>5483</v>
      </c>
      <c r="E606" s="1042" t="s">
        <v>5673</v>
      </c>
      <c r="F606" s="1044">
        <v>700</v>
      </c>
      <c r="G606" s="682" t="s">
        <v>4255</v>
      </c>
      <c r="H606" s="687">
        <v>1</v>
      </c>
      <c r="I606" s="684">
        <v>2793.53</v>
      </c>
      <c r="J606" s="684">
        <v>2793.53</v>
      </c>
      <c r="K606" s="595" t="s">
        <v>5468</v>
      </c>
    </row>
    <row r="607" spans="1:11" s="680" customFormat="1" ht="46.5" customHeight="1">
      <c r="A607" s="681">
        <v>169</v>
      </c>
      <c r="B607" s="681">
        <v>79</v>
      </c>
      <c r="C607" s="682" t="s">
        <v>2816</v>
      </c>
      <c r="D607" s="1041" t="s">
        <v>282</v>
      </c>
      <c r="E607" s="1042" t="s">
        <v>3332</v>
      </c>
      <c r="F607" s="687">
        <v>340</v>
      </c>
      <c r="G607" s="682" t="s">
        <v>5260</v>
      </c>
      <c r="H607" s="687">
        <v>1</v>
      </c>
      <c r="I607" s="684">
        <v>493</v>
      </c>
      <c r="J607" s="684">
        <v>571</v>
      </c>
      <c r="K607" s="595"/>
    </row>
    <row r="608" spans="1:11" s="680" customFormat="1" ht="42.75" customHeight="1">
      <c r="A608" s="681">
        <v>169</v>
      </c>
      <c r="B608" s="681">
        <v>79</v>
      </c>
      <c r="C608" s="682" t="s">
        <v>2816</v>
      </c>
      <c r="D608" s="1041" t="s">
        <v>282</v>
      </c>
      <c r="E608" s="1042" t="s">
        <v>3332</v>
      </c>
      <c r="F608" s="687">
        <v>341</v>
      </c>
      <c r="G608" s="682" t="s">
        <v>5261</v>
      </c>
      <c r="H608" s="687">
        <v>1</v>
      </c>
      <c r="I608" s="684">
        <v>493</v>
      </c>
      <c r="J608" s="684">
        <v>571</v>
      </c>
      <c r="K608" s="595"/>
    </row>
    <row r="609" spans="1:11" s="680" customFormat="1" ht="28.5" customHeight="1">
      <c r="A609" s="681">
        <v>169</v>
      </c>
      <c r="B609" s="681">
        <v>79</v>
      </c>
      <c r="C609" s="682" t="s">
        <v>2816</v>
      </c>
      <c r="D609" s="1041" t="s">
        <v>282</v>
      </c>
      <c r="E609" s="1042" t="s">
        <v>3332</v>
      </c>
      <c r="F609" s="687">
        <v>342</v>
      </c>
      <c r="G609" s="682" t="s">
        <v>220</v>
      </c>
      <c r="H609" s="687">
        <v>1</v>
      </c>
      <c r="I609" s="684">
        <v>493</v>
      </c>
      <c r="J609" s="684">
        <v>571</v>
      </c>
      <c r="K609" s="595"/>
    </row>
    <row r="610" spans="1:11" s="680" customFormat="1" ht="28.5" customHeight="1">
      <c r="A610" s="681">
        <v>169</v>
      </c>
      <c r="B610" s="681">
        <v>84</v>
      </c>
      <c r="C610" s="682" t="s">
        <v>2794</v>
      </c>
      <c r="D610" s="1041" t="s">
        <v>203</v>
      </c>
      <c r="E610" s="1042" t="s">
        <v>2795</v>
      </c>
      <c r="F610" s="683">
        <v>201</v>
      </c>
      <c r="G610" s="682" t="s">
        <v>1898</v>
      </c>
      <c r="H610" s="687">
        <v>1</v>
      </c>
      <c r="I610" s="658">
        <v>1066</v>
      </c>
      <c r="J610" s="658">
        <v>0</v>
      </c>
      <c r="K610" s="595"/>
    </row>
    <row r="611" spans="1:11" s="680" customFormat="1" ht="28.5" customHeight="1">
      <c r="A611" s="681">
        <v>169</v>
      </c>
      <c r="B611" s="681">
        <v>84</v>
      </c>
      <c r="C611" s="682" t="s">
        <v>2794</v>
      </c>
      <c r="D611" s="1041" t="s">
        <v>203</v>
      </c>
      <c r="E611" s="1042" t="s">
        <v>2795</v>
      </c>
      <c r="F611" s="1044">
        <v>301</v>
      </c>
      <c r="G611" s="682" t="s">
        <v>209</v>
      </c>
      <c r="H611" s="687">
        <v>1</v>
      </c>
      <c r="I611" s="684">
        <v>680</v>
      </c>
      <c r="J611" s="684">
        <v>0</v>
      </c>
      <c r="K611" s="595"/>
    </row>
    <row r="612" spans="1:11" s="680" customFormat="1" ht="28.5" customHeight="1">
      <c r="A612" s="681">
        <v>169</v>
      </c>
      <c r="B612" s="681">
        <v>84</v>
      </c>
      <c r="C612" s="682" t="s">
        <v>2794</v>
      </c>
      <c r="D612" s="1041" t="s">
        <v>286</v>
      </c>
      <c r="E612" s="1042" t="s">
        <v>3363</v>
      </c>
      <c r="F612" s="1044">
        <v>302</v>
      </c>
      <c r="G612" s="682" t="s">
        <v>210</v>
      </c>
      <c r="H612" s="687">
        <v>1</v>
      </c>
      <c r="I612" s="684">
        <v>680</v>
      </c>
      <c r="J612" s="684">
        <v>0</v>
      </c>
      <c r="K612" s="595"/>
    </row>
    <row r="613" spans="1:11" s="680" customFormat="1" ht="28.5" customHeight="1">
      <c r="A613" s="681">
        <v>169</v>
      </c>
      <c r="B613" s="681">
        <v>84</v>
      </c>
      <c r="C613" s="682" t="s">
        <v>2794</v>
      </c>
      <c r="D613" s="1041" t="s">
        <v>203</v>
      </c>
      <c r="E613" s="1042" t="s">
        <v>2795</v>
      </c>
      <c r="F613" s="1044">
        <v>607</v>
      </c>
      <c r="G613" s="682" t="s">
        <v>211</v>
      </c>
      <c r="H613" s="687">
        <v>1</v>
      </c>
      <c r="I613" s="684">
        <v>680</v>
      </c>
      <c r="J613" s="684">
        <v>0</v>
      </c>
      <c r="K613" s="595"/>
    </row>
    <row r="614" spans="1:11" s="680" customFormat="1" ht="28.5" customHeight="1">
      <c r="A614" s="681">
        <v>169</v>
      </c>
      <c r="B614" s="681">
        <v>84</v>
      </c>
      <c r="C614" s="682" t="s">
        <v>2794</v>
      </c>
      <c r="D614" s="1041" t="s">
        <v>203</v>
      </c>
      <c r="E614" s="1042" t="s">
        <v>2795</v>
      </c>
      <c r="F614" s="1044">
        <v>610</v>
      </c>
      <c r="G614" s="682" t="s">
        <v>305</v>
      </c>
      <c r="H614" s="687">
        <v>1</v>
      </c>
      <c r="I614" s="684">
        <v>680</v>
      </c>
      <c r="J614" s="684">
        <v>0</v>
      </c>
      <c r="K614" s="595"/>
    </row>
    <row r="615" spans="1:11" s="680" customFormat="1" ht="28.5">
      <c r="A615" s="681">
        <v>169</v>
      </c>
      <c r="B615" s="681">
        <v>84</v>
      </c>
      <c r="C615" s="682" t="s">
        <v>2794</v>
      </c>
      <c r="D615" s="1041" t="s">
        <v>5484</v>
      </c>
      <c r="E615" s="1042" t="s">
        <v>3333</v>
      </c>
      <c r="F615" s="1044">
        <v>700</v>
      </c>
      <c r="G615" s="682" t="s">
        <v>4255</v>
      </c>
      <c r="H615" s="687">
        <v>1</v>
      </c>
      <c r="I615" s="684">
        <v>2793.53</v>
      </c>
      <c r="J615" s="684">
        <v>0</v>
      </c>
      <c r="K615" s="595" t="s">
        <v>5468</v>
      </c>
    </row>
    <row r="616" spans="1:11" s="680" customFormat="1" ht="45" customHeight="1">
      <c r="A616" s="681">
        <v>169</v>
      </c>
      <c r="B616" s="681">
        <v>84</v>
      </c>
      <c r="C616" s="682" t="s">
        <v>2794</v>
      </c>
      <c r="D616" s="1041" t="s">
        <v>285</v>
      </c>
      <c r="E616" s="1042" t="s">
        <v>3333</v>
      </c>
      <c r="F616" s="687">
        <v>340</v>
      </c>
      <c r="G616" s="682" t="s">
        <v>5260</v>
      </c>
      <c r="H616" s="687">
        <v>1</v>
      </c>
      <c r="I616" s="684">
        <v>680</v>
      </c>
      <c r="J616" s="684">
        <v>0</v>
      </c>
      <c r="K616" s="595"/>
    </row>
    <row r="617" spans="1:11" s="680" customFormat="1" ht="48" customHeight="1">
      <c r="A617" s="681">
        <v>169</v>
      </c>
      <c r="B617" s="681">
        <v>84</v>
      </c>
      <c r="C617" s="682" t="s">
        <v>2794</v>
      </c>
      <c r="D617" s="1041" t="s">
        <v>285</v>
      </c>
      <c r="E617" s="1042" t="s">
        <v>3333</v>
      </c>
      <c r="F617" s="687">
        <v>341</v>
      </c>
      <c r="G617" s="682" t="s">
        <v>5261</v>
      </c>
      <c r="H617" s="687">
        <v>1</v>
      </c>
      <c r="I617" s="684">
        <v>680</v>
      </c>
      <c r="J617" s="684">
        <v>0</v>
      </c>
      <c r="K617" s="595"/>
    </row>
    <row r="618" spans="1:11" s="680" customFormat="1" ht="28.5" customHeight="1">
      <c r="A618" s="681">
        <v>169</v>
      </c>
      <c r="B618" s="681">
        <v>84</v>
      </c>
      <c r="C618" s="682" t="s">
        <v>2794</v>
      </c>
      <c r="D618" s="1041" t="s">
        <v>285</v>
      </c>
      <c r="E618" s="1042" t="s">
        <v>3333</v>
      </c>
      <c r="F618" s="687">
        <v>342</v>
      </c>
      <c r="G618" s="682" t="s">
        <v>220</v>
      </c>
      <c r="H618" s="687">
        <v>1</v>
      </c>
      <c r="I618" s="684">
        <v>680</v>
      </c>
      <c r="J618" s="684">
        <v>0</v>
      </c>
      <c r="K618" s="595"/>
    </row>
    <row r="619" spans="1:11" s="680" customFormat="1" ht="28.5" customHeight="1">
      <c r="A619" s="681">
        <v>169</v>
      </c>
      <c r="B619" s="681">
        <v>20</v>
      </c>
      <c r="C619" s="682" t="s">
        <v>2824</v>
      </c>
      <c r="D619" s="1041" t="s">
        <v>204</v>
      </c>
      <c r="E619" s="1042" t="s">
        <v>2825</v>
      </c>
      <c r="F619" s="683">
        <v>201</v>
      </c>
      <c r="G619" s="682" t="s">
        <v>1898</v>
      </c>
      <c r="H619" s="687">
        <v>1</v>
      </c>
      <c r="I619" s="1023">
        <v>0</v>
      </c>
      <c r="J619" s="658">
        <v>1066</v>
      </c>
      <c r="K619" s="595"/>
    </row>
    <row r="620" spans="1:11" s="680" customFormat="1" ht="28.5" customHeight="1">
      <c r="A620" s="681">
        <v>169</v>
      </c>
      <c r="B620" s="685">
        <v>20</v>
      </c>
      <c r="C620" s="682" t="s">
        <v>2824</v>
      </c>
      <c r="D620" s="1041" t="s">
        <v>204</v>
      </c>
      <c r="E620" s="1042" t="s">
        <v>2825</v>
      </c>
      <c r="F620" s="1044">
        <v>301</v>
      </c>
      <c r="G620" s="682" t="s">
        <v>209</v>
      </c>
      <c r="H620" s="687">
        <v>1</v>
      </c>
      <c r="I620" s="684">
        <v>0</v>
      </c>
      <c r="J620" s="684">
        <v>624</v>
      </c>
      <c r="K620" s="595"/>
    </row>
    <row r="621" spans="1:11" s="680" customFormat="1" ht="28.5" customHeight="1">
      <c r="A621" s="681">
        <v>169</v>
      </c>
      <c r="B621" s="685">
        <v>20</v>
      </c>
      <c r="C621" s="682" t="s">
        <v>2824</v>
      </c>
      <c r="D621" s="1041" t="s">
        <v>303</v>
      </c>
      <c r="E621" s="1042" t="s">
        <v>3387</v>
      </c>
      <c r="F621" s="1044">
        <v>302</v>
      </c>
      <c r="G621" s="682" t="s">
        <v>210</v>
      </c>
      <c r="H621" s="687">
        <v>1</v>
      </c>
      <c r="I621" s="684">
        <v>0</v>
      </c>
      <c r="J621" s="684">
        <v>624</v>
      </c>
      <c r="K621" s="595"/>
    </row>
    <row r="622" spans="1:11" s="680" customFormat="1" ht="28.5" customHeight="1">
      <c r="A622" s="681">
        <v>169</v>
      </c>
      <c r="B622" s="685">
        <v>20</v>
      </c>
      <c r="C622" s="682" t="s">
        <v>2824</v>
      </c>
      <c r="D622" s="1041" t="s">
        <v>204</v>
      </c>
      <c r="E622" s="1042" t="s">
        <v>2825</v>
      </c>
      <c r="F622" s="1044">
        <v>607</v>
      </c>
      <c r="G622" s="682" t="s">
        <v>211</v>
      </c>
      <c r="H622" s="687">
        <v>1</v>
      </c>
      <c r="I622" s="684">
        <v>0</v>
      </c>
      <c r="J622" s="684">
        <v>624</v>
      </c>
      <c r="K622" s="595"/>
    </row>
    <row r="623" spans="1:11" s="680" customFormat="1" ht="28.5" customHeight="1">
      <c r="A623" s="681">
        <v>169</v>
      </c>
      <c r="B623" s="685">
        <v>20</v>
      </c>
      <c r="C623" s="682" t="s">
        <v>2824</v>
      </c>
      <c r="D623" s="1041" t="s">
        <v>204</v>
      </c>
      <c r="E623" s="1042" t="s">
        <v>2825</v>
      </c>
      <c r="F623" s="1044">
        <v>610</v>
      </c>
      <c r="G623" s="682" t="s">
        <v>305</v>
      </c>
      <c r="H623" s="687">
        <v>1</v>
      </c>
      <c r="I623" s="684">
        <v>0</v>
      </c>
      <c r="J623" s="684">
        <v>624</v>
      </c>
      <c r="K623" s="595"/>
    </row>
    <row r="624" spans="1:11" s="680" customFormat="1" ht="43.5" customHeight="1">
      <c r="A624" s="681">
        <v>169</v>
      </c>
      <c r="B624" s="685">
        <v>20</v>
      </c>
      <c r="C624" s="682" t="s">
        <v>2824</v>
      </c>
      <c r="D624" s="1041" t="s">
        <v>302</v>
      </c>
      <c r="E624" s="1042" t="s">
        <v>3381</v>
      </c>
      <c r="F624" s="687">
        <v>340</v>
      </c>
      <c r="G624" s="682" t="s">
        <v>5260</v>
      </c>
      <c r="H624" s="687">
        <v>1</v>
      </c>
      <c r="I624" s="684">
        <v>0</v>
      </c>
      <c r="J624" s="684">
        <v>624</v>
      </c>
      <c r="K624" s="595"/>
    </row>
    <row r="625" spans="1:11" s="680" customFormat="1" ht="44.25" customHeight="1">
      <c r="A625" s="681">
        <v>169</v>
      </c>
      <c r="B625" s="685">
        <v>20</v>
      </c>
      <c r="C625" s="682" t="s">
        <v>2824</v>
      </c>
      <c r="D625" s="1041" t="s">
        <v>302</v>
      </c>
      <c r="E625" s="1042" t="s">
        <v>3381</v>
      </c>
      <c r="F625" s="687">
        <v>341</v>
      </c>
      <c r="G625" s="682" t="s">
        <v>5261</v>
      </c>
      <c r="H625" s="687">
        <v>1</v>
      </c>
      <c r="I625" s="684">
        <v>0</v>
      </c>
      <c r="J625" s="684">
        <v>624</v>
      </c>
      <c r="K625" s="595"/>
    </row>
    <row r="626" spans="1:11" s="680" customFormat="1" ht="33" customHeight="1">
      <c r="A626" s="681">
        <v>169</v>
      </c>
      <c r="B626" s="685">
        <v>20</v>
      </c>
      <c r="C626" s="682" t="s">
        <v>2824</v>
      </c>
      <c r="D626" s="1041" t="s">
        <v>302</v>
      </c>
      <c r="E626" s="1042" t="s">
        <v>3381</v>
      </c>
      <c r="F626" s="687">
        <v>342</v>
      </c>
      <c r="G626" s="682" t="s">
        <v>220</v>
      </c>
      <c r="H626" s="687">
        <v>1</v>
      </c>
      <c r="I626" s="684">
        <v>0</v>
      </c>
      <c r="J626" s="684">
        <v>624</v>
      </c>
      <c r="K626" s="595"/>
    </row>
    <row r="627" spans="1:11" s="680" customFormat="1" ht="28.5" customHeight="1">
      <c r="A627" s="681">
        <v>169</v>
      </c>
      <c r="B627" s="681">
        <v>87</v>
      </c>
      <c r="C627" s="682" t="s">
        <v>3199</v>
      </c>
      <c r="D627" s="1041" t="s">
        <v>205</v>
      </c>
      <c r="E627" s="1042" t="s">
        <v>3364</v>
      </c>
      <c r="F627" s="1044">
        <v>607</v>
      </c>
      <c r="G627" s="682" t="s">
        <v>211</v>
      </c>
      <c r="H627" s="687">
        <v>1</v>
      </c>
      <c r="I627" s="684">
        <v>367</v>
      </c>
      <c r="J627" s="684">
        <v>360</v>
      </c>
      <c r="K627" s="595"/>
    </row>
    <row r="628" spans="1:11" s="680" customFormat="1" ht="28.5" customHeight="1">
      <c r="A628" s="681">
        <v>169</v>
      </c>
      <c r="B628" s="681">
        <v>90</v>
      </c>
      <c r="C628" s="682" t="s">
        <v>2792</v>
      </c>
      <c r="D628" s="1041" t="s">
        <v>181</v>
      </c>
      <c r="E628" s="1042" t="s">
        <v>2793</v>
      </c>
      <c r="F628" s="683">
        <v>201</v>
      </c>
      <c r="G628" s="682" t="s">
        <v>1898</v>
      </c>
      <c r="H628" s="687">
        <v>1</v>
      </c>
      <c r="I628" s="658">
        <v>1066</v>
      </c>
      <c r="J628" s="658">
        <v>0</v>
      </c>
      <c r="K628" s="595"/>
    </row>
    <row r="629" spans="1:11" s="680" customFormat="1" ht="28.5" customHeight="1">
      <c r="A629" s="681">
        <v>169</v>
      </c>
      <c r="B629" s="681">
        <v>90</v>
      </c>
      <c r="C629" s="682" t="s">
        <v>2792</v>
      </c>
      <c r="D629" s="1041" t="s">
        <v>181</v>
      </c>
      <c r="E629" s="1042" t="s">
        <v>2793</v>
      </c>
      <c r="F629" s="1044">
        <v>301</v>
      </c>
      <c r="G629" s="682" t="s">
        <v>209</v>
      </c>
      <c r="H629" s="687">
        <v>1</v>
      </c>
      <c r="I629" s="684">
        <v>712</v>
      </c>
      <c r="J629" s="684">
        <v>0</v>
      </c>
      <c r="K629" s="595"/>
    </row>
    <row r="630" spans="1:11" s="680" customFormat="1" ht="28.5" customHeight="1">
      <c r="A630" s="681">
        <v>169</v>
      </c>
      <c r="B630" s="681">
        <v>90</v>
      </c>
      <c r="C630" s="682" t="s">
        <v>2792</v>
      </c>
      <c r="D630" s="1041" t="s">
        <v>231</v>
      </c>
      <c r="E630" s="1042" t="s">
        <v>3365</v>
      </c>
      <c r="F630" s="1044">
        <v>302</v>
      </c>
      <c r="G630" s="682" t="s">
        <v>210</v>
      </c>
      <c r="H630" s="687">
        <v>1</v>
      </c>
      <c r="I630" s="684">
        <v>712</v>
      </c>
      <c r="J630" s="684">
        <v>0</v>
      </c>
      <c r="K630" s="595"/>
    </row>
    <row r="631" spans="1:11" s="680" customFormat="1" ht="28.5" customHeight="1">
      <c r="A631" s="681">
        <v>169</v>
      </c>
      <c r="B631" s="681">
        <v>90</v>
      </c>
      <c r="C631" s="682" t="s">
        <v>2792</v>
      </c>
      <c r="D631" s="1041" t="s">
        <v>181</v>
      </c>
      <c r="E631" s="1042" t="s">
        <v>2793</v>
      </c>
      <c r="F631" s="1044">
        <v>607</v>
      </c>
      <c r="G631" s="682" t="s">
        <v>211</v>
      </c>
      <c r="H631" s="687">
        <v>1</v>
      </c>
      <c r="I631" s="684">
        <v>712</v>
      </c>
      <c r="J631" s="684">
        <v>0</v>
      </c>
      <c r="K631" s="595"/>
    </row>
    <row r="632" spans="1:11" s="680" customFormat="1" ht="28.5" customHeight="1">
      <c r="A632" s="681">
        <v>169</v>
      </c>
      <c r="B632" s="681">
        <v>90</v>
      </c>
      <c r="C632" s="682" t="s">
        <v>2792</v>
      </c>
      <c r="D632" s="1041" t="s">
        <v>181</v>
      </c>
      <c r="E632" s="1042" t="s">
        <v>2793</v>
      </c>
      <c r="F632" s="1044">
        <v>610</v>
      </c>
      <c r="G632" s="682" t="s">
        <v>305</v>
      </c>
      <c r="H632" s="687">
        <v>1</v>
      </c>
      <c r="I632" s="684">
        <v>712</v>
      </c>
      <c r="J632" s="684">
        <v>0</v>
      </c>
      <c r="K632" s="595"/>
    </row>
    <row r="633" spans="1:11" s="680" customFormat="1" ht="28.5">
      <c r="A633" s="681">
        <v>169</v>
      </c>
      <c r="B633" s="681">
        <v>90</v>
      </c>
      <c r="C633" s="682" t="s">
        <v>2792</v>
      </c>
      <c r="D633" s="1041" t="s">
        <v>5485</v>
      </c>
      <c r="E633" s="1042" t="s">
        <v>3334</v>
      </c>
      <c r="F633" s="1044">
        <v>700</v>
      </c>
      <c r="G633" s="682" t="s">
        <v>4255</v>
      </c>
      <c r="H633" s="687">
        <v>1</v>
      </c>
      <c r="I633" s="684">
        <v>2793.53</v>
      </c>
      <c r="J633" s="684">
        <v>0</v>
      </c>
      <c r="K633" s="595" t="s">
        <v>5468</v>
      </c>
    </row>
    <row r="634" spans="1:11" s="680" customFormat="1" ht="47.25" customHeight="1">
      <c r="A634" s="681">
        <v>169</v>
      </c>
      <c r="B634" s="681">
        <v>90</v>
      </c>
      <c r="C634" s="682" t="s">
        <v>2792</v>
      </c>
      <c r="D634" s="1041" t="s">
        <v>230</v>
      </c>
      <c r="E634" s="1042" t="s">
        <v>3334</v>
      </c>
      <c r="F634" s="687">
        <v>340</v>
      </c>
      <c r="G634" s="682" t="s">
        <v>5260</v>
      </c>
      <c r="H634" s="687">
        <v>1</v>
      </c>
      <c r="I634" s="684">
        <v>712</v>
      </c>
      <c r="J634" s="684">
        <v>0</v>
      </c>
      <c r="K634" s="595"/>
    </row>
    <row r="635" spans="1:11" s="680" customFormat="1" ht="42.75" customHeight="1">
      <c r="A635" s="681">
        <v>169</v>
      </c>
      <c r="B635" s="681">
        <v>90</v>
      </c>
      <c r="C635" s="682" t="s">
        <v>2792</v>
      </c>
      <c r="D635" s="1041" t="s">
        <v>230</v>
      </c>
      <c r="E635" s="1042" t="s">
        <v>3334</v>
      </c>
      <c r="F635" s="687">
        <v>341</v>
      </c>
      <c r="G635" s="682" t="s">
        <v>5261</v>
      </c>
      <c r="H635" s="687">
        <v>1</v>
      </c>
      <c r="I635" s="684">
        <v>712</v>
      </c>
      <c r="J635" s="684">
        <v>0</v>
      </c>
      <c r="K635" s="595"/>
    </row>
    <row r="636" spans="1:11" s="680" customFormat="1" ht="34.5" customHeight="1">
      <c r="A636" s="681">
        <v>169</v>
      </c>
      <c r="B636" s="681">
        <v>90</v>
      </c>
      <c r="C636" s="682" t="s">
        <v>2792</v>
      </c>
      <c r="D636" s="1041" t="s">
        <v>230</v>
      </c>
      <c r="E636" s="1042" t="s">
        <v>3334</v>
      </c>
      <c r="F636" s="687">
        <v>342</v>
      </c>
      <c r="G636" s="682" t="s">
        <v>220</v>
      </c>
      <c r="H636" s="687">
        <v>1</v>
      </c>
      <c r="I636" s="684">
        <v>712</v>
      </c>
      <c r="J636" s="684">
        <v>0</v>
      </c>
      <c r="K636" s="595"/>
    </row>
    <row r="637" spans="1:11" s="680" customFormat="1" ht="28.5" customHeight="1">
      <c r="A637" s="681">
        <v>169</v>
      </c>
      <c r="B637" s="681">
        <v>21</v>
      </c>
      <c r="C637" s="682" t="s">
        <v>2822</v>
      </c>
      <c r="D637" s="1041" t="s">
        <v>182</v>
      </c>
      <c r="E637" s="1042" t="s">
        <v>2823</v>
      </c>
      <c r="F637" s="683">
        <v>201</v>
      </c>
      <c r="G637" s="682" t="s">
        <v>1898</v>
      </c>
      <c r="H637" s="687">
        <v>1</v>
      </c>
      <c r="I637" s="1023">
        <v>0</v>
      </c>
      <c r="J637" s="658">
        <v>1066</v>
      </c>
      <c r="K637" s="595"/>
    </row>
    <row r="638" spans="1:11" s="680" customFormat="1" ht="28.5" customHeight="1">
      <c r="A638" s="681">
        <v>169</v>
      </c>
      <c r="B638" s="685">
        <v>21</v>
      </c>
      <c r="C638" s="682" t="s">
        <v>3183</v>
      </c>
      <c r="D638" s="1041" t="s">
        <v>182</v>
      </c>
      <c r="E638" s="1042" t="s">
        <v>2823</v>
      </c>
      <c r="F638" s="1044">
        <v>301</v>
      </c>
      <c r="G638" s="682" t="s">
        <v>209</v>
      </c>
      <c r="H638" s="687">
        <v>1</v>
      </c>
      <c r="I638" s="684">
        <v>0</v>
      </c>
      <c r="J638" s="684">
        <v>493</v>
      </c>
      <c r="K638" s="595"/>
    </row>
    <row r="639" spans="1:11" s="680" customFormat="1" ht="28.5" customHeight="1">
      <c r="A639" s="681">
        <v>169</v>
      </c>
      <c r="B639" s="685">
        <v>21</v>
      </c>
      <c r="C639" s="682" t="s">
        <v>3183</v>
      </c>
      <c r="D639" s="1041" t="s">
        <v>293</v>
      </c>
      <c r="E639" s="1042" t="s">
        <v>3388</v>
      </c>
      <c r="F639" s="1044">
        <v>302</v>
      </c>
      <c r="G639" s="682" t="s">
        <v>210</v>
      </c>
      <c r="H639" s="687">
        <v>1</v>
      </c>
      <c r="I639" s="684">
        <v>0</v>
      </c>
      <c r="J639" s="684">
        <v>493</v>
      </c>
      <c r="K639" s="595"/>
    </row>
    <row r="640" spans="1:11" s="680" customFormat="1" ht="28.5" customHeight="1">
      <c r="A640" s="681">
        <v>169</v>
      </c>
      <c r="B640" s="685">
        <v>21</v>
      </c>
      <c r="C640" s="682" t="s">
        <v>3183</v>
      </c>
      <c r="D640" s="1041" t="s">
        <v>182</v>
      </c>
      <c r="E640" s="1042" t="s">
        <v>2823</v>
      </c>
      <c r="F640" s="1044">
        <v>607</v>
      </c>
      <c r="G640" s="682" t="s">
        <v>211</v>
      </c>
      <c r="H640" s="687">
        <v>1</v>
      </c>
      <c r="I640" s="684">
        <v>0</v>
      </c>
      <c r="J640" s="684">
        <v>493</v>
      </c>
      <c r="K640" s="595"/>
    </row>
    <row r="641" spans="1:95" s="680" customFormat="1" ht="28.5" customHeight="1">
      <c r="A641" s="681">
        <v>169</v>
      </c>
      <c r="B641" s="685">
        <v>21</v>
      </c>
      <c r="C641" s="682" t="s">
        <v>3183</v>
      </c>
      <c r="D641" s="1041" t="s">
        <v>182</v>
      </c>
      <c r="E641" s="1042" t="s">
        <v>2823</v>
      </c>
      <c r="F641" s="1044">
        <v>610</v>
      </c>
      <c r="G641" s="682" t="s">
        <v>305</v>
      </c>
      <c r="H641" s="687">
        <v>1</v>
      </c>
      <c r="I641" s="684">
        <v>0</v>
      </c>
      <c r="J641" s="684">
        <v>493</v>
      </c>
      <c r="K641" s="595"/>
    </row>
    <row r="642" spans="1:95" s="680" customFormat="1" ht="45" customHeight="1">
      <c r="A642" s="681">
        <v>169</v>
      </c>
      <c r="B642" s="685">
        <v>21</v>
      </c>
      <c r="C642" s="682" t="s">
        <v>3183</v>
      </c>
      <c r="D642" s="1041" t="s">
        <v>292</v>
      </c>
      <c r="E642" s="1042" t="s">
        <v>3382</v>
      </c>
      <c r="F642" s="687">
        <v>340</v>
      </c>
      <c r="G642" s="682" t="s">
        <v>5260</v>
      </c>
      <c r="H642" s="687">
        <v>1</v>
      </c>
      <c r="I642" s="684">
        <v>0</v>
      </c>
      <c r="J642" s="684">
        <v>493</v>
      </c>
      <c r="K642" s="595"/>
    </row>
    <row r="643" spans="1:95" s="680" customFormat="1" ht="43.5" customHeight="1">
      <c r="A643" s="681">
        <v>169</v>
      </c>
      <c r="B643" s="685">
        <v>21</v>
      </c>
      <c r="C643" s="682" t="s">
        <v>3183</v>
      </c>
      <c r="D643" s="1041" t="s">
        <v>292</v>
      </c>
      <c r="E643" s="1042" t="s">
        <v>3382</v>
      </c>
      <c r="F643" s="687">
        <v>341</v>
      </c>
      <c r="G643" s="682" t="s">
        <v>5261</v>
      </c>
      <c r="H643" s="687">
        <v>1</v>
      </c>
      <c r="I643" s="684">
        <v>0</v>
      </c>
      <c r="J643" s="684">
        <v>493</v>
      </c>
      <c r="K643" s="595"/>
    </row>
    <row r="644" spans="1:95" s="680" customFormat="1" ht="32.25" customHeight="1">
      <c r="A644" s="681">
        <v>169</v>
      </c>
      <c r="B644" s="685">
        <v>21</v>
      </c>
      <c r="C644" s="682" t="s">
        <v>3183</v>
      </c>
      <c r="D644" s="1041" t="s">
        <v>292</v>
      </c>
      <c r="E644" s="1042" t="s">
        <v>3382</v>
      </c>
      <c r="F644" s="687">
        <v>342</v>
      </c>
      <c r="G644" s="682" t="s">
        <v>220</v>
      </c>
      <c r="H644" s="687">
        <v>1</v>
      </c>
      <c r="I644" s="684">
        <v>0</v>
      </c>
      <c r="J644" s="684">
        <v>493</v>
      </c>
      <c r="K644" s="595"/>
    </row>
    <row r="645" spans="1:95" s="833" customFormat="1" ht="30.75">
      <c r="A645" s="681">
        <v>169</v>
      </c>
      <c r="B645" s="685">
        <v>21</v>
      </c>
      <c r="C645" s="682" t="s">
        <v>3183</v>
      </c>
      <c r="D645" s="1041" t="s">
        <v>5679</v>
      </c>
      <c r="E645" s="1042" t="s">
        <v>5883</v>
      </c>
      <c r="F645" s="1044">
        <v>700</v>
      </c>
      <c r="G645" s="682" t="s">
        <v>4255</v>
      </c>
      <c r="H645" s="687">
        <v>1</v>
      </c>
      <c r="I645" s="684">
        <v>0</v>
      </c>
      <c r="J645" s="684">
        <v>2793.53</v>
      </c>
      <c r="K645" s="595" t="s">
        <v>5468</v>
      </c>
      <c r="L645" s="659"/>
      <c r="M645" s="659"/>
      <c r="N645" s="659"/>
      <c r="O645" s="659"/>
      <c r="P645" s="659"/>
      <c r="Q645" s="659"/>
      <c r="R645" s="659"/>
      <c r="S645" s="659"/>
      <c r="T645" s="659"/>
      <c r="U645" s="659"/>
      <c r="V645" s="659"/>
      <c r="W645" s="659"/>
      <c r="X645" s="659"/>
      <c r="Y645" s="659"/>
      <c r="Z645" s="659"/>
      <c r="AA645" s="659"/>
      <c r="AB645" s="659"/>
      <c r="AC645" s="659"/>
      <c r="AD645" s="659"/>
      <c r="AE645" s="659"/>
      <c r="AF645" s="659"/>
      <c r="AG645" s="659"/>
      <c r="AH645" s="659"/>
      <c r="AI645" s="659"/>
      <c r="AJ645" s="659"/>
      <c r="AK645" s="659"/>
      <c r="AL645" s="659"/>
      <c r="AM645" s="659"/>
      <c r="AN645" s="659"/>
      <c r="AO645" s="659"/>
      <c r="AP645" s="659"/>
      <c r="AQ645" s="659"/>
      <c r="AR645" s="659"/>
      <c r="AS645" s="659"/>
      <c r="AT645" s="659"/>
      <c r="AU645" s="659"/>
      <c r="AV645" s="659"/>
      <c r="AW645" s="659"/>
      <c r="AX645" s="659"/>
      <c r="AY645" s="659"/>
      <c r="AZ645" s="659"/>
      <c r="BA645" s="659"/>
      <c r="BB645" s="659"/>
      <c r="BC645" s="659"/>
      <c r="BD645" s="659"/>
      <c r="BE645" s="659"/>
      <c r="BF645" s="659"/>
      <c r="BG645" s="659"/>
      <c r="BH645" s="659"/>
      <c r="BI645" s="659"/>
      <c r="BJ645" s="659"/>
      <c r="BK645" s="659"/>
      <c r="BL645" s="659"/>
      <c r="BM645" s="659"/>
      <c r="BN645" s="659"/>
      <c r="BO645" s="659"/>
      <c r="BP645" s="659"/>
      <c r="BQ645" s="659"/>
      <c r="BR645" s="659"/>
      <c r="BS645" s="659"/>
      <c r="BT645" s="659"/>
      <c r="BU645" s="659"/>
      <c r="BV645" s="659"/>
      <c r="BW645" s="659"/>
      <c r="BX645" s="659"/>
      <c r="BY645" s="659"/>
      <c r="BZ645" s="659"/>
      <c r="CA645" s="659"/>
      <c r="CB645" s="659"/>
      <c r="CC645" s="659"/>
      <c r="CD645" s="659"/>
      <c r="CE645" s="659"/>
      <c r="CF645" s="659"/>
      <c r="CG645" s="659"/>
      <c r="CH645" s="659"/>
      <c r="CI645" s="659"/>
      <c r="CJ645" s="659"/>
      <c r="CK645" s="659"/>
      <c r="CL645" s="659"/>
      <c r="CM645" s="659"/>
      <c r="CN645" s="659"/>
      <c r="CO645" s="659"/>
      <c r="CP645" s="659"/>
      <c r="CQ645" s="659"/>
    </row>
    <row r="646" spans="1:95" s="680" customFormat="1" ht="28.5" customHeight="1">
      <c r="A646" s="681">
        <v>169</v>
      </c>
      <c r="B646" s="681">
        <v>92</v>
      </c>
      <c r="C646" s="682" t="s">
        <v>2788</v>
      </c>
      <c r="D646" s="1041" t="s">
        <v>183</v>
      </c>
      <c r="E646" s="1042" t="s">
        <v>2789</v>
      </c>
      <c r="F646" s="1044">
        <v>301</v>
      </c>
      <c r="G646" s="682" t="s">
        <v>209</v>
      </c>
      <c r="H646" s="687">
        <v>1</v>
      </c>
      <c r="I646" s="658">
        <v>865</v>
      </c>
      <c r="J646" s="684">
        <v>0</v>
      </c>
      <c r="K646" s="595"/>
    </row>
    <row r="647" spans="1:95" s="680" customFormat="1" ht="28.5" customHeight="1">
      <c r="A647" s="681">
        <v>169</v>
      </c>
      <c r="B647" s="681">
        <v>92</v>
      </c>
      <c r="C647" s="682" t="s">
        <v>2788</v>
      </c>
      <c r="D647" s="1041" t="s">
        <v>234</v>
      </c>
      <c r="E647" s="1042" t="s">
        <v>3366</v>
      </c>
      <c r="F647" s="1044">
        <v>302</v>
      </c>
      <c r="G647" s="682" t="s">
        <v>210</v>
      </c>
      <c r="H647" s="687">
        <v>1</v>
      </c>
      <c r="I647" s="658">
        <v>865</v>
      </c>
      <c r="J647" s="684">
        <v>0</v>
      </c>
      <c r="K647" s="595"/>
    </row>
    <row r="648" spans="1:95" s="680" customFormat="1" ht="28.5" customHeight="1">
      <c r="A648" s="681">
        <v>169</v>
      </c>
      <c r="B648" s="681">
        <v>92</v>
      </c>
      <c r="C648" s="682" t="s">
        <v>2788</v>
      </c>
      <c r="D648" s="1041" t="s">
        <v>183</v>
      </c>
      <c r="E648" s="1042" t="s">
        <v>2789</v>
      </c>
      <c r="F648" s="1044">
        <v>607</v>
      </c>
      <c r="G648" s="682" t="s">
        <v>211</v>
      </c>
      <c r="H648" s="687">
        <v>1</v>
      </c>
      <c r="I648" s="658">
        <v>865</v>
      </c>
      <c r="J648" s="684">
        <v>0</v>
      </c>
      <c r="K648" s="595"/>
    </row>
    <row r="649" spans="1:95" s="680" customFormat="1" ht="28.5" customHeight="1">
      <c r="A649" s="681">
        <v>169</v>
      </c>
      <c r="B649" s="681">
        <v>92</v>
      </c>
      <c r="C649" s="682" t="s">
        <v>2788</v>
      </c>
      <c r="D649" s="1041" t="s">
        <v>183</v>
      </c>
      <c r="E649" s="1042" t="s">
        <v>2789</v>
      </c>
      <c r="F649" s="1044">
        <v>610</v>
      </c>
      <c r="G649" s="682" t="s">
        <v>305</v>
      </c>
      <c r="H649" s="687">
        <v>1</v>
      </c>
      <c r="I649" s="658">
        <v>865</v>
      </c>
      <c r="J649" s="684">
        <v>0</v>
      </c>
      <c r="K649" s="595"/>
    </row>
    <row r="650" spans="1:95" s="680" customFormat="1" ht="28.5">
      <c r="A650" s="681">
        <v>169</v>
      </c>
      <c r="B650" s="681">
        <v>92</v>
      </c>
      <c r="C650" s="682" t="s">
        <v>2788</v>
      </c>
      <c r="D650" s="1041" t="s">
        <v>5486</v>
      </c>
      <c r="E650" s="1042" t="s">
        <v>3335</v>
      </c>
      <c r="F650" s="1044">
        <v>700</v>
      </c>
      <c r="G650" s="682" t="s">
        <v>4255</v>
      </c>
      <c r="H650" s="687">
        <v>1</v>
      </c>
      <c r="I650" s="684">
        <v>2793.53</v>
      </c>
      <c r="J650" s="684">
        <v>0</v>
      </c>
      <c r="K650" s="595" t="s">
        <v>5468</v>
      </c>
    </row>
    <row r="651" spans="1:95" s="680" customFormat="1" ht="46.5" customHeight="1">
      <c r="A651" s="681">
        <v>169</v>
      </c>
      <c r="B651" s="681">
        <v>92</v>
      </c>
      <c r="C651" s="682" t="s">
        <v>2788</v>
      </c>
      <c r="D651" s="1041" t="s">
        <v>232</v>
      </c>
      <c r="E651" s="1042" t="s">
        <v>3335</v>
      </c>
      <c r="F651" s="687">
        <v>340</v>
      </c>
      <c r="G651" s="682" t="s">
        <v>5260</v>
      </c>
      <c r="H651" s="687">
        <v>1</v>
      </c>
      <c r="I651" s="658">
        <v>865</v>
      </c>
      <c r="J651" s="684">
        <v>0</v>
      </c>
      <c r="K651" s="595"/>
    </row>
    <row r="652" spans="1:95" s="680" customFormat="1" ht="45" customHeight="1">
      <c r="A652" s="681">
        <v>169</v>
      </c>
      <c r="B652" s="681">
        <v>92</v>
      </c>
      <c r="C652" s="682" t="s">
        <v>2788</v>
      </c>
      <c r="D652" s="1041" t="s">
        <v>232</v>
      </c>
      <c r="E652" s="1042" t="s">
        <v>3335</v>
      </c>
      <c r="F652" s="687">
        <v>341</v>
      </c>
      <c r="G652" s="682" t="s">
        <v>5261</v>
      </c>
      <c r="H652" s="687">
        <v>1</v>
      </c>
      <c r="I652" s="658">
        <v>865</v>
      </c>
      <c r="J652" s="684">
        <v>0</v>
      </c>
      <c r="K652" s="595"/>
    </row>
    <row r="653" spans="1:95" s="680" customFormat="1" ht="31.5" customHeight="1">
      <c r="A653" s="681">
        <v>169</v>
      </c>
      <c r="B653" s="681">
        <v>92</v>
      </c>
      <c r="C653" s="682" t="s">
        <v>2788</v>
      </c>
      <c r="D653" s="1041" t="s">
        <v>232</v>
      </c>
      <c r="E653" s="1042" t="s">
        <v>3335</v>
      </c>
      <c r="F653" s="687">
        <v>342</v>
      </c>
      <c r="G653" s="682" t="s">
        <v>220</v>
      </c>
      <c r="H653" s="687">
        <v>1</v>
      </c>
      <c r="I653" s="658">
        <v>865</v>
      </c>
      <c r="J653" s="684">
        <v>0</v>
      </c>
      <c r="K653" s="595"/>
    </row>
    <row r="654" spans="1:95" s="689" customFormat="1" ht="28.5" customHeight="1">
      <c r="A654" s="1156">
        <v>169</v>
      </c>
      <c r="B654" s="1156">
        <v>92</v>
      </c>
      <c r="C654" s="1158" t="s">
        <v>2788</v>
      </c>
      <c r="D654" s="1159" t="s">
        <v>5870</v>
      </c>
      <c r="E654" s="1160" t="s">
        <v>233</v>
      </c>
      <c r="F654" s="1161">
        <v>603</v>
      </c>
      <c r="G654" s="1158" t="s">
        <v>207</v>
      </c>
      <c r="H654" s="1162">
        <v>1</v>
      </c>
      <c r="I654" s="1163">
        <v>2468.6799999999998</v>
      </c>
      <c r="J654" s="1163">
        <v>0</v>
      </c>
      <c r="K654" s="1164" t="s">
        <v>4255</v>
      </c>
    </row>
    <row r="655" spans="1:95" s="680" customFormat="1" ht="57">
      <c r="A655" s="681">
        <v>169</v>
      </c>
      <c r="B655" s="685">
        <v>22</v>
      </c>
      <c r="C655" s="682" t="s">
        <v>3184</v>
      </c>
      <c r="D655" s="1183" t="s">
        <v>4797</v>
      </c>
      <c r="E655" s="1184" t="s">
        <v>3464</v>
      </c>
      <c r="F655" s="1185">
        <v>603</v>
      </c>
      <c r="G655" s="682" t="s">
        <v>207</v>
      </c>
      <c r="H655" s="687">
        <v>1</v>
      </c>
      <c r="I655" s="658">
        <v>0</v>
      </c>
      <c r="J655" s="684">
        <v>2671.78</v>
      </c>
      <c r="K655" s="595" t="s">
        <v>4255</v>
      </c>
    </row>
    <row r="656" spans="1:95" s="689" customFormat="1" ht="28.5" customHeight="1">
      <c r="A656" s="1156">
        <v>169</v>
      </c>
      <c r="B656" s="1165">
        <v>22</v>
      </c>
      <c r="C656" s="1158" t="s">
        <v>3184</v>
      </c>
      <c r="D656" s="1159" t="s">
        <v>5870</v>
      </c>
      <c r="E656" s="1160" t="s">
        <v>233</v>
      </c>
      <c r="F656" s="1161">
        <v>603</v>
      </c>
      <c r="G656" s="1158" t="s">
        <v>207</v>
      </c>
      <c r="H656" s="1162">
        <v>1</v>
      </c>
      <c r="I656" s="1163">
        <v>0</v>
      </c>
      <c r="J656" s="1163">
        <v>2468.6799999999998</v>
      </c>
      <c r="K656" s="1164" t="s">
        <v>4255</v>
      </c>
    </row>
    <row r="657" spans="1:95" s="680" customFormat="1" ht="28.5" customHeight="1">
      <c r="A657" s="681">
        <v>169</v>
      </c>
      <c r="B657" s="685">
        <v>22</v>
      </c>
      <c r="C657" s="682" t="s">
        <v>3184</v>
      </c>
      <c r="D657" s="1041" t="s">
        <v>183</v>
      </c>
      <c r="E657" s="1042" t="s">
        <v>2819</v>
      </c>
      <c r="F657" s="1044">
        <v>301</v>
      </c>
      <c r="G657" s="682" t="s">
        <v>209</v>
      </c>
      <c r="H657" s="687">
        <v>1</v>
      </c>
      <c r="I657" s="684">
        <v>0</v>
      </c>
      <c r="J657" s="684">
        <v>957</v>
      </c>
      <c r="K657" s="595"/>
    </row>
    <row r="658" spans="1:95" s="680" customFormat="1" ht="28.5" customHeight="1">
      <c r="A658" s="681">
        <v>169</v>
      </c>
      <c r="B658" s="685">
        <v>22</v>
      </c>
      <c r="C658" s="682" t="s">
        <v>3184</v>
      </c>
      <c r="D658" s="1041" t="s">
        <v>234</v>
      </c>
      <c r="E658" s="1042" t="s">
        <v>3389</v>
      </c>
      <c r="F658" s="1044">
        <v>302</v>
      </c>
      <c r="G658" s="682" t="s">
        <v>210</v>
      </c>
      <c r="H658" s="687">
        <v>1</v>
      </c>
      <c r="I658" s="684">
        <v>0</v>
      </c>
      <c r="J658" s="684">
        <v>957</v>
      </c>
      <c r="K658" s="595"/>
    </row>
    <row r="659" spans="1:95" s="680" customFormat="1" ht="28.5" customHeight="1">
      <c r="A659" s="681">
        <v>169</v>
      </c>
      <c r="B659" s="685">
        <v>22</v>
      </c>
      <c r="C659" s="682" t="s">
        <v>3184</v>
      </c>
      <c r="D659" s="1041" t="s">
        <v>183</v>
      </c>
      <c r="E659" s="1042" t="s">
        <v>2819</v>
      </c>
      <c r="F659" s="1044">
        <v>607</v>
      </c>
      <c r="G659" s="682" t="s">
        <v>211</v>
      </c>
      <c r="H659" s="687">
        <v>1</v>
      </c>
      <c r="I659" s="684">
        <v>0</v>
      </c>
      <c r="J659" s="684">
        <v>957</v>
      </c>
      <c r="K659" s="595"/>
    </row>
    <row r="660" spans="1:95" s="680" customFormat="1" ht="28.5" customHeight="1">
      <c r="A660" s="681">
        <v>169</v>
      </c>
      <c r="B660" s="685">
        <v>22</v>
      </c>
      <c r="C660" s="682" t="s">
        <v>3184</v>
      </c>
      <c r="D660" s="1041" t="s">
        <v>183</v>
      </c>
      <c r="E660" s="1042" t="s">
        <v>2819</v>
      </c>
      <c r="F660" s="1044">
        <v>610</v>
      </c>
      <c r="G660" s="682" t="s">
        <v>305</v>
      </c>
      <c r="H660" s="687">
        <v>1</v>
      </c>
      <c r="I660" s="684">
        <v>0</v>
      </c>
      <c r="J660" s="684">
        <v>957</v>
      </c>
      <c r="K660" s="595"/>
    </row>
    <row r="661" spans="1:95" s="680" customFormat="1" ht="45" customHeight="1">
      <c r="A661" s="681">
        <v>169</v>
      </c>
      <c r="B661" s="685">
        <v>22</v>
      </c>
      <c r="C661" s="682" t="s">
        <v>3184</v>
      </c>
      <c r="D661" s="1041" t="s">
        <v>4796</v>
      </c>
      <c r="E661" s="1042" t="s">
        <v>3383</v>
      </c>
      <c r="F661" s="687">
        <v>340</v>
      </c>
      <c r="G661" s="682" t="s">
        <v>5260</v>
      </c>
      <c r="H661" s="687">
        <v>1</v>
      </c>
      <c r="I661" s="684">
        <v>0</v>
      </c>
      <c r="J661" s="684">
        <v>957</v>
      </c>
      <c r="K661" s="595"/>
    </row>
    <row r="662" spans="1:95" s="680" customFormat="1" ht="43.5" customHeight="1">
      <c r="A662" s="681">
        <v>169</v>
      </c>
      <c r="B662" s="685">
        <v>22</v>
      </c>
      <c r="C662" s="682" t="s">
        <v>3184</v>
      </c>
      <c r="D662" s="1041" t="s">
        <v>4796</v>
      </c>
      <c r="E662" s="1042" t="s">
        <v>3383</v>
      </c>
      <c r="F662" s="687">
        <v>341</v>
      </c>
      <c r="G662" s="682" t="s">
        <v>5261</v>
      </c>
      <c r="H662" s="687">
        <v>1</v>
      </c>
      <c r="I662" s="684">
        <v>0</v>
      </c>
      <c r="J662" s="684">
        <v>957</v>
      </c>
      <c r="K662" s="595"/>
    </row>
    <row r="663" spans="1:95" s="680" customFormat="1" ht="28.5" customHeight="1">
      <c r="A663" s="681">
        <v>169</v>
      </c>
      <c r="B663" s="685">
        <v>22</v>
      </c>
      <c r="C663" s="682" t="s">
        <v>3184</v>
      </c>
      <c r="D663" s="1041" t="s">
        <v>4796</v>
      </c>
      <c r="E663" s="1042" t="s">
        <v>3383</v>
      </c>
      <c r="F663" s="687">
        <v>342</v>
      </c>
      <c r="G663" s="682" t="s">
        <v>220</v>
      </c>
      <c r="H663" s="687">
        <v>1</v>
      </c>
      <c r="I663" s="684">
        <v>0</v>
      </c>
      <c r="J663" s="684">
        <v>957</v>
      </c>
      <c r="K663" s="595"/>
    </row>
    <row r="664" spans="1:95" s="833" customFormat="1" ht="30.75">
      <c r="A664" s="681">
        <v>169</v>
      </c>
      <c r="B664" s="685">
        <v>22</v>
      </c>
      <c r="C664" s="682" t="s">
        <v>3184</v>
      </c>
      <c r="D664" s="1041" t="s">
        <v>5680</v>
      </c>
      <c r="E664" s="1042" t="s">
        <v>5881</v>
      </c>
      <c r="F664" s="1044">
        <v>700</v>
      </c>
      <c r="G664" s="682" t="s">
        <v>4255</v>
      </c>
      <c r="H664" s="687">
        <v>1</v>
      </c>
      <c r="I664" s="684">
        <v>0</v>
      </c>
      <c r="J664" s="684">
        <v>2644.08</v>
      </c>
      <c r="K664" s="595" t="s">
        <v>5466</v>
      </c>
      <c r="L664" s="659"/>
      <c r="M664" s="659"/>
      <c r="N664" s="659"/>
      <c r="O664" s="659"/>
      <c r="P664" s="659"/>
      <c r="Q664" s="659"/>
      <c r="R664" s="659"/>
      <c r="S664" s="659"/>
      <c r="T664" s="659"/>
      <c r="U664" s="659"/>
      <c r="V664" s="659"/>
      <c r="W664" s="659"/>
      <c r="X664" s="659"/>
      <c r="Y664" s="659"/>
      <c r="Z664" s="659"/>
      <c r="AA664" s="659"/>
      <c r="AB664" s="659"/>
      <c r="AC664" s="659"/>
      <c r="AD664" s="659"/>
      <c r="AE664" s="659"/>
      <c r="AF664" s="659"/>
      <c r="AG664" s="659"/>
      <c r="AH664" s="659"/>
      <c r="AI664" s="659"/>
      <c r="AJ664" s="659"/>
      <c r="AK664" s="659"/>
      <c r="AL664" s="659"/>
      <c r="AM664" s="659"/>
      <c r="AN664" s="659"/>
      <c r="AO664" s="659"/>
      <c r="AP664" s="659"/>
      <c r="AQ664" s="659"/>
      <c r="AR664" s="659"/>
      <c r="AS664" s="659"/>
      <c r="AT664" s="659"/>
      <c r="AU664" s="659"/>
      <c r="AV664" s="659"/>
      <c r="AW664" s="659"/>
      <c r="AX664" s="659"/>
      <c r="AY664" s="659"/>
      <c r="AZ664" s="659"/>
      <c r="BA664" s="659"/>
      <c r="BB664" s="659"/>
      <c r="BC664" s="659"/>
      <c r="BD664" s="659"/>
      <c r="BE664" s="659"/>
      <c r="BF664" s="659"/>
      <c r="BG664" s="659"/>
      <c r="BH664" s="659"/>
      <c r="BI664" s="659"/>
      <c r="BJ664" s="659"/>
      <c r="BK664" s="659"/>
      <c r="BL664" s="659"/>
      <c r="BM664" s="659"/>
      <c r="BN664" s="659"/>
      <c r="BO664" s="659"/>
      <c r="BP664" s="659"/>
      <c r="BQ664" s="659"/>
      <c r="BR664" s="659"/>
      <c r="BS664" s="659"/>
      <c r="BT664" s="659"/>
      <c r="BU664" s="659"/>
      <c r="BV664" s="659"/>
      <c r="BW664" s="659"/>
      <c r="BX664" s="659"/>
      <c r="BY664" s="659"/>
      <c r="BZ664" s="659"/>
      <c r="CA664" s="659"/>
      <c r="CB664" s="659"/>
      <c r="CC664" s="659"/>
      <c r="CD664" s="659"/>
      <c r="CE664" s="659"/>
      <c r="CF664" s="659"/>
      <c r="CG664" s="659"/>
      <c r="CH664" s="659"/>
      <c r="CI664" s="659"/>
      <c r="CJ664" s="659"/>
      <c r="CK664" s="659"/>
      <c r="CL664" s="659"/>
      <c r="CM664" s="659"/>
      <c r="CN664" s="659"/>
      <c r="CO664" s="659"/>
      <c r="CP664" s="659"/>
      <c r="CQ664" s="659"/>
    </row>
    <row r="665" spans="1:95" s="833" customFormat="1" ht="30.75">
      <c r="A665" s="681">
        <v>169</v>
      </c>
      <c r="B665" s="685">
        <v>22</v>
      </c>
      <c r="C665" s="682" t="s">
        <v>3184</v>
      </c>
      <c r="D665" s="1041" t="s">
        <v>5486</v>
      </c>
      <c r="E665" s="1042" t="s">
        <v>5881</v>
      </c>
      <c r="F665" s="1044">
        <v>700</v>
      </c>
      <c r="G665" s="682" t="s">
        <v>4255</v>
      </c>
      <c r="H665" s="687">
        <v>1</v>
      </c>
      <c r="I665" s="684">
        <v>0</v>
      </c>
      <c r="J665" s="684">
        <v>2793.53</v>
      </c>
      <c r="K665" s="595" t="s">
        <v>5468</v>
      </c>
      <c r="L665" s="659"/>
      <c r="M665" s="659"/>
      <c r="N665" s="659"/>
      <c r="O665" s="659"/>
      <c r="P665" s="659"/>
      <c r="Q665" s="659"/>
      <c r="R665" s="659"/>
      <c r="S665" s="659"/>
      <c r="T665" s="659"/>
      <c r="U665" s="659"/>
      <c r="V665" s="659"/>
      <c r="W665" s="659"/>
      <c r="X665" s="659"/>
      <c r="Y665" s="659"/>
      <c r="Z665" s="659"/>
      <c r="AA665" s="659"/>
      <c r="AB665" s="659"/>
      <c r="AC665" s="659"/>
      <c r="AD665" s="659"/>
      <c r="AE665" s="659"/>
      <c r="AF665" s="659"/>
      <c r="AG665" s="659"/>
      <c r="AH665" s="659"/>
      <c r="AI665" s="659"/>
      <c r="AJ665" s="659"/>
      <c r="AK665" s="659"/>
      <c r="AL665" s="659"/>
      <c r="AM665" s="659"/>
      <c r="AN665" s="659"/>
      <c r="AO665" s="659"/>
      <c r="AP665" s="659"/>
      <c r="AQ665" s="659"/>
      <c r="AR665" s="659"/>
      <c r="AS665" s="659"/>
      <c r="AT665" s="659"/>
      <c r="AU665" s="659"/>
      <c r="AV665" s="659"/>
      <c r="AW665" s="659"/>
      <c r="AX665" s="659"/>
      <c r="AY665" s="659"/>
      <c r="AZ665" s="659"/>
      <c r="BA665" s="659"/>
      <c r="BB665" s="659"/>
      <c r="BC665" s="659"/>
      <c r="BD665" s="659"/>
      <c r="BE665" s="659"/>
      <c r="BF665" s="659"/>
      <c r="BG665" s="659"/>
      <c r="BH665" s="659"/>
      <c r="BI665" s="659"/>
      <c r="BJ665" s="659"/>
      <c r="BK665" s="659"/>
      <c r="BL665" s="659"/>
      <c r="BM665" s="659"/>
      <c r="BN665" s="659"/>
      <c r="BO665" s="659"/>
      <c r="BP665" s="659"/>
      <c r="BQ665" s="659"/>
      <c r="BR665" s="659"/>
      <c r="BS665" s="659"/>
      <c r="BT665" s="659"/>
      <c r="BU665" s="659"/>
      <c r="BV665" s="659"/>
      <c r="BW665" s="659"/>
      <c r="BX665" s="659"/>
      <c r="BY665" s="659"/>
      <c r="BZ665" s="659"/>
      <c r="CA665" s="659"/>
      <c r="CB665" s="659"/>
      <c r="CC665" s="659"/>
      <c r="CD665" s="659"/>
      <c r="CE665" s="659"/>
      <c r="CF665" s="659"/>
      <c r="CG665" s="659"/>
      <c r="CH665" s="659"/>
      <c r="CI665" s="659"/>
      <c r="CJ665" s="659"/>
      <c r="CK665" s="659"/>
      <c r="CL665" s="659"/>
      <c r="CM665" s="659"/>
      <c r="CN665" s="659"/>
      <c r="CO665" s="659"/>
      <c r="CP665" s="659"/>
      <c r="CQ665" s="659"/>
    </row>
    <row r="666" spans="1:95" s="680" customFormat="1" ht="28.5" customHeight="1">
      <c r="A666" s="685">
        <v>169</v>
      </c>
      <c r="B666" s="681">
        <v>95</v>
      </c>
      <c r="C666" s="682" t="s">
        <v>4245</v>
      </c>
      <c r="D666" s="1041" t="s">
        <v>3987</v>
      </c>
      <c r="E666" s="1042" t="s">
        <v>4845</v>
      </c>
      <c r="F666" s="1044">
        <v>610</v>
      </c>
      <c r="G666" s="682" t="s">
        <v>305</v>
      </c>
      <c r="H666" s="687">
        <v>1</v>
      </c>
      <c r="I666" s="684">
        <v>397</v>
      </c>
      <c r="J666" s="684">
        <v>0</v>
      </c>
      <c r="K666" s="595" t="s">
        <v>4234</v>
      </c>
    </row>
    <row r="667" spans="1:95" s="689" customFormat="1" ht="28.5" customHeight="1">
      <c r="A667" s="1156" t="s">
        <v>4855</v>
      </c>
      <c r="B667" s="1156">
        <v>65</v>
      </c>
      <c r="C667" s="1158" t="s">
        <v>2833</v>
      </c>
      <c r="D667" s="1314" t="s">
        <v>198</v>
      </c>
      <c r="E667" s="1315" t="s">
        <v>3297</v>
      </c>
      <c r="F667" s="1161">
        <v>303</v>
      </c>
      <c r="G667" s="1158" t="s">
        <v>161</v>
      </c>
      <c r="H667" s="1162">
        <v>1</v>
      </c>
      <c r="I667" s="1292">
        <v>807</v>
      </c>
      <c r="J667" s="1292">
        <v>610</v>
      </c>
      <c r="K667" s="1316"/>
    </row>
    <row r="668" spans="1:95" s="689" customFormat="1" ht="28.5" customHeight="1">
      <c r="A668" s="1156" t="s">
        <v>4855</v>
      </c>
      <c r="B668" s="1156">
        <v>91</v>
      </c>
      <c r="C668" s="1158" t="s">
        <v>2835</v>
      </c>
      <c r="D668" s="1314" t="s">
        <v>206</v>
      </c>
      <c r="E668" s="1315" t="s">
        <v>3300</v>
      </c>
      <c r="F668" s="1161">
        <v>303</v>
      </c>
      <c r="G668" s="1158" t="s">
        <v>161</v>
      </c>
      <c r="H668" s="1162">
        <v>1</v>
      </c>
      <c r="I668" s="1292">
        <v>799</v>
      </c>
      <c r="J668" s="1292">
        <v>610</v>
      </c>
      <c r="K668" s="1316"/>
    </row>
    <row r="669" spans="1:95" s="680" customFormat="1" ht="28.5">
      <c r="A669" s="681">
        <v>169</v>
      </c>
      <c r="B669" s="685">
        <v>285</v>
      </c>
      <c r="C669" s="682" t="s">
        <v>5616</v>
      </c>
      <c r="D669" s="1041" t="s">
        <v>5330</v>
      </c>
      <c r="E669" s="1042" t="s">
        <v>5404</v>
      </c>
      <c r="F669" s="703">
        <v>301</v>
      </c>
      <c r="G669" s="682" t="s">
        <v>209</v>
      </c>
      <c r="H669" s="687">
        <v>1</v>
      </c>
      <c r="I669" s="684">
        <v>1249</v>
      </c>
      <c r="J669" s="684">
        <v>1249</v>
      </c>
      <c r="K669" s="704"/>
    </row>
    <row r="670" spans="1:95" s="680" customFormat="1" ht="28.5">
      <c r="A670" s="681">
        <v>169</v>
      </c>
      <c r="B670" s="685">
        <v>285</v>
      </c>
      <c r="C670" s="682" t="s">
        <v>5616</v>
      </c>
      <c r="D670" s="1041" t="s">
        <v>5405</v>
      </c>
      <c r="E670" s="1042" t="s">
        <v>5406</v>
      </c>
      <c r="F670" s="1044">
        <v>302</v>
      </c>
      <c r="G670" s="682" t="s">
        <v>210</v>
      </c>
      <c r="H670" s="687">
        <v>1</v>
      </c>
      <c r="I670" s="684">
        <v>1249</v>
      </c>
      <c r="J670" s="684">
        <v>1249</v>
      </c>
      <c r="K670" s="704"/>
    </row>
    <row r="671" spans="1:95" s="680" customFormat="1" ht="28.5">
      <c r="A671" s="681">
        <v>169</v>
      </c>
      <c r="B671" s="685">
        <v>285</v>
      </c>
      <c r="C671" s="682" t="s">
        <v>5616</v>
      </c>
      <c r="D671" s="1041" t="s">
        <v>5330</v>
      </c>
      <c r="E671" s="1042" t="s">
        <v>5404</v>
      </c>
      <c r="F671" s="1044">
        <v>607</v>
      </c>
      <c r="G671" s="682" t="s">
        <v>211</v>
      </c>
      <c r="H671" s="687">
        <v>1</v>
      </c>
      <c r="I671" s="684">
        <v>1249</v>
      </c>
      <c r="J671" s="684">
        <v>1249</v>
      </c>
      <c r="K671" s="704"/>
    </row>
    <row r="672" spans="1:95" s="680" customFormat="1" ht="28.5" customHeight="1">
      <c r="A672" s="681">
        <v>169</v>
      </c>
      <c r="B672" s="681">
        <v>17</v>
      </c>
      <c r="C672" s="682" t="s">
        <v>428</v>
      </c>
      <c r="D672" s="1041" t="s">
        <v>178</v>
      </c>
      <c r="E672" s="1042" t="s">
        <v>2801</v>
      </c>
      <c r="F672" s="1044">
        <v>301</v>
      </c>
      <c r="G672" s="682" t="s">
        <v>209</v>
      </c>
      <c r="H672" s="687">
        <v>2</v>
      </c>
      <c r="I672" s="684">
        <v>883.55</v>
      </c>
      <c r="J672" s="684">
        <v>883.55</v>
      </c>
      <c r="K672" s="595"/>
    </row>
    <row r="673" spans="1:11" s="680" customFormat="1" ht="28.5" customHeight="1">
      <c r="A673" s="681">
        <v>169</v>
      </c>
      <c r="B673" s="681">
        <v>17</v>
      </c>
      <c r="C673" s="682" t="s">
        <v>428</v>
      </c>
      <c r="D673" s="1041" t="s">
        <v>227</v>
      </c>
      <c r="E673" s="1042" t="s">
        <v>3348</v>
      </c>
      <c r="F673" s="1044">
        <v>302</v>
      </c>
      <c r="G673" s="682" t="s">
        <v>210</v>
      </c>
      <c r="H673" s="687">
        <v>2</v>
      </c>
      <c r="I673" s="684">
        <v>883.55</v>
      </c>
      <c r="J673" s="684">
        <v>883.55</v>
      </c>
      <c r="K673" s="595"/>
    </row>
    <row r="674" spans="1:11" s="680" customFormat="1" ht="28.5" customHeight="1">
      <c r="A674" s="681">
        <v>169</v>
      </c>
      <c r="B674" s="681">
        <v>17</v>
      </c>
      <c r="C674" s="682" t="s">
        <v>428</v>
      </c>
      <c r="D674" s="1041" t="s">
        <v>178</v>
      </c>
      <c r="E674" s="1042" t="s">
        <v>2801</v>
      </c>
      <c r="F674" s="1044">
        <v>607</v>
      </c>
      <c r="G674" s="682" t="s">
        <v>211</v>
      </c>
      <c r="H674" s="687">
        <v>2</v>
      </c>
      <c r="I674" s="684">
        <v>883.55</v>
      </c>
      <c r="J674" s="684">
        <v>883.55</v>
      </c>
      <c r="K674" s="595"/>
    </row>
    <row r="675" spans="1:11" s="680" customFormat="1" ht="28.5" customHeight="1">
      <c r="A675" s="681">
        <v>169</v>
      </c>
      <c r="B675" s="681">
        <v>17</v>
      </c>
      <c r="C675" s="682" t="s">
        <v>428</v>
      </c>
      <c r="D675" s="1041" t="s">
        <v>178</v>
      </c>
      <c r="E675" s="1042" t="s">
        <v>2801</v>
      </c>
      <c r="F675" s="1044">
        <v>610</v>
      </c>
      <c r="G675" s="682" t="s">
        <v>305</v>
      </c>
      <c r="H675" s="687">
        <v>2</v>
      </c>
      <c r="I675" s="684">
        <v>883.55</v>
      </c>
      <c r="J675" s="684">
        <v>883.55</v>
      </c>
      <c r="K675" s="595"/>
    </row>
    <row r="676" spans="1:11" s="680" customFormat="1" ht="48.75" customHeight="1">
      <c r="A676" s="681">
        <v>169</v>
      </c>
      <c r="B676" s="681">
        <v>17</v>
      </c>
      <c r="C676" s="682" t="s">
        <v>428</v>
      </c>
      <c r="D676" s="1041" t="s">
        <v>226</v>
      </c>
      <c r="E676" s="1042" t="s">
        <v>3323</v>
      </c>
      <c r="F676" s="687">
        <v>340</v>
      </c>
      <c r="G676" s="682" t="s">
        <v>5260</v>
      </c>
      <c r="H676" s="687">
        <v>2</v>
      </c>
      <c r="I676" s="684">
        <v>883.55</v>
      </c>
      <c r="J676" s="684">
        <v>883.55</v>
      </c>
      <c r="K676" s="595"/>
    </row>
    <row r="677" spans="1:11" s="680" customFormat="1" ht="46.5" customHeight="1">
      <c r="A677" s="681">
        <v>169</v>
      </c>
      <c r="B677" s="681">
        <v>17</v>
      </c>
      <c r="C677" s="682" t="s">
        <v>428</v>
      </c>
      <c r="D677" s="1041" t="s">
        <v>226</v>
      </c>
      <c r="E677" s="1042" t="s">
        <v>3323</v>
      </c>
      <c r="F677" s="687">
        <v>341</v>
      </c>
      <c r="G677" s="682" t="s">
        <v>5261</v>
      </c>
      <c r="H677" s="687">
        <v>2</v>
      </c>
      <c r="I677" s="684">
        <v>883.55</v>
      </c>
      <c r="J677" s="684">
        <v>883.55</v>
      </c>
      <c r="K677" s="595"/>
    </row>
    <row r="678" spans="1:11" s="680" customFormat="1" ht="34.5" customHeight="1">
      <c r="A678" s="681">
        <v>169</v>
      </c>
      <c r="B678" s="681">
        <v>17</v>
      </c>
      <c r="C678" s="682" t="s">
        <v>428</v>
      </c>
      <c r="D678" s="1041" t="s">
        <v>226</v>
      </c>
      <c r="E678" s="1042" t="s">
        <v>3323</v>
      </c>
      <c r="F678" s="687">
        <v>342</v>
      </c>
      <c r="G678" s="682" t="s">
        <v>220</v>
      </c>
      <c r="H678" s="687">
        <v>2</v>
      </c>
      <c r="I678" s="684">
        <v>883.55</v>
      </c>
      <c r="J678" s="684">
        <v>883.55</v>
      </c>
      <c r="K678" s="595"/>
    </row>
    <row r="679" spans="1:11" s="680" customFormat="1" ht="28.5" customHeight="1">
      <c r="A679" s="681">
        <v>169</v>
      </c>
      <c r="B679" s="681">
        <v>24</v>
      </c>
      <c r="C679" s="682" t="s">
        <v>348</v>
      </c>
      <c r="D679" s="1041" t="s">
        <v>235</v>
      </c>
      <c r="E679" s="1042" t="s">
        <v>3349</v>
      </c>
      <c r="F679" s="1044">
        <v>610</v>
      </c>
      <c r="G679" s="682" t="s">
        <v>305</v>
      </c>
      <c r="H679" s="687">
        <v>2</v>
      </c>
      <c r="I679" s="684">
        <v>883.55</v>
      </c>
      <c r="J679" s="684">
        <v>883.55</v>
      </c>
      <c r="K679" s="595"/>
    </row>
    <row r="680" spans="1:11" s="680" customFormat="1" ht="28.5" customHeight="1">
      <c r="A680" s="681">
        <v>169</v>
      </c>
      <c r="B680" s="681">
        <v>24</v>
      </c>
      <c r="C680" s="682" t="s">
        <v>348</v>
      </c>
      <c r="D680" s="1041" t="s">
        <v>184</v>
      </c>
      <c r="E680" s="1042" t="s">
        <v>2803</v>
      </c>
      <c r="F680" s="1044">
        <v>301</v>
      </c>
      <c r="G680" s="682" t="s">
        <v>209</v>
      </c>
      <c r="H680" s="687">
        <v>2</v>
      </c>
      <c r="I680" s="684">
        <v>883.55</v>
      </c>
      <c r="J680" s="684">
        <v>883.55</v>
      </c>
      <c r="K680" s="595"/>
    </row>
    <row r="681" spans="1:11" s="680" customFormat="1" ht="28.5" customHeight="1">
      <c r="A681" s="681">
        <v>169</v>
      </c>
      <c r="B681" s="681">
        <v>24</v>
      </c>
      <c r="C681" s="682" t="s">
        <v>348</v>
      </c>
      <c r="D681" s="1041" t="s">
        <v>237</v>
      </c>
      <c r="E681" s="1042" t="s">
        <v>3350</v>
      </c>
      <c r="F681" s="1044">
        <v>302</v>
      </c>
      <c r="G681" s="682" t="s">
        <v>210</v>
      </c>
      <c r="H681" s="687">
        <v>2</v>
      </c>
      <c r="I681" s="684">
        <v>883.55</v>
      </c>
      <c r="J681" s="684">
        <v>883.55</v>
      </c>
      <c r="K681" s="595"/>
    </row>
    <row r="682" spans="1:11" s="680" customFormat="1" ht="28.5" customHeight="1">
      <c r="A682" s="681">
        <v>169</v>
      </c>
      <c r="B682" s="681">
        <v>24</v>
      </c>
      <c r="C682" s="682" t="s">
        <v>348</v>
      </c>
      <c r="D682" s="1041" t="s">
        <v>184</v>
      </c>
      <c r="E682" s="1042" t="s">
        <v>2803</v>
      </c>
      <c r="F682" s="1044">
        <v>607</v>
      </c>
      <c r="G682" s="682" t="s">
        <v>211</v>
      </c>
      <c r="H682" s="687">
        <v>2</v>
      </c>
      <c r="I682" s="684">
        <v>883.55</v>
      </c>
      <c r="J682" s="684">
        <v>883.55</v>
      </c>
      <c r="K682" s="595"/>
    </row>
    <row r="683" spans="1:11" s="680" customFormat="1" ht="28.5" customHeight="1">
      <c r="A683" s="681">
        <v>169</v>
      </c>
      <c r="B683" s="681">
        <v>24</v>
      </c>
      <c r="C683" s="682" t="s">
        <v>348</v>
      </c>
      <c r="D683" s="1041" t="s">
        <v>184</v>
      </c>
      <c r="E683" s="1042" t="s">
        <v>2803</v>
      </c>
      <c r="F683" s="1044">
        <v>610</v>
      </c>
      <c r="G683" s="682" t="s">
        <v>305</v>
      </c>
      <c r="H683" s="687">
        <v>2</v>
      </c>
      <c r="I683" s="684">
        <v>883.55</v>
      </c>
      <c r="J683" s="684">
        <v>883.55</v>
      </c>
      <c r="K683" s="595"/>
    </row>
    <row r="684" spans="1:11" s="680" customFormat="1" ht="48" customHeight="1">
      <c r="A684" s="681">
        <v>169</v>
      </c>
      <c r="B684" s="681">
        <v>24</v>
      </c>
      <c r="C684" s="682" t="s">
        <v>348</v>
      </c>
      <c r="D684" s="1041" t="s">
        <v>236</v>
      </c>
      <c r="E684" s="1042" t="s">
        <v>3324</v>
      </c>
      <c r="F684" s="687">
        <v>340</v>
      </c>
      <c r="G684" s="682" t="s">
        <v>5260</v>
      </c>
      <c r="H684" s="687">
        <v>2</v>
      </c>
      <c r="I684" s="684">
        <v>883.55</v>
      </c>
      <c r="J684" s="684">
        <v>883.55</v>
      </c>
      <c r="K684" s="595"/>
    </row>
    <row r="685" spans="1:11" s="680" customFormat="1" ht="47.25" customHeight="1">
      <c r="A685" s="681">
        <v>169</v>
      </c>
      <c r="B685" s="681">
        <v>24</v>
      </c>
      <c r="C685" s="682" t="s">
        <v>348</v>
      </c>
      <c r="D685" s="1041" t="s">
        <v>236</v>
      </c>
      <c r="E685" s="1042" t="s">
        <v>3324</v>
      </c>
      <c r="F685" s="687">
        <v>341</v>
      </c>
      <c r="G685" s="682" t="s">
        <v>5261</v>
      </c>
      <c r="H685" s="687">
        <v>2</v>
      </c>
      <c r="I685" s="684">
        <v>883.55</v>
      </c>
      <c r="J685" s="684">
        <v>883.55</v>
      </c>
      <c r="K685" s="595"/>
    </row>
    <row r="686" spans="1:11" s="680" customFormat="1" ht="28.5" customHeight="1">
      <c r="A686" s="681">
        <v>169</v>
      </c>
      <c r="B686" s="681">
        <v>24</v>
      </c>
      <c r="C686" s="682" t="s">
        <v>348</v>
      </c>
      <c r="D686" s="1041" t="s">
        <v>236</v>
      </c>
      <c r="E686" s="1042" t="s">
        <v>3324</v>
      </c>
      <c r="F686" s="687">
        <v>342</v>
      </c>
      <c r="G686" s="682" t="s">
        <v>220</v>
      </c>
      <c r="H686" s="687">
        <v>2</v>
      </c>
      <c r="I686" s="684">
        <v>883.55</v>
      </c>
      <c r="J686" s="684">
        <v>883.55</v>
      </c>
      <c r="K686" s="595"/>
    </row>
    <row r="687" spans="1:11" s="680" customFormat="1" ht="28.5" customHeight="1">
      <c r="A687" s="681">
        <v>169</v>
      </c>
      <c r="B687" s="681">
        <v>52</v>
      </c>
      <c r="C687" s="682" t="s">
        <v>3201</v>
      </c>
      <c r="D687" s="1041" t="s">
        <v>263</v>
      </c>
      <c r="E687" s="1042" t="s">
        <v>3369</v>
      </c>
      <c r="F687" s="1044">
        <v>301</v>
      </c>
      <c r="G687" s="682" t="s">
        <v>209</v>
      </c>
      <c r="H687" s="687">
        <v>2</v>
      </c>
      <c r="I687" s="684">
        <v>883.55</v>
      </c>
      <c r="J687" s="684"/>
      <c r="K687" s="595"/>
    </row>
    <row r="688" spans="1:11" s="680" customFormat="1" ht="28.5" customHeight="1">
      <c r="A688" s="681">
        <v>169</v>
      </c>
      <c r="B688" s="681">
        <v>52</v>
      </c>
      <c r="C688" s="682" t="s">
        <v>3201</v>
      </c>
      <c r="D688" s="1041" t="s">
        <v>264</v>
      </c>
      <c r="E688" s="1042" t="s">
        <v>3370</v>
      </c>
      <c r="F688" s="1044">
        <v>302</v>
      </c>
      <c r="G688" s="682" t="s">
        <v>210</v>
      </c>
      <c r="H688" s="687">
        <v>2</v>
      </c>
      <c r="I688" s="684">
        <v>883.55</v>
      </c>
      <c r="J688" s="684"/>
      <c r="K688" s="595"/>
    </row>
    <row r="689" spans="1:11" s="680" customFormat="1" ht="28.5" customHeight="1">
      <c r="A689" s="681">
        <v>169</v>
      </c>
      <c r="B689" s="681">
        <v>52</v>
      </c>
      <c r="C689" s="682" t="s">
        <v>3201</v>
      </c>
      <c r="D689" s="1041" t="s">
        <v>263</v>
      </c>
      <c r="E689" s="1042" t="s">
        <v>3369</v>
      </c>
      <c r="F689" s="1044">
        <v>607</v>
      </c>
      <c r="G689" s="682" t="s">
        <v>211</v>
      </c>
      <c r="H689" s="687">
        <v>2</v>
      </c>
      <c r="I689" s="684">
        <v>883.55</v>
      </c>
      <c r="J689" s="684"/>
      <c r="K689" s="595"/>
    </row>
    <row r="690" spans="1:11" s="680" customFormat="1" ht="28.5" customHeight="1">
      <c r="A690" s="681">
        <v>169</v>
      </c>
      <c r="B690" s="681">
        <v>52</v>
      </c>
      <c r="C690" s="682" t="s">
        <v>3201</v>
      </c>
      <c r="D690" s="1041" t="s">
        <v>263</v>
      </c>
      <c r="E690" s="1042" t="s">
        <v>3369</v>
      </c>
      <c r="F690" s="1044">
        <v>610</v>
      </c>
      <c r="G690" s="682" t="s">
        <v>305</v>
      </c>
      <c r="H690" s="687">
        <v>2</v>
      </c>
      <c r="I690" s="684">
        <v>883.55</v>
      </c>
      <c r="J690" s="684"/>
      <c r="K690" s="595"/>
    </row>
    <row r="691" spans="1:11" s="680" customFormat="1" ht="46.5" customHeight="1">
      <c r="A691" s="681">
        <v>169</v>
      </c>
      <c r="B691" s="681">
        <v>52</v>
      </c>
      <c r="C691" s="682" t="s">
        <v>3201</v>
      </c>
      <c r="D691" s="1041" t="s">
        <v>262</v>
      </c>
      <c r="E691" s="1042" t="s">
        <v>3337</v>
      </c>
      <c r="F691" s="687">
        <v>340</v>
      </c>
      <c r="G691" s="682" t="s">
        <v>5260</v>
      </c>
      <c r="H691" s="687">
        <v>2</v>
      </c>
      <c r="I691" s="684">
        <v>883.55</v>
      </c>
      <c r="J691" s="684"/>
      <c r="K691" s="595"/>
    </row>
    <row r="692" spans="1:11" s="680" customFormat="1" ht="45" customHeight="1">
      <c r="A692" s="681">
        <v>169</v>
      </c>
      <c r="B692" s="681">
        <v>52</v>
      </c>
      <c r="C692" s="682" t="s">
        <v>3201</v>
      </c>
      <c r="D692" s="1041" t="s">
        <v>262</v>
      </c>
      <c r="E692" s="1042" t="s">
        <v>3337</v>
      </c>
      <c r="F692" s="687">
        <v>341</v>
      </c>
      <c r="G692" s="682" t="s">
        <v>5261</v>
      </c>
      <c r="H692" s="687">
        <v>2</v>
      </c>
      <c r="I692" s="684">
        <v>883.55</v>
      </c>
      <c r="J692" s="684"/>
      <c r="K692" s="595"/>
    </row>
    <row r="693" spans="1:11" s="680" customFormat="1" ht="28.5" customHeight="1">
      <c r="A693" s="681">
        <v>169</v>
      </c>
      <c r="B693" s="681">
        <v>52</v>
      </c>
      <c r="C693" s="682" t="s">
        <v>3201</v>
      </c>
      <c r="D693" s="1041" t="s">
        <v>262</v>
      </c>
      <c r="E693" s="1042" t="s">
        <v>3337</v>
      </c>
      <c r="F693" s="687">
        <v>342</v>
      </c>
      <c r="G693" s="682" t="s">
        <v>220</v>
      </c>
      <c r="H693" s="687">
        <v>2</v>
      </c>
      <c r="I693" s="684">
        <v>883.55</v>
      </c>
      <c r="J693" s="684"/>
      <c r="K693" s="595"/>
    </row>
    <row r="694" spans="1:11" s="680" customFormat="1" ht="28.5" customHeight="1">
      <c r="A694" s="681">
        <v>169</v>
      </c>
      <c r="B694" s="681">
        <v>52</v>
      </c>
      <c r="C694" s="682" t="s">
        <v>3201</v>
      </c>
      <c r="D694" s="1041" t="s">
        <v>300</v>
      </c>
      <c r="E694" s="1042" t="s">
        <v>3390</v>
      </c>
      <c r="F694" s="1044">
        <v>301</v>
      </c>
      <c r="G694" s="682" t="s">
        <v>209</v>
      </c>
      <c r="H694" s="687">
        <v>2</v>
      </c>
      <c r="I694" s="684"/>
      <c r="J694" s="684">
        <v>883.55</v>
      </c>
      <c r="K694" s="595"/>
    </row>
    <row r="695" spans="1:11" s="680" customFormat="1" ht="28.5" customHeight="1">
      <c r="A695" s="681">
        <v>169</v>
      </c>
      <c r="B695" s="681">
        <v>52</v>
      </c>
      <c r="C695" s="682" t="s">
        <v>3201</v>
      </c>
      <c r="D695" s="1041" t="s">
        <v>301</v>
      </c>
      <c r="E695" s="1042" t="s">
        <v>3391</v>
      </c>
      <c r="F695" s="1044">
        <v>302</v>
      </c>
      <c r="G695" s="682" t="s">
        <v>210</v>
      </c>
      <c r="H695" s="687">
        <v>2</v>
      </c>
      <c r="I695" s="684"/>
      <c r="J695" s="684">
        <v>883.55</v>
      </c>
      <c r="K695" s="595"/>
    </row>
    <row r="696" spans="1:11" s="680" customFormat="1" ht="28.5" customHeight="1">
      <c r="A696" s="681">
        <v>169</v>
      </c>
      <c r="B696" s="681">
        <v>52</v>
      </c>
      <c r="C696" s="682" t="s">
        <v>3201</v>
      </c>
      <c r="D696" s="1041" t="s">
        <v>300</v>
      </c>
      <c r="E696" s="1042" t="s">
        <v>3390</v>
      </c>
      <c r="F696" s="1044">
        <v>607</v>
      </c>
      <c r="G696" s="682" t="s">
        <v>211</v>
      </c>
      <c r="H696" s="687">
        <v>2</v>
      </c>
      <c r="I696" s="684"/>
      <c r="J696" s="684">
        <v>883.55</v>
      </c>
      <c r="K696" s="595"/>
    </row>
    <row r="697" spans="1:11" s="680" customFormat="1" ht="28.5" customHeight="1">
      <c r="A697" s="681">
        <v>169</v>
      </c>
      <c r="B697" s="681">
        <v>52</v>
      </c>
      <c r="C697" s="682" t="s">
        <v>3201</v>
      </c>
      <c r="D697" s="1041" t="s">
        <v>300</v>
      </c>
      <c r="E697" s="1042" t="s">
        <v>3390</v>
      </c>
      <c r="F697" s="1044">
        <v>610</v>
      </c>
      <c r="G697" s="682" t="s">
        <v>305</v>
      </c>
      <c r="H697" s="687">
        <v>2</v>
      </c>
      <c r="I697" s="684"/>
      <c r="J697" s="684">
        <v>883.55</v>
      </c>
      <c r="K697" s="595"/>
    </row>
    <row r="698" spans="1:11" s="680" customFormat="1" ht="46.5" customHeight="1">
      <c r="A698" s="681">
        <v>169</v>
      </c>
      <c r="B698" s="681">
        <v>52</v>
      </c>
      <c r="C698" s="682" t="s">
        <v>3201</v>
      </c>
      <c r="D698" s="1041" t="s">
        <v>299</v>
      </c>
      <c r="E698" s="1042" t="s">
        <v>3384</v>
      </c>
      <c r="F698" s="687">
        <v>340</v>
      </c>
      <c r="G698" s="682" t="s">
        <v>5260</v>
      </c>
      <c r="H698" s="687">
        <v>2</v>
      </c>
      <c r="I698" s="684"/>
      <c r="J698" s="684">
        <v>883.55</v>
      </c>
      <c r="K698" s="595"/>
    </row>
    <row r="699" spans="1:11" s="680" customFormat="1" ht="47.25" customHeight="1">
      <c r="A699" s="681">
        <v>169</v>
      </c>
      <c r="B699" s="681">
        <v>52</v>
      </c>
      <c r="C699" s="682" t="s">
        <v>3201</v>
      </c>
      <c r="D699" s="1041" t="s">
        <v>299</v>
      </c>
      <c r="E699" s="1042" t="s">
        <v>3384</v>
      </c>
      <c r="F699" s="687">
        <v>341</v>
      </c>
      <c r="G699" s="682" t="s">
        <v>5261</v>
      </c>
      <c r="H699" s="687">
        <v>2</v>
      </c>
      <c r="I699" s="684"/>
      <c r="J699" s="684">
        <v>883.55</v>
      </c>
      <c r="K699" s="595"/>
    </row>
    <row r="700" spans="1:11" s="680" customFormat="1" ht="28.5" customHeight="1">
      <c r="A700" s="681">
        <v>169</v>
      </c>
      <c r="B700" s="681">
        <v>52</v>
      </c>
      <c r="C700" s="682" t="s">
        <v>3201</v>
      </c>
      <c r="D700" s="1041" t="s">
        <v>299</v>
      </c>
      <c r="E700" s="1042" t="s">
        <v>3384</v>
      </c>
      <c r="F700" s="687">
        <v>342</v>
      </c>
      <c r="G700" s="682" t="s">
        <v>220</v>
      </c>
      <c r="H700" s="687">
        <v>2</v>
      </c>
      <c r="I700" s="684"/>
      <c r="J700" s="684">
        <v>883.55</v>
      </c>
      <c r="K700" s="595"/>
    </row>
    <row r="701" spans="1:11" s="680" customFormat="1" ht="28.5" customHeight="1">
      <c r="A701" s="681">
        <v>169</v>
      </c>
      <c r="B701" s="681">
        <v>53</v>
      </c>
      <c r="C701" s="682" t="s">
        <v>3202</v>
      </c>
      <c r="D701" s="1041" t="s">
        <v>266</v>
      </c>
      <c r="E701" s="1042" t="s">
        <v>3371</v>
      </c>
      <c r="F701" s="1044">
        <v>301</v>
      </c>
      <c r="G701" s="682" t="s">
        <v>209</v>
      </c>
      <c r="H701" s="687">
        <v>2</v>
      </c>
      <c r="I701" s="684">
        <v>883.55</v>
      </c>
      <c r="J701" s="684">
        <v>883.55</v>
      </c>
      <c r="K701" s="595"/>
    </row>
    <row r="702" spans="1:11" s="680" customFormat="1" ht="28.5" customHeight="1">
      <c r="A702" s="681">
        <v>169</v>
      </c>
      <c r="B702" s="681">
        <v>53</v>
      </c>
      <c r="C702" s="682" t="s">
        <v>3202</v>
      </c>
      <c r="D702" s="1041" t="s">
        <v>267</v>
      </c>
      <c r="E702" s="1042" t="s">
        <v>3372</v>
      </c>
      <c r="F702" s="1044">
        <v>302</v>
      </c>
      <c r="G702" s="682" t="s">
        <v>210</v>
      </c>
      <c r="H702" s="687">
        <v>2</v>
      </c>
      <c r="I702" s="684">
        <v>883.55</v>
      </c>
      <c r="J702" s="684">
        <v>883.55</v>
      </c>
      <c r="K702" s="595"/>
    </row>
    <row r="703" spans="1:11" s="680" customFormat="1" ht="28.5" customHeight="1">
      <c r="A703" s="681">
        <v>169</v>
      </c>
      <c r="B703" s="681">
        <v>53</v>
      </c>
      <c r="C703" s="682" t="s">
        <v>3202</v>
      </c>
      <c r="D703" s="1041" t="s">
        <v>266</v>
      </c>
      <c r="E703" s="1042" t="s">
        <v>3371</v>
      </c>
      <c r="F703" s="1044">
        <v>607</v>
      </c>
      <c r="G703" s="682" t="s">
        <v>211</v>
      </c>
      <c r="H703" s="687">
        <v>2</v>
      </c>
      <c r="I703" s="684">
        <v>883.55</v>
      </c>
      <c r="J703" s="684">
        <v>883.55</v>
      </c>
      <c r="K703" s="595"/>
    </row>
    <row r="704" spans="1:11" s="680" customFormat="1" ht="28.5" customHeight="1">
      <c r="A704" s="681">
        <v>169</v>
      </c>
      <c r="B704" s="681">
        <v>53</v>
      </c>
      <c r="C704" s="682" t="s">
        <v>3202</v>
      </c>
      <c r="D704" s="1041" t="s">
        <v>266</v>
      </c>
      <c r="E704" s="1042" t="s">
        <v>3371</v>
      </c>
      <c r="F704" s="1044">
        <v>610</v>
      </c>
      <c r="G704" s="682" t="s">
        <v>305</v>
      </c>
      <c r="H704" s="687">
        <v>2</v>
      </c>
      <c r="I704" s="684">
        <v>883.55</v>
      </c>
      <c r="J704" s="684">
        <v>883.55</v>
      </c>
      <c r="K704" s="595"/>
    </row>
    <row r="705" spans="1:12" s="680" customFormat="1" ht="48" customHeight="1">
      <c r="A705" s="681">
        <v>169</v>
      </c>
      <c r="B705" s="681">
        <v>53</v>
      </c>
      <c r="C705" s="682" t="s">
        <v>3202</v>
      </c>
      <c r="D705" s="1041" t="s">
        <v>265</v>
      </c>
      <c r="E705" s="1042" t="s">
        <v>3338</v>
      </c>
      <c r="F705" s="687">
        <v>340</v>
      </c>
      <c r="G705" s="682" t="s">
        <v>5260</v>
      </c>
      <c r="H705" s="687">
        <v>2</v>
      </c>
      <c r="I705" s="684">
        <v>883.55</v>
      </c>
      <c r="J705" s="684">
        <v>883.55</v>
      </c>
      <c r="K705" s="595"/>
    </row>
    <row r="706" spans="1:12" s="680" customFormat="1" ht="42" customHeight="1">
      <c r="A706" s="681">
        <v>169</v>
      </c>
      <c r="B706" s="681">
        <v>53</v>
      </c>
      <c r="C706" s="682" t="s">
        <v>3202</v>
      </c>
      <c r="D706" s="1041" t="s">
        <v>265</v>
      </c>
      <c r="E706" s="1042" t="s">
        <v>3338</v>
      </c>
      <c r="F706" s="687">
        <v>341</v>
      </c>
      <c r="G706" s="682" t="s">
        <v>5261</v>
      </c>
      <c r="H706" s="687">
        <v>2</v>
      </c>
      <c r="I706" s="684">
        <v>883.55</v>
      </c>
      <c r="J706" s="684">
        <v>883.55</v>
      </c>
      <c r="K706" s="595"/>
    </row>
    <row r="707" spans="1:12" s="680" customFormat="1" ht="28.5" customHeight="1">
      <c r="A707" s="681">
        <v>169</v>
      </c>
      <c r="B707" s="681">
        <v>53</v>
      </c>
      <c r="C707" s="682" t="s">
        <v>3202</v>
      </c>
      <c r="D707" s="1041" t="s">
        <v>265</v>
      </c>
      <c r="E707" s="1042" t="s">
        <v>3338</v>
      </c>
      <c r="F707" s="687">
        <v>342</v>
      </c>
      <c r="G707" s="682" t="s">
        <v>220</v>
      </c>
      <c r="H707" s="687">
        <v>2</v>
      </c>
      <c r="I707" s="684">
        <v>883.55</v>
      </c>
      <c r="J707" s="684">
        <v>883.55</v>
      </c>
      <c r="K707" s="595"/>
    </row>
    <row r="708" spans="1:12" s="680" customFormat="1" ht="28.5" customHeight="1">
      <c r="A708" s="681">
        <v>169</v>
      </c>
      <c r="B708" s="681">
        <v>88</v>
      </c>
      <c r="C708" s="682" t="s">
        <v>3203</v>
      </c>
      <c r="D708" s="1041" t="s">
        <v>290</v>
      </c>
      <c r="E708" s="1042" t="s">
        <v>3373</v>
      </c>
      <c r="F708" s="1044">
        <v>301</v>
      </c>
      <c r="G708" s="682" t="s">
        <v>209</v>
      </c>
      <c r="H708" s="687">
        <v>2</v>
      </c>
      <c r="I708" s="684">
        <v>883.55</v>
      </c>
      <c r="J708" s="684">
        <v>883.55</v>
      </c>
      <c r="K708" s="595"/>
    </row>
    <row r="709" spans="1:12" s="680" customFormat="1" ht="28.5" customHeight="1">
      <c r="A709" s="681">
        <v>169</v>
      </c>
      <c r="B709" s="681">
        <v>88</v>
      </c>
      <c r="C709" s="682" t="s">
        <v>3203</v>
      </c>
      <c r="D709" s="1041" t="s">
        <v>291</v>
      </c>
      <c r="E709" s="1042" t="s">
        <v>3374</v>
      </c>
      <c r="F709" s="1044">
        <v>302</v>
      </c>
      <c r="G709" s="682" t="s">
        <v>210</v>
      </c>
      <c r="H709" s="687">
        <v>2</v>
      </c>
      <c r="I709" s="684">
        <v>883.55</v>
      </c>
      <c r="J709" s="684">
        <v>883.55</v>
      </c>
      <c r="K709" s="595"/>
    </row>
    <row r="710" spans="1:12" s="680" customFormat="1" ht="28.5" customHeight="1">
      <c r="A710" s="681">
        <v>169</v>
      </c>
      <c r="B710" s="681">
        <v>88</v>
      </c>
      <c r="C710" s="682" t="s">
        <v>3203</v>
      </c>
      <c r="D710" s="1041" t="s">
        <v>290</v>
      </c>
      <c r="E710" s="1042" t="s">
        <v>3373</v>
      </c>
      <c r="F710" s="1044">
        <v>607</v>
      </c>
      <c r="G710" s="682" t="s">
        <v>211</v>
      </c>
      <c r="H710" s="687">
        <v>2</v>
      </c>
      <c r="I710" s="684">
        <v>883.55</v>
      </c>
      <c r="J710" s="684">
        <v>883.55</v>
      </c>
      <c r="K710" s="595"/>
    </row>
    <row r="711" spans="1:12" s="680" customFormat="1" ht="28.5" customHeight="1">
      <c r="A711" s="681">
        <v>169</v>
      </c>
      <c r="B711" s="681">
        <v>88</v>
      </c>
      <c r="C711" s="682" t="s">
        <v>3203</v>
      </c>
      <c r="D711" s="1041" t="s">
        <v>290</v>
      </c>
      <c r="E711" s="1042" t="s">
        <v>3373</v>
      </c>
      <c r="F711" s="1044">
        <v>610</v>
      </c>
      <c r="G711" s="682" t="s">
        <v>305</v>
      </c>
      <c r="H711" s="687">
        <v>2</v>
      </c>
      <c r="I711" s="684">
        <v>883.55</v>
      </c>
      <c r="J711" s="684">
        <v>883.55</v>
      </c>
      <c r="K711" s="595"/>
    </row>
    <row r="712" spans="1:12" s="680" customFormat="1" ht="48.75" customHeight="1">
      <c r="A712" s="681">
        <v>169</v>
      </c>
      <c r="B712" s="681">
        <v>88</v>
      </c>
      <c r="C712" s="682" t="s">
        <v>3203</v>
      </c>
      <c r="D712" s="1041" t="s">
        <v>289</v>
      </c>
      <c r="E712" s="1042" t="s">
        <v>3339</v>
      </c>
      <c r="F712" s="687">
        <v>340</v>
      </c>
      <c r="G712" s="682" t="s">
        <v>5260</v>
      </c>
      <c r="H712" s="687">
        <v>2</v>
      </c>
      <c r="I712" s="684">
        <v>883.55</v>
      </c>
      <c r="J712" s="684">
        <v>883.55</v>
      </c>
      <c r="K712" s="595"/>
    </row>
    <row r="713" spans="1:12" s="680" customFormat="1" ht="46.5" customHeight="1">
      <c r="A713" s="681">
        <v>169</v>
      </c>
      <c r="B713" s="681">
        <v>88</v>
      </c>
      <c r="C713" s="682" t="s">
        <v>3203</v>
      </c>
      <c r="D713" s="1041" t="s">
        <v>289</v>
      </c>
      <c r="E713" s="1042" t="s">
        <v>3339</v>
      </c>
      <c r="F713" s="687">
        <v>341</v>
      </c>
      <c r="G713" s="682" t="s">
        <v>5261</v>
      </c>
      <c r="H713" s="687">
        <v>2</v>
      </c>
      <c r="I713" s="684">
        <v>883.55</v>
      </c>
      <c r="J713" s="684">
        <v>883.55</v>
      </c>
      <c r="K713" s="596"/>
    </row>
    <row r="714" spans="1:12" s="680" customFormat="1" ht="28.5" customHeight="1">
      <c r="A714" s="681">
        <v>169</v>
      </c>
      <c r="B714" s="681">
        <v>88</v>
      </c>
      <c r="C714" s="682" t="s">
        <v>3203</v>
      </c>
      <c r="D714" s="1041" t="s">
        <v>289</v>
      </c>
      <c r="E714" s="1042" t="s">
        <v>3339</v>
      </c>
      <c r="F714" s="687">
        <v>342</v>
      </c>
      <c r="G714" s="682" t="s">
        <v>220</v>
      </c>
      <c r="H714" s="687">
        <v>2</v>
      </c>
      <c r="I714" s="684">
        <v>883.55</v>
      </c>
      <c r="J714" s="684">
        <v>883.55</v>
      </c>
      <c r="K714" s="596"/>
    </row>
    <row r="715" spans="1:12" s="680" customFormat="1" ht="28.5">
      <c r="A715" s="681">
        <v>169</v>
      </c>
      <c r="B715" s="685">
        <v>285</v>
      </c>
      <c r="C715" s="682" t="s">
        <v>5616</v>
      </c>
      <c r="D715" s="1041" t="s">
        <v>5330</v>
      </c>
      <c r="E715" s="1042" t="s">
        <v>5404</v>
      </c>
      <c r="F715" s="703">
        <v>301</v>
      </c>
      <c r="G715" s="682" t="s">
        <v>209</v>
      </c>
      <c r="H715" s="687">
        <v>2</v>
      </c>
      <c r="I715" s="684">
        <v>883.55</v>
      </c>
      <c r="J715" s="658"/>
      <c r="K715" s="704"/>
    </row>
    <row r="716" spans="1:12" s="680" customFormat="1" ht="28.5">
      <c r="A716" s="681">
        <v>169</v>
      </c>
      <c r="B716" s="685">
        <v>285</v>
      </c>
      <c r="C716" s="682" t="s">
        <v>5616</v>
      </c>
      <c r="D716" s="1041" t="s">
        <v>5405</v>
      </c>
      <c r="E716" s="1042" t="s">
        <v>5406</v>
      </c>
      <c r="F716" s="1044">
        <v>302</v>
      </c>
      <c r="G716" s="682" t="s">
        <v>210</v>
      </c>
      <c r="H716" s="687">
        <v>2</v>
      </c>
      <c r="I716" s="684">
        <v>883.55</v>
      </c>
      <c r="J716" s="658"/>
      <c r="K716" s="704"/>
    </row>
    <row r="717" spans="1:12" s="680" customFormat="1" ht="28.5">
      <c r="A717" s="681">
        <v>169</v>
      </c>
      <c r="B717" s="685">
        <v>285</v>
      </c>
      <c r="C717" s="682" t="s">
        <v>5616</v>
      </c>
      <c r="D717" s="1041" t="s">
        <v>5330</v>
      </c>
      <c r="E717" s="1042" t="s">
        <v>5404</v>
      </c>
      <c r="F717" s="1044">
        <v>607</v>
      </c>
      <c r="G717" s="682" t="s">
        <v>211</v>
      </c>
      <c r="H717" s="687">
        <v>2</v>
      </c>
      <c r="I717" s="684">
        <v>883.55</v>
      </c>
      <c r="J717" s="658"/>
      <c r="K717" s="704"/>
    </row>
    <row r="718" spans="1:12" s="680" customFormat="1" ht="28.5" customHeight="1">
      <c r="A718" s="681">
        <v>169</v>
      </c>
      <c r="B718" s="685">
        <v>285</v>
      </c>
      <c r="C718" s="682" t="s">
        <v>5616</v>
      </c>
      <c r="D718" s="1041" t="s">
        <v>5330</v>
      </c>
      <c r="E718" s="1042" t="s">
        <v>5404</v>
      </c>
      <c r="F718" s="1044">
        <v>610</v>
      </c>
      <c r="G718" s="682" t="s">
        <v>305</v>
      </c>
      <c r="H718" s="687">
        <v>2</v>
      </c>
      <c r="I718" s="684">
        <v>883.55</v>
      </c>
      <c r="J718" s="658"/>
      <c r="K718" s="704"/>
    </row>
    <row r="719" spans="1:12" s="674" customFormat="1" ht="28.5" customHeight="1">
      <c r="A719" s="1020">
        <v>181</v>
      </c>
      <c r="B719" s="1021" t="s">
        <v>4251</v>
      </c>
      <c r="C719" s="1000"/>
      <c r="D719" s="1000"/>
      <c r="E719" s="1000"/>
      <c r="F719" s="1000"/>
      <c r="G719" s="1000"/>
      <c r="H719" s="1000"/>
      <c r="I719" s="1000"/>
      <c r="J719" s="1000"/>
      <c r="K719" s="1022"/>
    </row>
    <row r="720" spans="1:12" s="680" customFormat="1" ht="28.5" customHeight="1">
      <c r="A720" s="681">
        <v>181</v>
      </c>
      <c r="B720" s="675">
        <v>39</v>
      </c>
      <c r="C720" s="682" t="s">
        <v>2746</v>
      </c>
      <c r="D720" s="1041" t="s">
        <v>255</v>
      </c>
      <c r="E720" s="1042" t="s">
        <v>2783</v>
      </c>
      <c r="F720" s="1044">
        <v>607</v>
      </c>
      <c r="G720" s="682" t="s">
        <v>211</v>
      </c>
      <c r="H720" s="687">
        <v>1</v>
      </c>
      <c r="I720" s="658">
        <v>1949</v>
      </c>
      <c r="J720" s="684">
        <v>0</v>
      </c>
      <c r="K720" s="595"/>
      <c r="L720" s="1031"/>
    </row>
    <row r="721" spans="1:11" s="680" customFormat="1" ht="28.5" customHeight="1">
      <c r="A721" s="681">
        <v>181</v>
      </c>
      <c r="B721" s="675">
        <v>39</v>
      </c>
      <c r="C721" s="682" t="s">
        <v>2746</v>
      </c>
      <c r="D721" s="1041" t="s">
        <v>255</v>
      </c>
      <c r="E721" s="1042" t="s">
        <v>2783</v>
      </c>
      <c r="F721" s="1044">
        <v>610</v>
      </c>
      <c r="G721" s="682" t="s">
        <v>305</v>
      </c>
      <c r="H721" s="687">
        <v>1</v>
      </c>
      <c r="I721" s="684">
        <v>1949</v>
      </c>
      <c r="J721" s="684">
        <v>0</v>
      </c>
      <c r="K721" s="595"/>
    </row>
    <row r="722" spans="1:11" s="680" customFormat="1" ht="28.5" customHeight="1">
      <c r="A722" s="681">
        <v>181</v>
      </c>
      <c r="B722" s="675">
        <v>39</v>
      </c>
      <c r="C722" s="682" t="s">
        <v>2746</v>
      </c>
      <c r="D722" s="1041" t="s">
        <v>3987</v>
      </c>
      <c r="E722" s="1042" t="s">
        <v>4845</v>
      </c>
      <c r="F722" s="1044">
        <v>610</v>
      </c>
      <c r="G722" s="682" t="s">
        <v>305</v>
      </c>
      <c r="H722" s="687">
        <v>1</v>
      </c>
      <c r="I722" s="684">
        <v>418</v>
      </c>
      <c r="J722" s="684">
        <v>0</v>
      </c>
      <c r="K722" s="595" t="s">
        <v>4234</v>
      </c>
    </row>
    <row r="723" spans="1:11" s="680" customFormat="1" ht="28.5" customHeight="1">
      <c r="A723" s="681">
        <v>181</v>
      </c>
      <c r="B723" s="675">
        <v>39</v>
      </c>
      <c r="C723" s="682" t="s">
        <v>2746</v>
      </c>
      <c r="D723" s="1041" t="s">
        <v>3988</v>
      </c>
      <c r="E723" s="1042" t="s">
        <v>4846</v>
      </c>
      <c r="F723" s="1044">
        <v>610</v>
      </c>
      <c r="G723" s="682" t="s">
        <v>305</v>
      </c>
      <c r="H723" s="687">
        <v>1</v>
      </c>
      <c r="I723" s="684">
        <v>394</v>
      </c>
      <c r="J723" s="684">
        <v>0</v>
      </c>
      <c r="K723" s="595" t="s">
        <v>4234</v>
      </c>
    </row>
    <row r="724" spans="1:11" s="680" customFormat="1" ht="28.5" customHeight="1">
      <c r="A724" s="681">
        <v>181</v>
      </c>
      <c r="B724" s="681">
        <v>76</v>
      </c>
      <c r="C724" s="682" t="s">
        <v>399</v>
      </c>
      <c r="D724" s="1041" t="s">
        <v>280</v>
      </c>
      <c r="E724" s="1042" t="s">
        <v>2787</v>
      </c>
      <c r="F724" s="1044">
        <v>607</v>
      </c>
      <c r="G724" s="682" t="s">
        <v>211</v>
      </c>
      <c r="H724" s="687">
        <v>1</v>
      </c>
      <c r="I724" s="684">
        <v>1186</v>
      </c>
      <c r="J724" s="684">
        <v>0</v>
      </c>
      <c r="K724" s="595"/>
    </row>
    <row r="725" spans="1:11" s="680" customFormat="1" ht="28.5" customHeight="1">
      <c r="A725" s="681">
        <v>181</v>
      </c>
      <c r="B725" s="681">
        <v>76</v>
      </c>
      <c r="C725" s="682" t="s">
        <v>399</v>
      </c>
      <c r="D725" s="1041" t="s">
        <v>280</v>
      </c>
      <c r="E725" s="1042" t="s">
        <v>2787</v>
      </c>
      <c r="F725" s="1044">
        <v>610</v>
      </c>
      <c r="G725" s="682" t="s">
        <v>305</v>
      </c>
      <c r="H725" s="687">
        <v>1</v>
      </c>
      <c r="I725" s="684">
        <v>1186</v>
      </c>
      <c r="J725" s="684">
        <v>0</v>
      </c>
      <c r="K725" s="595"/>
    </row>
    <row r="726" spans="1:11" s="680" customFormat="1" ht="28.5" customHeight="1">
      <c r="A726" s="681">
        <v>181</v>
      </c>
      <c r="B726" s="681">
        <v>76</v>
      </c>
      <c r="C726" s="682" t="s">
        <v>399</v>
      </c>
      <c r="D726" s="1041" t="s">
        <v>3987</v>
      </c>
      <c r="E726" s="1042" t="s">
        <v>4845</v>
      </c>
      <c r="F726" s="1044">
        <v>610</v>
      </c>
      <c r="G726" s="682" t="s">
        <v>305</v>
      </c>
      <c r="H726" s="687">
        <v>1</v>
      </c>
      <c r="I726" s="684">
        <v>418</v>
      </c>
      <c r="J726" s="684">
        <v>0</v>
      </c>
      <c r="K726" s="595" t="s">
        <v>4234</v>
      </c>
    </row>
    <row r="727" spans="1:11" s="680" customFormat="1" ht="28.5" customHeight="1">
      <c r="A727" s="681">
        <v>181</v>
      </c>
      <c r="B727" s="681">
        <v>76</v>
      </c>
      <c r="C727" s="682" t="s">
        <v>399</v>
      </c>
      <c r="D727" s="1041" t="s">
        <v>3988</v>
      </c>
      <c r="E727" s="1042" t="s">
        <v>4846</v>
      </c>
      <c r="F727" s="1044">
        <v>610</v>
      </c>
      <c r="G727" s="682" t="s">
        <v>305</v>
      </c>
      <c r="H727" s="687">
        <v>1</v>
      </c>
      <c r="I727" s="684">
        <v>394</v>
      </c>
      <c r="J727" s="684">
        <v>0</v>
      </c>
      <c r="K727" s="595" t="s">
        <v>4234</v>
      </c>
    </row>
    <row r="728" spans="1:11" s="680" customFormat="1" ht="28.5" customHeight="1">
      <c r="A728" s="681">
        <v>181</v>
      </c>
      <c r="B728" s="681">
        <v>25</v>
      </c>
      <c r="C728" s="682" t="s">
        <v>356</v>
      </c>
      <c r="D728" s="1041" t="s">
        <v>185</v>
      </c>
      <c r="E728" s="1042" t="s">
        <v>2791</v>
      </c>
      <c r="F728" s="1044">
        <v>607</v>
      </c>
      <c r="G728" s="682" t="s">
        <v>211</v>
      </c>
      <c r="H728" s="687">
        <v>1</v>
      </c>
      <c r="I728" s="684">
        <v>812</v>
      </c>
      <c r="J728" s="684">
        <v>0</v>
      </c>
      <c r="K728" s="595"/>
    </row>
    <row r="729" spans="1:11" s="680" customFormat="1" ht="28.5" customHeight="1">
      <c r="A729" s="681">
        <v>181</v>
      </c>
      <c r="B729" s="681">
        <v>25</v>
      </c>
      <c r="C729" s="682" t="s">
        <v>356</v>
      </c>
      <c r="D729" s="1041" t="s">
        <v>185</v>
      </c>
      <c r="E729" s="1042" t="s">
        <v>2791</v>
      </c>
      <c r="F729" s="1044">
        <v>610</v>
      </c>
      <c r="G729" s="682" t="s">
        <v>305</v>
      </c>
      <c r="H729" s="687">
        <v>1</v>
      </c>
      <c r="I729" s="684">
        <v>812</v>
      </c>
      <c r="J729" s="684">
        <v>0</v>
      </c>
      <c r="K729" s="595"/>
    </row>
    <row r="730" spans="1:11" s="680" customFormat="1" ht="28.5">
      <c r="A730" s="685">
        <v>181</v>
      </c>
      <c r="B730" s="681">
        <v>25</v>
      </c>
      <c r="C730" s="682" t="s">
        <v>356</v>
      </c>
      <c r="D730" s="1046" t="s">
        <v>5479</v>
      </c>
      <c r="E730" s="1045" t="s">
        <v>3325</v>
      </c>
      <c r="F730" s="687">
        <v>700</v>
      </c>
      <c r="G730" s="682" t="s">
        <v>4255</v>
      </c>
      <c r="H730" s="687">
        <v>1</v>
      </c>
      <c r="I730" s="684">
        <v>4991</v>
      </c>
      <c r="J730" s="684">
        <v>0</v>
      </c>
      <c r="K730" s="1032" t="s">
        <v>5467</v>
      </c>
    </row>
    <row r="731" spans="1:11" s="680" customFormat="1" ht="48" customHeight="1">
      <c r="A731" s="685">
        <v>181</v>
      </c>
      <c r="B731" s="681">
        <v>25</v>
      </c>
      <c r="C731" s="682" t="s">
        <v>356</v>
      </c>
      <c r="D731" s="1046" t="s">
        <v>238</v>
      </c>
      <c r="E731" s="1045" t="s">
        <v>3325</v>
      </c>
      <c r="F731" s="687">
        <v>340</v>
      </c>
      <c r="G731" s="682" t="s">
        <v>5260</v>
      </c>
      <c r="H731" s="687">
        <v>1</v>
      </c>
      <c r="I731" s="684">
        <v>812</v>
      </c>
      <c r="J731" s="684">
        <v>0</v>
      </c>
      <c r="K731" s="1032"/>
    </row>
    <row r="732" spans="1:11" s="680" customFormat="1" ht="45" customHeight="1">
      <c r="A732" s="685">
        <v>181</v>
      </c>
      <c r="B732" s="681">
        <v>25</v>
      </c>
      <c r="C732" s="682" t="s">
        <v>356</v>
      </c>
      <c r="D732" s="1046" t="s">
        <v>238</v>
      </c>
      <c r="E732" s="1045" t="s">
        <v>3325</v>
      </c>
      <c r="F732" s="687">
        <v>341</v>
      </c>
      <c r="G732" s="682" t="s">
        <v>5261</v>
      </c>
      <c r="H732" s="687">
        <v>1</v>
      </c>
      <c r="I732" s="684">
        <v>812</v>
      </c>
      <c r="J732" s="684">
        <v>0</v>
      </c>
      <c r="K732" s="1032"/>
    </row>
    <row r="733" spans="1:11" s="680" customFormat="1" ht="28.5" customHeight="1">
      <c r="A733" s="685">
        <v>181</v>
      </c>
      <c r="B733" s="681">
        <v>25</v>
      </c>
      <c r="C733" s="682" t="s">
        <v>356</v>
      </c>
      <c r="D733" s="1046" t="s">
        <v>238</v>
      </c>
      <c r="E733" s="1045" t="s">
        <v>3325</v>
      </c>
      <c r="F733" s="687">
        <v>342</v>
      </c>
      <c r="G733" s="682" t="s">
        <v>220</v>
      </c>
      <c r="H733" s="687">
        <v>1</v>
      </c>
      <c r="I733" s="684">
        <v>812</v>
      </c>
      <c r="J733" s="684">
        <v>0</v>
      </c>
      <c r="K733" s="1032"/>
    </row>
    <row r="734" spans="1:11" s="680" customFormat="1" ht="28.5" customHeight="1">
      <c r="A734" s="681">
        <v>181</v>
      </c>
      <c r="B734" s="681">
        <v>41</v>
      </c>
      <c r="C734" s="682" t="s">
        <v>2796</v>
      </c>
      <c r="D734" s="1041" t="s">
        <v>179</v>
      </c>
      <c r="E734" s="1042" t="s">
        <v>2797</v>
      </c>
      <c r="F734" s="1044">
        <v>607</v>
      </c>
      <c r="G734" s="682" t="s">
        <v>211</v>
      </c>
      <c r="H734" s="687">
        <v>1</v>
      </c>
      <c r="I734" s="658">
        <v>817</v>
      </c>
      <c r="J734" s="684">
        <v>0</v>
      </c>
      <c r="K734" s="595"/>
    </row>
    <row r="735" spans="1:11" s="680" customFormat="1" ht="28.5" customHeight="1">
      <c r="A735" s="681">
        <v>181</v>
      </c>
      <c r="B735" s="681">
        <v>41</v>
      </c>
      <c r="C735" s="682" t="s">
        <v>2796</v>
      </c>
      <c r="D735" s="1041" t="s">
        <v>179</v>
      </c>
      <c r="E735" s="1042" t="s">
        <v>2797</v>
      </c>
      <c r="F735" s="1044">
        <v>610</v>
      </c>
      <c r="G735" s="682" t="s">
        <v>305</v>
      </c>
      <c r="H735" s="687">
        <v>1</v>
      </c>
      <c r="I735" s="658">
        <v>817</v>
      </c>
      <c r="J735" s="684">
        <v>0</v>
      </c>
      <c r="K735" s="595"/>
    </row>
    <row r="736" spans="1:11" s="680" customFormat="1" ht="28.5">
      <c r="A736" s="685">
        <v>181</v>
      </c>
      <c r="B736" s="681">
        <v>41</v>
      </c>
      <c r="C736" s="682" t="s">
        <v>2796</v>
      </c>
      <c r="D736" s="1046" t="s">
        <v>5476</v>
      </c>
      <c r="E736" s="1045" t="s">
        <v>4970</v>
      </c>
      <c r="F736" s="687">
        <v>700</v>
      </c>
      <c r="G736" s="682" t="s">
        <v>4255</v>
      </c>
      <c r="H736" s="687">
        <v>1</v>
      </c>
      <c r="I736" s="658">
        <v>7353</v>
      </c>
      <c r="J736" s="658">
        <v>0</v>
      </c>
      <c r="K736" s="1032" t="s">
        <v>5477</v>
      </c>
    </row>
    <row r="737" spans="1:95" s="680" customFormat="1" ht="28.5">
      <c r="A737" s="685">
        <v>181</v>
      </c>
      <c r="B737" s="681">
        <v>41</v>
      </c>
      <c r="C737" s="682" t="s">
        <v>2796</v>
      </c>
      <c r="D737" s="1046" t="s">
        <v>5649</v>
      </c>
      <c r="E737" s="1045" t="s">
        <v>4970</v>
      </c>
      <c r="F737" s="687">
        <v>700</v>
      </c>
      <c r="G737" s="682" t="s">
        <v>4255</v>
      </c>
      <c r="H737" s="687">
        <v>1</v>
      </c>
      <c r="I737" s="658">
        <v>2933</v>
      </c>
      <c r="J737" s="658">
        <v>0</v>
      </c>
      <c r="K737" s="1032" t="s">
        <v>5468</v>
      </c>
    </row>
    <row r="738" spans="1:95" s="680" customFormat="1" ht="43.5" customHeight="1">
      <c r="A738" s="685">
        <v>181</v>
      </c>
      <c r="B738" s="681">
        <v>41</v>
      </c>
      <c r="C738" s="1045" t="s">
        <v>2796</v>
      </c>
      <c r="D738" s="1046" t="s">
        <v>4969</v>
      </c>
      <c r="E738" s="1045" t="s">
        <v>4970</v>
      </c>
      <c r="F738" s="687">
        <v>340</v>
      </c>
      <c r="G738" s="682" t="s">
        <v>5260</v>
      </c>
      <c r="H738" s="687">
        <v>1</v>
      </c>
      <c r="I738" s="658">
        <v>817</v>
      </c>
      <c r="J738" s="658">
        <v>0</v>
      </c>
      <c r="K738" s="1032"/>
    </row>
    <row r="739" spans="1:95" s="680" customFormat="1" ht="43.5" customHeight="1">
      <c r="A739" s="685">
        <v>181</v>
      </c>
      <c r="B739" s="681">
        <v>41</v>
      </c>
      <c r="C739" s="1045" t="s">
        <v>2796</v>
      </c>
      <c r="D739" s="1046" t="s">
        <v>4969</v>
      </c>
      <c r="E739" s="1045" t="s">
        <v>4970</v>
      </c>
      <c r="F739" s="687">
        <v>341</v>
      </c>
      <c r="G739" s="682" t="s">
        <v>5261</v>
      </c>
      <c r="H739" s="687">
        <v>1</v>
      </c>
      <c r="I739" s="658">
        <v>817</v>
      </c>
      <c r="J739" s="658">
        <v>0</v>
      </c>
      <c r="K739" s="1129"/>
    </row>
    <row r="740" spans="1:95" s="680" customFormat="1" ht="28.5" customHeight="1">
      <c r="A740" s="685">
        <v>181</v>
      </c>
      <c r="B740" s="681">
        <v>41</v>
      </c>
      <c r="C740" s="1045" t="s">
        <v>2796</v>
      </c>
      <c r="D740" s="1046" t="s">
        <v>4969</v>
      </c>
      <c r="E740" s="1045" t="s">
        <v>4970</v>
      </c>
      <c r="F740" s="687">
        <v>342</v>
      </c>
      <c r="G740" s="682" t="s">
        <v>220</v>
      </c>
      <c r="H740" s="687">
        <v>1</v>
      </c>
      <c r="I740" s="658">
        <v>817</v>
      </c>
      <c r="J740" s="658">
        <v>0</v>
      </c>
      <c r="K740" s="1129"/>
    </row>
    <row r="741" spans="1:95" s="680" customFormat="1" ht="28.5" customHeight="1">
      <c r="A741" s="681">
        <v>181</v>
      </c>
      <c r="B741" s="681">
        <v>46</v>
      </c>
      <c r="C741" s="682" t="s">
        <v>2810</v>
      </c>
      <c r="D741" s="1041" t="s">
        <v>192</v>
      </c>
      <c r="E741" s="1042" t="s">
        <v>2811</v>
      </c>
      <c r="F741" s="1044">
        <v>607</v>
      </c>
      <c r="G741" s="682" t="s">
        <v>211</v>
      </c>
      <c r="H741" s="687">
        <v>1</v>
      </c>
      <c r="I741" s="684">
        <v>648</v>
      </c>
      <c r="J741" s="684">
        <v>0</v>
      </c>
      <c r="K741" s="595"/>
    </row>
    <row r="742" spans="1:95" s="680" customFormat="1" ht="28.5" customHeight="1">
      <c r="A742" s="681">
        <v>181</v>
      </c>
      <c r="B742" s="681">
        <v>46</v>
      </c>
      <c r="C742" s="682" t="s">
        <v>2810</v>
      </c>
      <c r="D742" s="1041" t="s">
        <v>192</v>
      </c>
      <c r="E742" s="1042" t="s">
        <v>2811</v>
      </c>
      <c r="F742" s="1044">
        <v>610</v>
      </c>
      <c r="G742" s="682" t="s">
        <v>305</v>
      </c>
      <c r="H742" s="687">
        <v>1</v>
      </c>
      <c r="I742" s="684">
        <v>648</v>
      </c>
      <c r="J742" s="684">
        <v>0</v>
      </c>
      <c r="K742" s="595"/>
    </row>
    <row r="743" spans="1:95" s="680" customFormat="1" ht="28.5">
      <c r="A743" s="685">
        <v>181</v>
      </c>
      <c r="B743" s="681">
        <v>46</v>
      </c>
      <c r="C743" s="682" t="s">
        <v>2810</v>
      </c>
      <c r="D743" s="1046" t="s">
        <v>5482</v>
      </c>
      <c r="E743" s="1045" t="s">
        <v>5812</v>
      </c>
      <c r="F743" s="1044">
        <v>700</v>
      </c>
      <c r="G743" s="682" t="s">
        <v>4255</v>
      </c>
      <c r="H743" s="687">
        <v>1</v>
      </c>
      <c r="I743" s="684">
        <v>2933</v>
      </c>
      <c r="J743" s="684">
        <v>0</v>
      </c>
      <c r="K743" s="1032" t="s">
        <v>5468</v>
      </c>
    </row>
    <row r="744" spans="1:95" s="680" customFormat="1" ht="45" customHeight="1">
      <c r="A744" s="685">
        <v>181</v>
      </c>
      <c r="B744" s="681">
        <v>46</v>
      </c>
      <c r="C744" s="682" t="s">
        <v>2810</v>
      </c>
      <c r="D744" s="1046" t="s">
        <v>261</v>
      </c>
      <c r="E744" s="1045" t="s">
        <v>3329</v>
      </c>
      <c r="F744" s="687">
        <v>340</v>
      </c>
      <c r="G744" s="682" t="s">
        <v>5260</v>
      </c>
      <c r="H744" s="687">
        <v>1</v>
      </c>
      <c r="I744" s="684">
        <v>648</v>
      </c>
      <c r="J744" s="684">
        <v>0</v>
      </c>
      <c r="K744" s="1032"/>
    </row>
    <row r="745" spans="1:95" s="680" customFormat="1" ht="46.5" customHeight="1">
      <c r="A745" s="685">
        <v>181</v>
      </c>
      <c r="B745" s="681">
        <v>46</v>
      </c>
      <c r="C745" s="682" t="s">
        <v>2810</v>
      </c>
      <c r="D745" s="1046" t="s">
        <v>261</v>
      </c>
      <c r="E745" s="1045" t="s">
        <v>3329</v>
      </c>
      <c r="F745" s="687">
        <v>341</v>
      </c>
      <c r="G745" s="682" t="s">
        <v>5261</v>
      </c>
      <c r="H745" s="687">
        <v>1</v>
      </c>
      <c r="I745" s="684">
        <v>648</v>
      </c>
      <c r="J745" s="684">
        <v>0</v>
      </c>
      <c r="K745" s="1032"/>
    </row>
    <row r="746" spans="1:95" s="680" customFormat="1" ht="28.5" customHeight="1">
      <c r="A746" s="685">
        <v>181</v>
      </c>
      <c r="B746" s="681">
        <v>46</v>
      </c>
      <c r="C746" s="682" t="s">
        <v>2810</v>
      </c>
      <c r="D746" s="1046" t="s">
        <v>261</v>
      </c>
      <c r="E746" s="1045" t="s">
        <v>3329</v>
      </c>
      <c r="F746" s="687">
        <v>342</v>
      </c>
      <c r="G746" s="682" t="s">
        <v>220</v>
      </c>
      <c r="H746" s="687">
        <v>1</v>
      </c>
      <c r="I746" s="684">
        <v>648</v>
      </c>
      <c r="J746" s="684">
        <v>0</v>
      </c>
      <c r="K746" s="1032"/>
    </row>
    <row r="747" spans="1:95" s="680" customFormat="1" ht="28.5" customHeight="1">
      <c r="A747" s="681">
        <v>181</v>
      </c>
      <c r="B747" s="681">
        <v>55</v>
      </c>
      <c r="C747" s="682" t="s">
        <v>2812</v>
      </c>
      <c r="D747" s="1041" t="s">
        <v>195</v>
      </c>
      <c r="E747" s="1042" t="s">
        <v>2813</v>
      </c>
      <c r="F747" s="1044">
        <v>607</v>
      </c>
      <c r="G747" s="682" t="s">
        <v>211</v>
      </c>
      <c r="H747" s="687">
        <v>1</v>
      </c>
      <c r="I747" s="684">
        <v>830</v>
      </c>
      <c r="J747" s="684">
        <v>0</v>
      </c>
      <c r="K747" s="595"/>
    </row>
    <row r="748" spans="1:95" s="680" customFormat="1" ht="28.5" customHeight="1">
      <c r="A748" s="681">
        <v>181</v>
      </c>
      <c r="B748" s="681">
        <v>55</v>
      </c>
      <c r="C748" s="682" t="s">
        <v>2812</v>
      </c>
      <c r="D748" s="1041" t="s">
        <v>195</v>
      </c>
      <c r="E748" s="1042" t="s">
        <v>2813</v>
      </c>
      <c r="F748" s="1044">
        <v>610</v>
      </c>
      <c r="G748" s="682" t="s">
        <v>305</v>
      </c>
      <c r="H748" s="687">
        <v>1</v>
      </c>
      <c r="I748" s="684">
        <v>830</v>
      </c>
      <c r="J748" s="684">
        <v>0</v>
      </c>
      <c r="K748" s="595"/>
    </row>
    <row r="749" spans="1:95" s="706" customFormat="1" ht="42.75">
      <c r="A749" s="685">
        <v>181</v>
      </c>
      <c r="B749" s="681">
        <v>55</v>
      </c>
      <c r="C749" s="682" t="s">
        <v>2812</v>
      </c>
      <c r="D749" s="1046" t="s">
        <v>268</v>
      </c>
      <c r="E749" s="1045" t="s">
        <v>3330</v>
      </c>
      <c r="F749" s="687">
        <v>340</v>
      </c>
      <c r="G749" s="682" t="s">
        <v>5260</v>
      </c>
      <c r="H749" s="687">
        <v>1</v>
      </c>
      <c r="I749" s="684">
        <v>826</v>
      </c>
      <c r="J749" s="684">
        <v>0</v>
      </c>
      <c r="K749" s="1032"/>
      <c r="L749" s="680"/>
      <c r="M749" s="680"/>
      <c r="N749" s="680"/>
      <c r="O749" s="680"/>
      <c r="P749" s="680"/>
      <c r="Q749" s="680"/>
      <c r="R749" s="680"/>
      <c r="S749" s="680"/>
      <c r="T749" s="680"/>
      <c r="U749" s="680"/>
      <c r="V749" s="680"/>
      <c r="W749" s="680"/>
      <c r="X749" s="680"/>
      <c r="Y749" s="680"/>
      <c r="Z749" s="680"/>
      <c r="AA749" s="680"/>
      <c r="AB749" s="680"/>
      <c r="AC749" s="680"/>
      <c r="AD749" s="680"/>
      <c r="AE749" s="680"/>
      <c r="AF749" s="680"/>
      <c r="AG749" s="680"/>
      <c r="AH749" s="680"/>
      <c r="AI749" s="680"/>
      <c r="AJ749" s="680"/>
      <c r="AK749" s="680"/>
      <c r="AL749" s="680"/>
      <c r="AM749" s="680"/>
      <c r="AN749" s="680"/>
      <c r="AO749" s="680"/>
      <c r="AP749" s="680"/>
      <c r="AQ749" s="680"/>
      <c r="AR749" s="680"/>
      <c r="AS749" s="680"/>
      <c r="AT749" s="680"/>
      <c r="AU749" s="680"/>
      <c r="AV749" s="680"/>
      <c r="AW749" s="680"/>
      <c r="AX749" s="680"/>
      <c r="AY749" s="680"/>
      <c r="AZ749" s="680"/>
      <c r="BA749" s="680"/>
      <c r="BB749" s="680"/>
      <c r="BC749" s="680"/>
      <c r="BD749" s="680"/>
      <c r="BE749" s="680"/>
      <c r="BF749" s="680"/>
      <c r="BG749" s="680"/>
      <c r="BH749" s="680"/>
      <c r="BI749" s="680"/>
      <c r="BJ749" s="680"/>
      <c r="BK749" s="680"/>
      <c r="BL749" s="680"/>
      <c r="BM749" s="680"/>
      <c r="BN749" s="680"/>
      <c r="BO749" s="680"/>
      <c r="BP749" s="680"/>
      <c r="BQ749" s="680"/>
      <c r="BR749" s="680"/>
      <c r="BS749" s="680"/>
      <c r="BT749" s="680"/>
      <c r="BU749" s="680"/>
      <c r="BV749" s="680"/>
      <c r="BW749" s="680"/>
      <c r="BX749" s="680"/>
      <c r="BY749" s="680"/>
      <c r="BZ749" s="680"/>
      <c r="CA749" s="680"/>
      <c r="CB749" s="680"/>
      <c r="CC749" s="680"/>
      <c r="CD749" s="680"/>
      <c r="CE749" s="680"/>
      <c r="CF749" s="680"/>
      <c r="CG749" s="680"/>
      <c r="CH749" s="680"/>
      <c r="CI749" s="680"/>
      <c r="CJ749" s="680"/>
      <c r="CK749" s="680"/>
      <c r="CL749" s="680"/>
      <c r="CM749" s="680"/>
      <c r="CN749" s="680"/>
      <c r="CO749" s="680"/>
      <c r="CP749" s="680"/>
      <c r="CQ749" s="680"/>
    </row>
    <row r="750" spans="1:95" s="706" customFormat="1" ht="42.75">
      <c r="A750" s="685">
        <v>181</v>
      </c>
      <c r="B750" s="681">
        <v>55</v>
      </c>
      <c r="C750" s="682" t="s">
        <v>2812</v>
      </c>
      <c r="D750" s="1046" t="s">
        <v>268</v>
      </c>
      <c r="E750" s="1045" t="s">
        <v>3330</v>
      </c>
      <c r="F750" s="687">
        <v>341</v>
      </c>
      <c r="G750" s="682" t="s">
        <v>5261</v>
      </c>
      <c r="H750" s="687">
        <v>1</v>
      </c>
      <c r="I750" s="684">
        <v>826</v>
      </c>
      <c r="J750" s="684">
        <v>0</v>
      </c>
      <c r="K750" s="1032"/>
      <c r="L750" s="680"/>
      <c r="M750" s="680"/>
      <c r="N750" s="680"/>
      <c r="O750" s="680"/>
      <c r="P750" s="680"/>
      <c r="Q750" s="680"/>
      <c r="R750" s="680"/>
      <c r="S750" s="680"/>
      <c r="T750" s="680"/>
      <c r="U750" s="680"/>
      <c r="V750" s="680"/>
      <c r="W750" s="680"/>
      <c r="X750" s="680"/>
      <c r="Y750" s="680"/>
      <c r="Z750" s="680"/>
      <c r="AA750" s="680"/>
      <c r="AB750" s="680"/>
      <c r="AC750" s="680"/>
      <c r="AD750" s="680"/>
      <c r="AE750" s="680"/>
      <c r="AF750" s="680"/>
      <c r="AG750" s="680"/>
      <c r="AH750" s="680"/>
      <c r="AI750" s="680"/>
      <c r="AJ750" s="680"/>
      <c r="AK750" s="680"/>
      <c r="AL750" s="680"/>
      <c r="AM750" s="680"/>
      <c r="AN750" s="680"/>
      <c r="AO750" s="680"/>
      <c r="AP750" s="680"/>
      <c r="AQ750" s="680"/>
      <c r="AR750" s="680"/>
      <c r="AS750" s="680"/>
      <c r="AT750" s="680"/>
      <c r="AU750" s="680"/>
      <c r="AV750" s="680"/>
      <c r="AW750" s="680"/>
      <c r="AX750" s="680"/>
      <c r="AY750" s="680"/>
      <c r="AZ750" s="680"/>
      <c r="BA750" s="680"/>
      <c r="BB750" s="680"/>
      <c r="BC750" s="680"/>
      <c r="BD750" s="680"/>
      <c r="BE750" s="680"/>
      <c r="BF750" s="680"/>
      <c r="BG750" s="680"/>
      <c r="BH750" s="680"/>
      <c r="BI750" s="680"/>
      <c r="BJ750" s="680"/>
      <c r="BK750" s="680"/>
      <c r="BL750" s="680"/>
      <c r="BM750" s="680"/>
      <c r="BN750" s="680"/>
      <c r="BO750" s="680"/>
      <c r="BP750" s="680"/>
      <c r="BQ750" s="680"/>
      <c r="BR750" s="680"/>
      <c r="BS750" s="680"/>
      <c r="BT750" s="680"/>
      <c r="BU750" s="680"/>
      <c r="BV750" s="680"/>
      <c r="BW750" s="680"/>
      <c r="BX750" s="680"/>
      <c r="BY750" s="680"/>
      <c r="BZ750" s="680"/>
      <c r="CA750" s="680"/>
      <c r="CB750" s="680"/>
      <c r="CC750" s="680"/>
      <c r="CD750" s="680"/>
      <c r="CE750" s="680"/>
      <c r="CF750" s="680"/>
      <c r="CG750" s="680"/>
      <c r="CH750" s="680"/>
      <c r="CI750" s="680"/>
      <c r="CJ750" s="680"/>
      <c r="CK750" s="680"/>
      <c r="CL750" s="680"/>
      <c r="CM750" s="680"/>
      <c r="CN750" s="680"/>
      <c r="CO750" s="680"/>
      <c r="CP750" s="680"/>
      <c r="CQ750" s="680"/>
    </row>
    <row r="751" spans="1:95" s="706" customFormat="1" ht="28.5">
      <c r="A751" s="685">
        <v>181</v>
      </c>
      <c r="B751" s="681">
        <v>55</v>
      </c>
      <c r="C751" s="682" t="s">
        <v>2812</v>
      </c>
      <c r="D751" s="1046" t="s">
        <v>268</v>
      </c>
      <c r="E751" s="1045" t="s">
        <v>3330</v>
      </c>
      <c r="F751" s="687">
        <v>342</v>
      </c>
      <c r="G751" s="682" t="s">
        <v>220</v>
      </c>
      <c r="H751" s="687">
        <v>1</v>
      </c>
      <c r="I751" s="684">
        <v>826</v>
      </c>
      <c r="J751" s="684">
        <v>0</v>
      </c>
      <c r="K751" s="1032"/>
      <c r="L751" s="680"/>
      <c r="M751" s="680"/>
      <c r="N751" s="680"/>
      <c r="O751" s="680"/>
      <c r="P751" s="680"/>
      <c r="Q751" s="680"/>
      <c r="R751" s="680"/>
      <c r="S751" s="680"/>
      <c r="T751" s="680"/>
      <c r="U751" s="680"/>
      <c r="V751" s="680"/>
      <c r="W751" s="680"/>
      <c r="X751" s="680"/>
      <c r="Y751" s="680"/>
      <c r="Z751" s="680"/>
      <c r="AA751" s="680"/>
      <c r="AB751" s="680"/>
      <c r="AC751" s="680"/>
      <c r="AD751" s="680"/>
      <c r="AE751" s="680"/>
      <c r="AF751" s="680"/>
      <c r="AG751" s="680"/>
      <c r="AH751" s="680"/>
      <c r="AI751" s="680"/>
      <c r="AJ751" s="680"/>
      <c r="AK751" s="680"/>
      <c r="AL751" s="680"/>
      <c r="AM751" s="680"/>
      <c r="AN751" s="680"/>
      <c r="AO751" s="680"/>
      <c r="AP751" s="680"/>
      <c r="AQ751" s="680"/>
      <c r="AR751" s="680"/>
      <c r="AS751" s="680"/>
      <c r="AT751" s="680"/>
      <c r="AU751" s="680"/>
      <c r="AV751" s="680"/>
      <c r="AW751" s="680"/>
      <c r="AX751" s="680"/>
      <c r="AY751" s="680"/>
      <c r="AZ751" s="680"/>
      <c r="BA751" s="680"/>
      <c r="BB751" s="680"/>
      <c r="BC751" s="680"/>
      <c r="BD751" s="680"/>
      <c r="BE751" s="680"/>
      <c r="BF751" s="680"/>
      <c r="BG751" s="680"/>
      <c r="BH751" s="680"/>
      <c r="BI751" s="680"/>
      <c r="BJ751" s="680"/>
      <c r="BK751" s="680"/>
      <c r="BL751" s="680"/>
      <c r="BM751" s="680"/>
      <c r="BN751" s="680"/>
      <c r="BO751" s="680"/>
      <c r="BP751" s="680"/>
      <c r="BQ751" s="680"/>
      <c r="BR751" s="680"/>
      <c r="BS751" s="680"/>
      <c r="BT751" s="680"/>
      <c r="BU751" s="680"/>
      <c r="BV751" s="680"/>
      <c r="BW751" s="680"/>
      <c r="BX751" s="680"/>
      <c r="BY751" s="680"/>
      <c r="BZ751" s="680"/>
      <c r="CA751" s="680"/>
      <c r="CB751" s="680"/>
      <c r="CC751" s="680"/>
      <c r="CD751" s="680"/>
      <c r="CE751" s="680"/>
      <c r="CF751" s="680"/>
      <c r="CG751" s="680"/>
      <c r="CH751" s="680"/>
      <c r="CI751" s="680"/>
      <c r="CJ751" s="680"/>
      <c r="CK751" s="680"/>
      <c r="CL751" s="680"/>
      <c r="CM751" s="680"/>
      <c r="CN751" s="680"/>
      <c r="CO751" s="680"/>
      <c r="CP751" s="680"/>
      <c r="CQ751" s="680"/>
    </row>
    <row r="752" spans="1:95" s="680" customFormat="1" ht="28.5" customHeight="1">
      <c r="A752" s="681">
        <v>181</v>
      </c>
      <c r="B752" s="681">
        <v>90</v>
      </c>
      <c r="C752" s="682" t="s">
        <v>2792</v>
      </c>
      <c r="D752" s="1041" t="s">
        <v>181</v>
      </c>
      <c r="E752" s="1042" t="s">
        <v>2793</v>
      </c>
      <c r="F752" s="1044">
        <v>607</v>
      </c>
      <c r="G752" s="682" t="s">
        <v>211</v>
      </c>
      <c r="H752" s="687">
        <v>1</v>
      </c>
      <c r="I752" s="684">
        <v>750</v>
      </c>
      <c r="J752" s="684">
        <v>0</v>
      </c>
      <c r="K752" s="595"/>
    </row>
    <row r="753" spans="1:11" s="680" customFormat="1" ht="28.5" customHeight="1">
      <c r="A753" s="681">
        <v>181</v>
      </c>
      <c r="B753" s="681">
        <v>90</v>
      </c>
      <c r="C753" s="682" t="s">
        <v>2792</v>
      </c>
      <c r="D753" s="1041" t="s">
        <v>181</v>
      </c>
      <c r="E753" s="1042" t="s">
        <v>2793</v>
      </c>
      <c r="F753" s="1044">
        <v>610</v>
      </c>
      <c r="G753" s="682" t="s">
        <v>305</v>
      </c>
      <c r="H753" s="687">
        <v>1</v>
      </c>
      <c r="I753" s="684">
        <v>750</v>
      </c>
      <c r="J753" s="684">
        <v>0</v>
      </c>
      <c r="K753" s="595"/>
    </row>
    <row r="754" spans="1:11" s="680" customFormat="1" ht="28.5">
      <c r="A754" s="685">
        <v>181</v>
      </c>
      <c r="B754" s="681">
        <v>90</v>
      </c>
      <c r="C754" s="682" t="s">
        <v>2792</v>
      </c>
      <c r="D754" s="1046" t="s">
        <v>5485</v>
      </c>
      <c r="E754" s="1045" t="s">
        <v>3334</v>
      </c>
      <c r="F754" s="1044">
        <v>700</v>
      </c>
      <c r="G754" s="682" t="s">
        <v>4255</v>
      </c>
      <c r="H754" s="687">
        <v>1</v>
      </c>
      <c r="I754" s="684">
        <v>2933</v>
      </c>
      <c r="J754" s="684">
        <v>0</v>
      </c>
      <c r="K754" s="1032" t="s">
        <v>5468</v>
      </c>
    </row>
    <row r="755" spans="1:11" s="680" customFormat="1" ht="47.25" customHeight="1">
      <c r="A755" s="685">
        <v>181</v>
      </c>
      <c r="B755" s="681">
        <v>90</v>
      </c>
      <c r="C755" s="682" t="s">
        <v>2792</v>
      </c>
      <c r="D755" s="1046" t="s">
        <v>230</v>
      </c>
      <c r="E755" s="1045" t="s">
        <v>3334</v>
      </c>
      <c r="F755" s="687">
        <v>340</v>
      </c>
      <c r="G755" s="682" t="s">
        <v>5260</v>
      </c>
      <c r="H755" s="687">
        <v>1</v>
      </c>
      <c r="I755" s="684">
        <v>748</v>
      </c>
      <c r="J755" s="684">
        <v>0</v>
      </c>
      <c r="K755" s="1032"/>
    </row>
    <row r="756" spans="1:11" s="680" customFormat="1" ht="42.75" customHeight="1">
      <c r="A756" s="685">
        <v>181</v>
      </c>
      <c r="B756" s="681">
        <v>90</v>
      </c>
      <c r="C756" s="682" t="s">
        <v>2792</v>
      </c>
      <c r="D756" s="1046" t="s">
        <v>230</v>
      </c>
      <c r="E756" s="1045" t="s">
        <v>3334</v>
      </c>
      <c r="F756" s="687">
        <v>341</v>
      </c>
      <c r="G756" s="682" t="s">
        <v>5261</v>
      </c>
      <c r="H756" s="687">
        <v>1</v>
      </c>
      <c r="I756" s="684">
        <v>748</v>
      </c>
      <c r="J756" s="684">
        <v>0</v>
      </c>
      <c r="K756" s="1032"/>
    </row>
    <row r="757" spans="1:11" s="680" customFormat="1" ht="34.5" customHeight="1">
      <c r="A757" s="685">
        <v>181</v>
      </c>
      <c r="B757" s="681">
        <v>90</v>
      </c>
      <c r="C757" s="682" t="s">
        <v>2792</v>
      </c>
      <c r="D757" s="1046" t="s">
        <v>230</v>
      </c>
      <c r="E757" s="1045" t="s">
        <v>3334</v>
      </c>
      <c r="F757" s="687">
        <v>342</v>
      </c>
      <c r="G757" s="682" t="s">
        <v>220</v>
      </c>
      <c r="H757" s="687">
        <v>1</v>
      </c>
      <c r="I757" s="684">
        <v>748</v>
      </c>
      <c r="J757" s="684">
        <v>0</v>
      </c>
      <c r="K757" s="1032"/>
    </row>
    <row r="758" spans="1:11" s="680" customFormat="1" ht="28.5" customHeight="1">
      <c r="A758" s="681">
        <v>181</v>
      </c>
      <c r="B758" s="681">
        <v>2</v>
      </c>
      <c r="C758" s="1042" t="s">
        <v>326</v>
      </c>
      <c r="D758" s="1041" t="s">
        <v>171</v>
      </c>
      <c r="E758" s="1042" t="s">
        <v>3293</v>
      </c>
      <c r="F758" s="687">
        <v>607</v>
      </c>
      <c r="G758" s="682" t="s">
        <v>211</v>
      </c>
      <c r="H758" s="687">
        <v>1</v>
      </c>
      <c r="I758" s="684">
        <v>1078</v>
      </c>
      <c r="J758" s="684">
        <v>0</v>
      </c>
      <c r="K758" s="595"/>
    </row>
    <row r="759" spans="1:11" s="680" customFormat="1" ht="28.5" customHeight="1">
      <c r="A759" s="681">
        <v>181</v>
      </c>
      <c r="B759" s="681">
        <v>2</v>
      </c>
      <c r="C759" s="1042" t="s">
        <v>326</v>
      </c>
      <c r="D759" s="1041" t="s">
        <v>171</v>
      </c>
      <c r="E759" s="1042" t="s">
        <v>3293</v>
      </c>
      <c r="F759" s="687">
        <v>610</v>
      </c>
      <c r="G759" s="682" t="s">
        <v>305</v>
      </c>
      <c r="H759" s="687">
        <v>1</v>
      </c>
      <c r="I759" s="684">
        <v>1078</v>
      </c>
      <c r="J759" s="684">
        <v>0</v>
      </c>
      <c r="K759" s="595"/>
    </row>
    <row r="760" spans="1:11" s="680" customFormat="1" ht="28.5">
      <c r="A760" s="685">
        <v>181</v>
      </c>
      <c r="B760" s="681">
        <v>2</v>
      </c>
      <c r="C760" s="1045" t="s">
        <v>326</v>
      </c>
      <c r="D760" s="1046" t="s">
        <v>5472</v>
      </c>
      <c r="E760" s="1045" t="s">
        <v>5809</v>
      </c>
      <c r="F760" s="687">
        <v>700</v>
      </c>
      <c r="G760" s="682" t="s">
        <v>4255</v>
      </c>
      <c r="H760" s="687">
        <v>1</v>
      </c>
      <c r="I760" s="684">
        <v>2933</v>
      </c>
      <c r="J760" s="684">
        <v>0</v>
      </c>
      <c r="K760" s="1032" t="s">
        <v>5468</v>
      </c>
    </row>
    <row r="761" spans="1:11" s="680" customFormat="1" ht="45" customHeight="1">
      <c r="A761" s="685">
        <v>181</v>
      </c>
      <c r="B761" s="681">
        <v>2</v>
      </c>
      <c r="C761" s="1045" t="s">
        <v>326</v>
      </c>
      <c r="D761" s="1046" t="s">
        <v>217</v>
      </c>
      <c r="E761" s="1045" t="s">
        <v>3302</v>
      </c>
      <c r="F761" s="687">
        <v>340</v>
      </c>
      <c r="G761" s="682" t="s">
        <v>5260</v>
      </c>
      <c r="H761" s="687">
        <v>1</v>
      </c>
      <c r="I761" s="658">
        <v>1075</v>
      </c>
      <c r="J761" s="658">
        <v>0</v>
      </c>
      <c r="K761" s="1032"/>
    </row>
    <row r="762" spans="1:11" s="680" customFormat="1" ht="42.75" customHeight="1">
      <c r="A762" s="685">
        <v>181</v>
      </c>
      <c r="B762" s="681">
        <v>2</v>
      </c>
      <c r="C762" s="1045" t="s">
        <v>326</v>
      </c>
      <c r="D762" s="1046" t="s">
        <v>217</v>
      </c>
      <c r="E762" s="1045" t="s">
        <v>3302</v>
      </c>
      <c r="F762" s="687">
        <v>341</v>
      </c>
      <c r="G762" s="682" t="s">
        <v>5261</v>
      </c>
      <c r="H762" s="687">
        <v>1</v>
      </c>
      <c r="I762" s="658">
        <v>1075</v>
      </c>
      <c r="J762" s="658">
        <v>0</v>
      </c>
      <c r="K762" s="1032"/>
    </row>
    <row r="763" spans="1:11" s="680" customFormat="1" ht="33" customHeight="1">
      <c r="A763" s="685">
        <v>181</v>
      </c>
      <c r="B763" s="681">
        <v>2</v>
      </c>
      <c r="C763" s="1045" t="s">
        <v>326</v>
      </c>
      <c r="D763" s="1046" t="s">
        <v>217</v>
      </c>
      <c r="E763" s="1045" t="s">
        <v>3302</v>
      </c>
      <c r="F763" s="687">
        <v>342</v>
      </c>
      <c r="G763" s="682" t="s">
        <v>220</v>
      </c>
      <c r="H763" s="687">
        <v>1</v>
      </c>
      <c r="I763" s="658">
        <v>1075</v>
      </c>
      <c r="J763" s="658">
        <v>0</v>
      </c>
      <c r="K763" s="1032"/>
    </row>
    <row r="764" spans="1:11" s="680" customFormat="1" ht="28.5" customHeight="1">
      <c r="A764" s="681">
        <v>181</v>
      </c>
      <c r="B764" s="681">
        <v>207</v>
      </c>
      <c r="C764" s="1042" t="s">
        <v>3227</v>
      </c>
      <c r="D764" s="1041" t="s">
        <v>255</v>
      </c>
      <c r="E764" s="1042" t="s">
        <v>2783</v>
      </c>
      <c r="F764" s="687">
        <v>607</v>
      </c>
      <c r="G764" s="682" t="s">
        <v>211</v>
      </c>
      <c r="H764" s="687">
        <v>1</v>
      </c>
      <c r="I764" s="684">
        <v>466</v>
      </c>
      <c r="J764" s="684">
        <v>0</v>
      </c>
      <c r="K764" s="595"/>
    </row>
    <row r="765" spans="1:11" s="680" customFormat="1" ht="28.5" customHeight="1">
      <c r="A765" s="681">
        <v>181</v>
      </c>
      <c r="B765" s="681">
        <v>207</v>
      </c>
      <c r="C765" s="1042" t="s">
        <v>3227</v>
      </c>
      <c r="D765" s="1041" t="s">
        <v>255</v>
      </c>
      <c r="E765" s="1042" t="s">
        <v>2783</v>
      </c>
      <c r="F765" s="687">
        <v>610</v>
      </c>
      <c r="G765" s="682" t="s">
        <v>305</v>
      </c>
      <c r="H765" s="687">
        <v>1</v>
      </c>
      <c r="I765" s="684">
        <v>466</v>
      </c>
      <c r="J765" s="684">
        <v>0</v>
      </c>
      <c r="K765" s="595"/>
    </row>
    <row r="766" spans="1:11" s="680" customFormat="1" ht="28.5" customHeight="1">
      <c r="A766" s="681">
        <v>181</v>
      </c>
      <c r="B766" s="681">
        <v>207</v>
      </c>
      <c r="C766" s="1042" t="s">
        <v>3227</v>
      </c>
      <c r="D766" s="1041" t="s">
        <v>280</v>
      </c>
      <c r="E766" s="1042" t="s">
        <v>2787</v>
      </c>
      <c r="F766" s="687">
        <v>607</v>
      </c>
      <c r="G766" s="682" t="s">
        <v>211</v>
      </c>
      <c r="H766" s="687">
        <v>1</v>
      </c>
      <c r="I766" s="684">
        <v>466</v>
      </c>
      <c r="J766" s="684">
        <v>0</v>
      </c>
      <c r="K766" s="595"/>
    </row>
    <row r="767" spans="1:11" s="680" customFormat="1" ht="28.5" customHeight="1">
      <c r="A767" s="681">
        <v>181</v>
      </c>
      <c r="B767" s="681">
        <v>207</v>
      </c>
      <c r="C767" s="1042" t="s">
        <v>3227</v>
      </c>
      <c r="D767" s="1041" t="s">
        <v>280</v>
      </c>
      <c r="E767" s="1042" t="s">
        <v>2787</v>
      </c>
      <c r="F767" s="687">
        <v>610</v>
      </c>
      <c r="G767" s="682" t="s">
        <v>305</v>
      </c>
      <c r="H767" s="687">
        <v>1</v>
      </c>
      <c r="I767" s="684">
        <v>466</v>
      </c>
      <c r="J767" s="684">
        <v>0</v>
      </c>
      <c r="K767" s="595"/>
    </row>
    <row r="768" spans="1:11" s="680" customFormat="1" ht="28.5" customHeight="1">
      <c r="A768" s="681">
        <v>181</v>
      </c>
      <c r="B768" s="681">
        <v>35</v>
      </c>
      <c r="C768" s="682" t="s">
        <v>2804</v>
      </c>
      <c r="D768" s="1041" t="s">
        <v>188</v>
      </c>
      <c r="E768" s="1042" t="s">
        <v>2805</v>
      </c>
      <c r="F768" s="1044">
        <v>607</v>
      </c>
      <c r="G768" s="682" t="s">
        <v>211</v>
      </c>
      <c r="H768" s="687">
        <v>1</v>
      </c>
      <c r="I768" s="684">
        <v>896</v>
      </c>
      <c r="J768" s="684">
        <v>0</v>
      </c>
      <c r="K768" s="595"/>
    </row>
    <row r="769" spans="1:11" s="680" customFormat="1" ht="28.5" customHeight="1">
      <c r="A769" s="681">
        <v>181</v>
      </c>
      <c r="B769" s="681">
        <v>35</v>
      </c>
      <c r="C769" s="682" t="s">
        <v>2804</v>
      </c>
      <c r="D769" s="1041" t="s">
        <v>188</v>
      </c>
      <c r="E769" s="1042" t="s">
        <v>2805</v>
      </c>
      <c r="F769" s="1044">
        <v>610</v>
      </c>
      <c r="G769" s="682" t="s">
        <v>305</v>
      </c>
      <c r="H769" s="687">
        <v>1</v>
      </c>
      <c r="I769" s="684">
        <v>896</v>
      </c>
      <c r="J769" s="684">
        <v>0</v>
      </c>
      <c r="K769" s="595"/>
    </row>
    <row r="770" spans="1:11" s="680" customFormat="1" ht="28.5">
      <c r="A770" s="685">
        <v>181</v>
      </c>
      <c r="B770" s="681">
        <v>35</v>
      </c>
      <c r="C770" s="682" t="s">
        <v>2804</v>
      </c>
      <c r="D770" s="1046" t="s">
        <v>5480</v>
      </c>
      <c r="E770" s="1045" t="s">
        <v>5810</v>
      </c>
      <c r="F770" s="1044">
        <v>700</v>
      </c>
      <c r="G770" s="682" t="s">
        <v>4255</v>
      </c>
      <c r="H770" s="687">
        <v>1</v>
      </c>
      <c r="I770" s="684">
        <v>2933</v>
      </c>
      <c r="J770" s="684">
        <v>0</v>
      </c>
      <c r="K770" s="1032" t="s">
        <v>5468</v>
      </c>
    </row>
    <row r="771" spans="1:11" s="680" customFormat="1" ht="42" customHeight="1">
      <c r="A771" s="685">
        <v>181</v>
      </c>
      <c r="B771" s="681">
        <v>35</v>
      </c>
      <c r="C771" s="682" t="s">
        <v>2804</v>
      </c>
      <c r="D771" s="1046" t="s">
        <v>247</v>
      </c>
      <c r="E771" s="1045" t="s">
        <v>3326</v>
      </c>
      <c r="F771" s="687">
        <v>340</v>
      </c>
      <c r="G771" s="682" t="s">
        <v>5260</v>
      </c>
      <c r="H771" s="687">
        <v>1</v>
      </c>
      <c r="I771" s="684">
        <v>896</v>
      </c>
      <c r="J771" s="684">
        <v>0</v>
      </c>
      <c r="K771" s="1032"/>
    </row>
    <row r="772" spans="1:11" s="680" customFormat="1" ht="47.25" customHeight="1">
      <c r="A772" s="685">
        <v>181</v>
      </c>
      <c r="B772" s="681">
        <v>35</v>
      </c>
      <c r="C772" s="682" t="s">
        <v>2804</v>
      </c>
      <c r="D772" s="1046" t="s">
        <v>247</v>
      </c>
      <c r="E772" s="1045" t="s">
        <v>3326</v>
      </c>
      <c r="F772" s="687">
        <v>341</v>
      </c>
      <c r="G772" s="682" t="s">
        <v>5261</v>
      </c>
      <c r="H772" s="687">
        <v>1</v>
      </c>
      <c r="I772" s="684">
        <v>896</v>
      </c>
      <c r="J772" s="684">
        <v>0</v>
      </c>
      <c r="K772" s="1032"/>
    </row>
    <row r="773" spans="1:11" s="680" customFormat="1" ht="32.25" customHeight="1">
      <c r="A773" s="685">
        <v>181</v>
      </c>
      <c r="B773" s="681">
        <v>35</v>
      </c>
      <c r="C773" s="682" t="s">
        <v>2804</v>
      </c>
      <c r="D773" s="1046" t="s">
        <v>247</v>
      </c>
      <c r="E773" s="1045" t="s">
        <v>3326</v>
      </c>
      <c r="F773" s="687">
        <v>342</v>
      </c>
      <c r="G773" s="682" t="s">
        <v>220</v>
      </c>
      <c r="H773" s="687">
        <v>1</v>
      </c>
      <c r="I773" s="684">
        <v>896</v>
      </c>
      <c r="J773" s="684">
        <v>0</v>
      </c>
      <c r="K773" s="1032"/>
    </row>
    <row r="774" spans="1:11" s="680" customFormat="1" ht="28.5" customHeight="1">
      <c r="A774" s="681">
        <v>181</v>
      </c>
      <c r="B774" s="681">
        <v>45</v>
      </c>
      <c r="C774" s="682" t="s">
        <v>2808</v>
      </c>
      <c r="D774" s="1041" t="s">
        <v>191</v>
      </c>
      <c r="E774" s="1042" t="s">
        <v>2809</v>
      </c>
      <c r="F774" s="1044">
        <v>607</v>
      </c>
      <c r="G774" s="682" t="s">
        <v>211</v>
      </c>
      <c r="H774" s="687">
        <v>1</v>
      </c>
      <c r="I774" s="684">
        <v>696</v>
      </c>
      <c r="J774" s="684">
        <v>0</v>
      </c>
      <c r="K774" s="595"/>
    </row>
    <row r="775" spans="1:11" s="680" customFormat="1" ht="28.5" customHeight="1">
      <c r="A775" s="681">
        <v>181</v>
      </c>
      <c r="B775" s="681">
        <v>45</v>
      </c>
      <c r="C775" s="682" t="s">
        <v>2808</v>
      </c>
      <c r="D775" s="1041" t="s">
        <v>191</v>
      </c>
      <c r="E775" s="1042" t="s">
        <v>2809</v>
      </c>
      <c r="F775" s="1044">
        <v>610</v>
      </c>
      <c r="G775" s="682" t="s">
        <v>305</v>
      </c>
      <c r="H775" s="687">
        <v>1</v>
      </c>
      <c r="I775" s="684">
        <v>696</v>
      </c>
      <c r="J775" s="684">
        <v>0</v>
      </c>
      <c r="K775" s="595"/>
    </row>
    <row r="776" spans="1:11" s="680" customFormat="1" ht="28.5">
      <c r="A776" s="685">
        <v>181</v>
      </c>
      <c r="B776" s="681">
        <v>45</v>
      </c>
      <c r="C776" s="682" t="s">
        <v>2808</v>
      </c>
      <c r="D776" s="1046" t="s">
        <v>5481</v>
      </c>
      <c r="E776" s="1045" t="s">
        <v>5811</v>
      </c>
      <c r="F776" s="1044">
        <v>700</v>
      </c>
      <c r="G776" s="682" t="s">
        <v>4255</v>
      </c>
      <c r="H776" s="687">
        <v>1</v>
      </c>
      <c r="I776" s="684">
        <v>2933</v>
      </c>
      <c r="J776" s="684">
        <v>0</v>
      </c>
      <c r="K776" s="1032" t="s">
        <v>5468</v>
      </c>
    </row>
    <row r="777" spans="1:11" s="680" customFormat="1" ht="42.75" customHeight="1">
      <c r="A777" s="685">
        <v>181</v>
      </c>
      <c r="B777" s="681">
        <v>45</v>
      </c>
      <c r="C777" s="682" t="s">
        <v>2808</v>
      </c>
      <c r="D777" s="1046" t="s">
        <v>258</v>
      </c>
      <c r="E777" s="1045" t="s">
        <v>3328</v>
      </c>
      <c r="F777" s="687">
        <v>340</v>
      </c>
      <c r="G777" s="682" t="s">
        <v>5260</v>
      </c>
      <c r="H777" s="687">
        <v>1</v>
      </c>
      <c r="I777" s="684">
        <v>692</v>
      </c>
      <c r="J777" s="684">
        <v>0</v>
      </c>
      <c r="K777" s="1032"/>
    </row>
    <row r="778" spans="1:11" s="680" customFormat="1" ht="50.25" customHeight="1">
      <c r="A778" s="685">
        <v>181</v>
      </c>
      <c r="B778" s="681">
        <v>45</v>
      </c>
      <c r="C778" s="682" t="s">
        <v>2808</v>
      </c>
      <c r="D778" s="1046" t="s">
        <v>258</v>
      </c>
      <c r="E778" s="1045" t="s">
        <v>3328</v>
      </c>
      <c r="F778" s="687">
        <v>341</v>
      </c>
      <c r="G778" s="682" t="s">
        <v>5261</v>
      </c>
      <c r="H778" s="687">
        <v>1</v>
      </c>
      <c r="I778" s="684">
        <v>692</v>
      </c>
      <c r="J778" s="684">
        <v>0</v>
      </c>
      <c r="K778" s="1032"/>
    </row>
    <row r="779" spans="1:11" s="680" customFormat="1" ht="28.5" customHeight="1">
      <c r="A779" s="685">
        <v>181</v>
      </c>
      <c r="B779" s="681">
        <v>45</v>
      </c>
      <c r="C779" s="682" t="s">
        <v>2808</v>
      </c>
      <c r="D779" s="1046" t="s">
        <v>258</v>
      </c>
      <c r="E779" s="1045" t="s">
        <v>3328</v>
      </c>
      <c r="F779" s="687">
        <v>342</v>
      </c>
      <c r="G779" s="682" t="s">
        <v>220</v>
      </c>
      <c r="H779" s="687">
        <v>1</v>
      </c>
      <c r="I779" s="684">
        <v>692</v>
      </c>
      <c r="J779" s="684">
        <v>0</v>
      </c>
      <c r="K779" s="1032"/>
    </row>
    <row r="780" spans="1:11" s="680" customFormat="1" ht="28.5" customHeight="1">
      <c r="A780" s="681">
        <v>181</v>
      </c>
      <c r="B780" s="681">
        <v>84</v>
      </c>
      <c r="C780" s="682" t="s">
        <v>2794</v>
      </c>
      <c r="D780" s="1041" t="s">
        <v>203</v>
      </c>
      <c r="E780" s="1042" t="s">
        <v>2795</v>
      </c>
      <c r="F780" s="1044">
        <v>607</v>
      </c>
      <c r="G780" s="682" t="s">
        <v>211</v>
      </c>
      <c r="H780" s="687">
        <v>1</v>
      </c>
      <c r="I780" s="684">
        <v>715</v>
      </c>
      <c r="J780" s="684">
        <v>0</v>
      </c>
      <c r="K780" s="595"/>
    </row>
    <row r="781" spans="1:11" s="680" customFormat="1" ht="28.5" customHeight="1">
      <c r="A781" s="681">
        <v>181</v>
      </c>
      <c r="B781" s="681">
        <v>84</v>
      </c>
      <c r="C781" s="682" t="s">
        <v>2794</v>
      </c>
      <c r="D781" s="1041" t="s">
        <v>203</v>
      </c>
      <c r="E781" s="1042" t="s">
        <v>2795</v>
      </c>
      <c r="F781" s="1044">
        <v>610</v>
      </c>
      <c r="G781" s="682" t="s">
        <v>305</v>
      </c>
      <c r="H781" s="687">
        <v>1</v>
      </c>
      <c r="I781" s="684">
        <v>715</v>
      </c>
      <c r="J781" s="684">
        <v>0</v>
      </c>
      <c r="K781" s="595"/>
    </row>
    <row r="782" spans="1:11" s="680" customFormat="1" ht="28.5">
      <c r="A782" s="685">
        <v>181</v>
      </c>
      <c r="B782" s="681">
        <v>84</v>
      </c>
      <c r="C782" s="682" t="s">
        <v>2794</v>
      </c>
      <c r="D782" s="1046" t="s">
        <v>5484</v>
      </c>
      <c r="E782" s="1045" t="s">
        <v>3333</v>
      </c>
      <c r="F782" s="1044">
        <v>700</v>
      </c>
      <c r="G782" s="682" t="s">
        <v>4255</v>
      </c>
      <c r="H782" s="687">
        <v>1</v>
      </c>
      <c r="I782" s="684">
        <v>2933</v>
      </c>
      <c r="J782" s="684">
        <v>0</v>
      </c>
      <c r="K782" s="1032" t="s">
        <v>5468</v>
      </c>
    </row>
    <row r="783" spans="1:11" s="680" customFormat="1" ht="45" customHeight="1">
      <c r="A783" s="685">
        <v>181</v>
      </c>
      <c r="B783" s="681">
        <v>84</v>
      </c>
      <c r="C783" s="682" t="s">
        <v>2794</v>
      </c>
      <c r="D783" s="1046" t="s">
        <v>285</v>
      </c>
      <c r="E783" s="1045" t="s">
        <v>3333</v>
      </c>
      <c r="F783" s="687">
        <v>340</v>
      </c>
      <c r="G783" s="682" t="s">
        <v>5260</v>
      </c>
      <c r="H783" s="687">
        <v>1</v>
      </c>
      <c r="I783" s="684">
        <v>715</v>
      </c>
      <c r="J783" s="684">
        <v>0</v>
      </c>
      <c r="K783" s="1032"/>
    </row>
    <row r="784" spans="1:11" s="680" customFormat="1" ht="48" customHeight="1">
      <c r="A784" s="685">
        <v>181</v>
      </c>
      <c r="B784" s="681">
        <v>84</v>
      </c>
      <c r="C784" s="682" t="s">
        <v>2794</v>
      </c>
      <c r="D784" s="1046" t="s">
        <v>285</v>
      </c>
      <c r="E784" s="1045" t="s">
        <v>3333</v>
      </c>
      <c r="F784" s="687">
        <v>341</v>
      </c>
      <c r="G784" s="682" t="s">
        <v>5261</v>
      </c>
      <c r="H784" s="687">
        <v>1</v>
      </c>
      <c r="I784" s="684">
        <v>715</v>
      </c>
      <c r="J784" s="684">
        <v>0</v>
      </c>
      <c r="K784" s="1032"/>
    </row>
    <row r="785" spans="1:12" s="680" customFormat="1" ht="28.5" customHeight="1">
      <c r="A785" s="685">
        <v>181</v>
      </c>
      <c r="B785" s="681">
        <v>84</v>
      </c>
      <c r="C785" s="682" t="s">
        <v>2794</v>
      </c>
      <c r="D785" s="1046" t="s">
        <v>285</v>
      </c>
      <c r="E785" s="1045" t="s">
        <v>3333</v>
      </c>
      <c r="F785" s="687">
        <v>342</v>
      </c>
      <c r="G785" s="682" t="s">
        <v>220</v>
      </c>
      <c r="H785" s="687">
        <v>1</v>
      </c>
      <c r="I785" s="684">
        <v>715</v>
      </c>
      <c r="J785" s="684">
        <v>0</v>
      </c>
      <c r="K785" s="1032"/>
    </row>
    <row r="786" spans="1:12" s="680" customFormat="1" ht="28.5" customHeight="1">
      <c r="A786" s="681">
        <v>181</v>
      </c>
      <c r="B786" s="681">
        <v>92</v>
      </c>
      <c r="C786" s="682" t="s">
        <v>2788</v>
      </c>
      <c r="D786" s="1041" t="s">
        <v>183</v>
      </c>
      <c r="E786" s="1042" t="s">
        <v>2789</v>
      </c>
      <c r="F786" s="1044">
        <v>607</v>
      </c>
      <c r="G786" s="682" t="s">
        <v>211</v>
      </c>
      <c r="H786" s="687">
        <v>1</v>
      </c>
      <c r="I786" s="658">
        <v>909</v>
      </c>
      <c r="J786" s="684">
        <v>0</v>
      </c>
      <c r="K786" s="595"/>
    </row>
    <row r="787" spans="1:12" s="680" customFormat="1" ht="28.5" customHeight="1">
      <c r="A787" s="681">
        <v>181</v>
      </c>
      <c r="B787" s="681">
        <v>92</v>
      </c>
      <c r="C787" s="682" t="s">
        <v>2788</v>
      </c>
      <c r="D787" s="1041" t="s">
        <v>183</v>
      </c>
      <c r="E787" s="1042" t="s">
        <v>2789</v>
      </c>
      <c r="F787" s="1044">
        <v>610</v>
      </c>
      <c r="G787" s="682" t="s">
        <v>305</v>
      </c>
      <c r="H787" s="687">
        <v>1</v>
      </c>
      <c r="I787" s="658">
        <v>909</v>
      </c>
      <c r="J787" s="684">
        <v>0</v>
      </c>
      <c r="K787" s="595"/>
    </row>
    <row r="788" spans="1:12" s="680" customFormat="1" ht="28.5">
      <c r="A788" s="685">
        <v>181</v>
      </c>
      <c r="B788" s="681">
        <v>92</v>
      </c>
      <c r="C788" s="682" t="s">
        <v>2788</v>
      </c>
      <c r="D788" s="1046" t="s">
        <v>5486</v>
      </c>
      <c r="E788" s="1045" t="s">
        <v>3335</v>
      </c>
      <c r="F788" s="1044">
        <v>700</v>
      </c>
      <c r="G788" s="682" t="s">
        <v>4255</v>
      </c>
      <c r="H788" s="687">
        <v>1</v>
      </c>
      <c r="I788" s="684">
        <v>2933</v>
      </c>
      <c r="J788" s="684">
        <v>0</v>
      </c>
      <c r="K788" s="1032" t="s">
        <v>5468</v>
      </c>
    </row>
    <row r="789" spans="1:12" s="680" customFormat="1" ht="46.5" customHeight="1">
      <c r="A789" s="685">
        <v>181</v>
      </c>
      <c r="B789" s="681">
        <v>92</v>
      </c>
      <c r="C789" s="682" t="s">
        <v>2788</v>
      </c>
      <c r="D789" s="1046" t="s">
        <v>232</v>
      </c>
      <c r="E789" s="1045" t="s">
        <v>3335</v>
      </c>
      <c r="F789" s="687">
        <v>340</v>
      </c>
      <c r="G789" s="682" t="s">
        <v>5260</v>
      </c>
      <c r="H789" s="687">
        <v>1</v>
      </c>
      <c r="I789" s="658">
        <v>909</v>
      </c>
      <c r="J789" s="684">
        <v>0</v>
      </c>
      <c r="K789" s="1032"/>
    </row>
    <row r="790" spans="1:12" s="680" customFormat="1" ht="45" customHeight="1">
      <c r="A790" s="685">
        <v>181</v>
      </c>
      <c r="B790" s="681">
        <v>92</v>
      </c>
      <c r="C790" s="682" t="s">
        <v>2788</v>
      </c>
      <c r="D790" s="1046" t="s">
        <v>232</v>
      </c>
      <c r="E790" s="1045" t="s">
        <v>3335</v>
      </c>
      <c r="F790" s="687">
        <v>341</v>
      </c>
      <c r="G790" s="682" t="s">
        <v>5261</v>
      </c>
      <c r="H790" s="687">
        <v>1</v>
      </c>
      <c r="I790" s="658">
        <v>909</v>
      </c>
      <c r="J790" s="684">
        <v>0</v>
      </c>
      <c r="K790" s="1032"/>
    </row>
    <row r="791" spans="1:12" s="680" customFormat="1" ht="31.5" customHeight="1">
      <c r="A791" s="685">
        <v>181</v>
      </c>
      <c r="B791" s="681">
        <v>92</v>
      </c>
      <c r="C791" s="682" t="s">
        <v>2788</v>
      </c>
      <c r="D791" s="1046" t="s">
        <v>232</v>
      </c>
      <c r="E791" s="1045" t="s">
        <v>3335</v>
      </c>
      <c r="F791" s="687">
        <v>342</v>
      </c>
      <c r="G791" s="682" t="s">
        <v>220</v>
      </c>
      <c r="H791" s="687">
        <v>1</v>
      </c>
      <c r="I791" s="658">
        <v>909</v>
      </c>
      <c r="J791" s="684">
        <v>0</v>
      </c>
      <c r="K791" s="1032"/>
    </row>
    <row r="792" spans="1:12" s="680" customFormat="1" ht="28.5" customHeight="1">
      <c r="A792" s="681">
        <v>181</v>
      </c>
      <c r="B792" s="685">
        <v>8</v>
      </c>
      <c r="C792" s="682" t="s">
        <v>335</v>
      </c>
      <c r="D792" s="1041" t="s">
        <v>173</v>
      </c>
      <c r="E792" s="1042" t="s">
        <v>2799</v>
      </c>
      <c r="F792" s="1044">
        <v>607</v>
      </c>
      <c r="G792" s="682" t="s">
        <v>211</v>
      </c>
      <c r="H792" s="687">
        <v>1</v>
      </c>
      <c r="I792" s="658">
        <v>787</v>
      </c>
      <c r="J792" s="684">
        <v>0</v>
      </c>
      <c r="K792" s="596"/>
      <c r="L792" s="1031"/>
    </row>
    <row r="793" spans="1:12" s="680" customFormat="1" ht="28.5" customHeight="1">
      <c r="A793" s="681">
        <v>181</v>
      </c>
      <c r="B793" s="685">
        <v>8</v>
      </c>
      <c r="C793" s="682" t="s">
        <v>335</v>
      </c>
      <c r="D793" s="1041" t="s">
        <v>173</v>
      </c>
      <c r="E793" s="1042" t="s">
        <v>2799</v>
      </c>
      <c r="F793" s="1044">
        <v>610</v>
      </c>
      <c r="G793" s="682" t="s">
        <v>305</v>
      </c>
      <c r="H793" s="687">
        <v>1</v>
      </c>
      <c r="I793" s="658">
        <v>787</v>
      </c>
      <c r="J793" s="684">
        <v>0</v>
      </c>
      <c r="K793" s="596"/>
    </row>
    <row r="794" spans="1:12" s="680" customFormat="1" ht="47.25" customHeight="1">
      <c r="A794" s="685">
        <v>181</v>
      </c>
      <c r="B794" s="681">
        <v>8</v>
      </c>
      <c r="C794" s="682" t="s">
        <v>335</v>
      </c>
      <c r="D794" s="1046" t="s">
        <v>223</v>
      </c>
      <c r="E794" s="1045" t="s">
        <v>3321</v>
      </c>
      <c r="F794" s="687">
        <v>340</v>
      </c>
      <c r="G794" s="682" t="s">
        <v>5260</v>
      </c>
      <c r="H794" s="687">
        <v>1</v>
      </c>
      <c r="I794" s="684">
        <v>788</v>
      </c>
      <c r="J794" s="684">
        <v>0</v>
      </c>
      <c r="K794" s="1032"/>
    </row>
    <row r="795" spans="1:12" s="680" customFormat="1" ht="42.75" customHeight="1">
      <c r="A795" s="685">
        <v>181</v>
      </c>
      <c r="B795" s="681">
        <v>8</v>
      </c>
      <c r="C795" s="682" t="s">
        <v>335</v>
      </c>
      <c r="D795" s="1046" t="s">
        <v>223</v>
      </c>
      <c r="E795" s="1045" t="s">
        <v>3321</v>
      </c>
      <c r="F795" s="687">
        <v>341</v>
      </c>
      <c r="G795" s="682" t="s">
        <v>5261</v>
      </c>
      <c r="H795" s="687">
        <v>1</v>
      </c>
      <c r="I795" s="684">
        <v>788</v>
      </c>
      <c r="J795" s="684">
        <v>0</v>
      </c>
      <c r="K795" s="1032"/>
    </row>
    <row r="796" spans="1:12" s="680" customFormat="1" ht="28.5" customHeight="1">
      <c r="A796" s="685">
        <v>181</v>
      </c>
      <c r="B796" s="681">
        <v>8</v>
      </c>
      <c r="C796" s="682" t="s">
        <v>335</v>
      </c>
      <c r="D796" s="1046" t="s">
        <v>223</v>
      </c>
      <c r="E796" s="1045" t="s">
        <v>3321</v>
      </c>
      <c r="F796" s="687">
        <v>342</v>
      </c>
      <c r="G796" s="682" t="s">
        <v>220</v>
      </c>
      <c r="H796" s="687">
        <v>1</v>
      </c>
      <c r="I796" s="684">
        <v>788</v>
      </c>
      <c r="J796" s="684">
        <v>0</v>
      </c>
      <c r="K796" s="1032"/>
    </row>
    <row r="797" spans="1:12" ht="28.5">
      <c r="A797" s="1156" t="s">
        <v>3965</v>
      </c>
      <c r="B797" s="1156">
        <v>11</v>
      </c>
      <c r="C797" s="1158" t="s">
        <v>2419</v>
      </c>
      <c r="D797" s="1159" t="s">
        <v>2755</v>
      </c>
      <c r="E797" s="1160" t="s">
        <v>3346</v>
      </c>
      <c r="F797" s="1161">
        <v>607</v>
      </c>
      <c r="G797" s="1158" t="s">
        <v>211</v>
      </c>
      <c r="H797" s="1162">
        <v>1</v>
      </c>
      <c r="I797" s="1163">
        <v>1171</v>
      </c>
      <c r="J797" s="1163">
        <v>0</v>
      </c>
      <c r="K797" s="1164"/>
    </row>
    <row r="798" spans="1:12" ht="28.5">
      <c r="A798" s="1156" t="s">
        <v>3965</v>
      </c>
      <c r="B798" s="1156">
        <v>11</v>
      </c>
      <c r="C798" s="1158" t="s">
        <v>2419</v>
      </c>
      <c r="D798" s="1159" t="s">
        <v>2755</v>
      </c>
      <c r="E798" s="1160" t="s">
        <v>3346</v>
      </c>
      <c r="F798" s="1161">
        <v>610</v>
      </c>
      <c r="G798" s="1158" t="s">
        <v>305</v>
      </c>
      <c r="H798" s="1162">
        <v>1</v>
      </c>
      <c r="I798" s="1163">
        <v>1171</v>
      </c>
      <c r="J798" s="1163">
        <v>0</v>
      </c>
      <c r="K798" s="1164"/>
    </row>
    <row r="799" spans="1:12" s="674" customFormat="1" ht="28.5" customHeight="1">
      <c r="A799" s="1020">
        <v>191</v>
      </c>
      <c r="B799" s="1021" t="s">
        <v>3962</v>
      </c>
      <c r="C799" s="1000"/>
      <c r="D799" s="1000"/>
      <c r="E799" s="1000"/>
      <c r="F799" s="1000"/>
      <c r="G799" s="1000"/>
      <c r="H799" s="1000"/>
      <c r="I799" s="1000"/>
      <c r="J799" s="1000"/>
      <c r="K799" s="1022" t="s">
        <v>4848</v>
      </c>
    </row>
    <row r="800" spans="1:12" s="680" customFormat="1" ht="28.5" customHeight="1">
      <c r="A800" s="681">
        <v>191</v>
      </c>
      <c r="B800" s="681">
        <v>2</v>
      </c>
      <c r="C800" s="682" t="s">
        <v>326</v>
      </c>
      <c r="D800" s="1041" t="s">
        <v>171</v>
      </c>
      <c r="E800" s="1042" t="s">
        <v>3293</v>
      </c>
      <c r="F800" s="1044">
        <v>301</v>
      </c>
      <c r="G800" s="682" t="s">
        <v>209</v>
      </c>
      <c r="H800" s="687">
        <v>1</v>
      </c>
      <c r="I800" s="658">
        <v>801</v>
      </c>
      <c r="J800" s="684">
        <v>0</v>
      </c>
      <c r="K800" s="595"/>
    </row>
    <row r="801" spans="1:11" s="680" customFormat="1" ht="28.5" customHeight="1">
      <c r="A801" s="681">
        <v>191</v>
      </c>
      <c r="B801" s="681">
        <v>2</v>
      </c>
      <c r="C801" s="682" t="s">
        <v>326</v>
      </c>
      <c r="D801" s="1041" t="s">
        <v>212</v>
      </c>
      <c r="E801" s="1042" t="s">
        <v>3303</v>
      </c>
      <c r="F801" s="1044">
        <v>302</v>
      </c>
      <c r="G801" s="682" t="s">
        <v>210</v>
      </c>
      <c r="H801" s="687">
        <v>1</v>
      </c>
      <c r="I801" s="658">
        <v>801</v>
      </c>
      <c r="J801" s="684">
        <v>0</v>
      </c>
      <c r="K801" s="595"/>
    </row>
    <row r="802" spans="1:11" s="680" customFormat="1" ht="28.5" customHeight="1">
      <c r="A802" s="681">
        <v>191</v>
      </c>
      <c r="B802" s="681">
        <v>2</v>
      </c>
      <c r="C802" s="682" t="s">
        <v>326</v>
      </c>
      <c r="D802" s="1041" t="s">
        <v>171</v>
      </c>
      <c r="E802" s="1042" t="s">
        <v>3293</v>
      </c>
      <c r="F802" s="1044">
        <v>607</v>
      </c>
      <c r="G802" s="682" t="s">
        <v>211</v>
      </c>
      <c r="H802" s="687">
        <v>1</v>
      </c>
      <c r="I802" s="658">
        <v>801</v>
      </c>
      <c r="J802" s="684">
        <v>0</v>
      </c>
      <c r="K802" s="595"/>
    </row>
    <row r="803" spans="1:11" s="680" customFormat="1" ht="28.5" customHeight="1">
      <c r="A803" s="681">
        <v>191</v>
      </c>
      <c r="B803" s="681">
        <v>2</v>
      </c>
      <c r="C803" s="682" t="s">
        <v>326</v>
      </c>
      <c r="D803" s="1041" t="s">
        <v>171</v>
      </c>
      <c r="E803" s="1042" t="s">
        <v>3293</v>
      </c>
      <c r="F803" s="1044">
        <v>610</v>
      </c>
      <c r="G803" s="682" t="s">
        <v>305</v>
      </c>
      <c r="H803" s="687">
        <v>1</v>
      </c>
      <c r="I803" s="658">
        <v>801</v>
      </c>
      <c r="J803" s="684">
        <v>0</v>
      </c>
      <c r="K803" s="595"/>
    </row>
    <row r="804" spans="1:11" s="680" customFormat="1" ht="28.5" customHeight="1">
      <c r="A804" s="1156" t="s">
        <v>6219</v>
      </c>
      <c r="B804" s="1156">
        <v>2</v>
      </c>
      <c r="C804" s="1158" t="s">
        <v>326</v>
      </c>
      <c r="D804" s="1314" t="s">
        <v>171</v>
      </c>
      <c r="E804" s="1329" t="s">
        <v>3293</v>
      </c>
      <c r="F804" s="1161">
        <v>604</v>
      </c>
      <c r="G804" s="1158" t="s">
        <v>307</v>
      </c>
      <c r="H804" s="1162">
        <v>1</v>
      </c>
      <c r="I804" s="1292">
        <v>3967</v>
      </c>
      <c r="J804" s="1292">
        <v>0</v>
      </c>
      <c r="K804" s="1316"/>
    </row>
    <row r="805" spans="1:11" s="680" customFormat="1" ht="28.5" customHeight="1">
      <c r="A805" s="681">
        <v>191</v>
      </c>
      <c r="B805" s="681">
        <v>8</v>
      </c>
      <c r="C805" s="682" t="s">
        <v>335</v>
      </c>
      <c r="D805" s="1041" t="s">
        <v>173</v>
      </c>
      <c r="E805" s="1042" t="s">
        <v>2799</v>
      </c>
      <c r="F805" s="1044">
        <v>301</v>
      </c>
      <c r="G805" s="682" t="s">
        <v>209</v>
      </c>
      <c r="H805" s="687">
        <v>1</v>
      </c>
      <c r="I805" s="684">
        <v>750</v>
      </c>
      <c r="J805" s="684">
        <v>0</v>
      </c>
      <c r="K805" s="595"/>
    </row>
    <row r="806" spans="1:11" s="680" customFormat="1" ht="28.5" customHeight="1">
      <c r="A806" s="681">
        <v>191</v>
      </c>
      <c r="B806" s="681">
        <v>8</v>
      </c>
      <c r="C806" s="682" t="s">
        <v>335</v>
      </c>
      <c r="D806" s="1041" t="s">
        <v>224</v>
      </c>
      <c r="E806" s="1042" t="s">
        <v>3345</v>
      </c>
      <c r="F806" s="1044">
        <v>302</v>
      </c>
      <c r="G806" s="682" t="s">
        <v>210</v>
      </c>
      <c r="H806" s="687">
        <v>1</v>
      </c>
      <c r="I806" s="684">
        <v>750</v>
      </c>
      <c r="J806" s="684">
        <v>0</v>
      </c>
      <c r="K806" s="595"/>
    </row>
    <row r="807" spans="1:11" s="680" customFormat="1" ht="28.5" customHeight="1">
      <c r="A807" s="681">
        <v>191</v>
      </c>
      <c r="B807" s="681">
        <v>8</v>
      </c>
      <c r="C807" s="682" t="s">
        <v>335</v>
      </c>
      <c r="D807" s="1041" t="s">
        <v>173</v>
      </c>
      <c r="E807" s="1042" t="s">
        <v>2799</v>
      </c>
      <c r="F807" s="1044">
        <v>607</v>
      </c>
      <c r="G807" s="682" t="s">
        <v>211</v>
      </c>
      <c r="H807" s="687">
        <v>1</v>
      </c>
      <c r="I807" s="684">
        <v>750</v>
      </c>
      <c r="J807" s="684">
        <v>0</v>
      </c>
      <c r="K807" s="595"/>
    </row>
    <row r="808" spans="1:11" s="680" customFormat="1" ht="28.5" customHeight="1">
      <c r="A808" s="681">
        <v>191</v>
      </c>
      <c r="B808" s="681">
        <v>8</v>
      </c>
      <c r="C808" s="682" t="s">
        <v>335</v>
      </c>
      <c r="D808" s="1041" t="s">
        <v>173</v>
      </c>
      <c r="E808" s="1042" t="s">
        <v>2799</v>
      </c>
      <c r="F808" s="1044">
        <v>610</v>
      </c>
      <c r="G808" s="682" t="s">
        <v>305</v>
      </c>
      <c r="H808" s="687">
        <v>1</v>
      </c>
      <c r="I808" s="684">
        <v>750</v>
      </c>
      <c r="J808" s="684">
        <v>0</v>
      </c>
      <c r="K808" s="595"/>
    </row>
    <row r="809" spans="1:11" s="680" customFormat="1" ht="28.5" customHeight="1">
      <c r="A809" s="681">
        <v>191</v>
      </c>
      <c r="B809" s="681">
        <v>17</v>
      </c>
      <c r="C809" s="682" t="s">
        <v>428</v>
      </c>
      <c r="D809" s="1041" t="s">
        <v>178</v>
      </c>
      <c r="E809" s="1042" t="s">
        <v>2801</v>
      </c>
      <c r="F809" s="1044">
        <v>301</v>
      </c>
      <c r="G809" s="682" t="s">
        <v>209</v>
      </c>
      <c r="H809" s="687">
        <v>1</v>
      </c>
      <c r="I809" s="684">
        <v>601</v>
      </c>
      <c r="J809" s="684">
        <v>0</v>
      </c>
      <c r="K809" s="595"/>
    </row>
    <row r="810" spans="1:11" s="680" customFormat="1" ht="28.5" customHeight="1">
      <c r="A810" s="681">
        <v>191</v>
      </c>
      <c r="B810" s="681">
        <v>17</v>
      </c>
      <c r="C810" s="682" t="s">
        <v>428</v>
      </c>
      <c r="D810" s="1041" t="s">
        <v>227</v>
      </c>
      <c r="E810" s="1042" t="s">
        <v>3348</v>
      </c>
      <c r="F810" s="1044">
        <v>302</v>
      </c>
      <c r="G810" s="682" t="s">
        <v>210</v>
      </c>
      <c r="H810" s="687">
        <v>1</v>
      </c>
      <c r="I810" s="684">
        <v>601</v>
      </c>
      <c r="J810" s="684">
        <v>0</v>
      </c>
      <c r="K810" s="595"/>
    </row>
    <row r="811" spans="1:11" s="680" customFormat="1" ht="28.5" customHeight="1">
      <c r="A811" s="681">
        <v>191</v>
      </c>
      <c r="B811" s="681">
        <v>17</v>
      </c>
      <c r="C811" s="682" t="s">
        <v>428</v>
      </c>
      <c r="D811" s="1041" t="s">
        <v>178</v>
      </c>
      <c r="E811" s="1042" t="s">
        <v>2801</v>
      </c>
      <c r="F811" s="1044">
        <v>607</v>
      </c>
      <c r="G811" s="682" t="s">
        <v>211</v>
      </c>
      <c r="H811" s="687">
        <v>1</v>
      </c>
      <c r="I811" s="684">
        <v>601</v>
      </c>
      <c r="J811" s="684">
        <v>0</v>
      </c>
      <c r="K811" s="595"/>
    </row>
    <row r="812" spans="1:11" s="680" customFormat="1" ht="28.5" customHeight="1">
      <c r="A812" s="681">
        <v>191</v>
      </c>
      <c r="B812" s="681">
        <v>17</v>
      </c>
      <c r="C812" s="682" t="s">
        <v>428</v>
      </c>
      <c r="D812" s="1041" t="s">
        <v>178</v>
      </c>
      <c r="E812" s="1042" t="s">
        <v>2801</v>
      </c>
      <c r="F812" s="1044">
        <v>610</v>
      </c>
      <c r="G812" s="682" t="s">
        <v>305</v>
      </c>
      <c r="H812" s="687">
        <v>1</v>
      </c>
      <c r="I812" s="684">
        <v>601</v>
      </c>
      <c r="J812" s="684">
        <v>0</v>
      </c>
      <c r="K812" s="595"/>
    </row>
    <row r="813" spans="1:11" s="680" customFormat="1" ht="28.5" customHeight="1">
      <c r="A813" s="681">
        <v>191</v>
      </c>
      <c r="B813" s="681">
        <v>24</v>
      </c>
      <c r="C813" s="682" t="s">
        <v>348</v>
      </c>
      <c r="D813" s="1041" t="s">
        <v>184</v>
      </c>
      <c r="E813" s="1042" t="s">
        <v>2803</v>
      </c>
      <c r="F813" s="1044">
        <v>301</v>
      </c>
      <c r="G813" s="682" t="s">
        <v>209</v>
      </c>
      <c r="H813" s="687">
        <v>1</v>
      </c>
      <c r="I813" s="684">
        <v>942</v>
      </c>
      <c r="J813" s="684">
        <v>0</v>
      </c>
      <c r="K813" s="595"/>
    </row>
    <row r="814" spans="1:11" s="680" customFormat="1" ht="28.5" customHeight="1">
      <c r="A814" s="681">
        <v>191</v>
      </c>
      <c r="B814" s="681">
        <v>24</v>
      </c>
      <c r="C814" s="682" t="s">
        <v>348</v>
      </c>
      <c r="D814" s="1041" t="s">
        <v>237</v>
      </c>
      <c r="E814" s="1042" t="s">
        <v>3350</v>
      </c>
      <c r="F814" s="1044">
        <v>302</v>
      </c>
      <c r="G814" s="682" t="s">
        <v>210</v>
      </c>
      <c r="H814" s="687">
        <v>1</v>
      </c>
      <c r="I814" s="684">
        <v>942</v>
      </c>
      <c r="J814" s="684">
        <v>0</v>
      </c>
      <c r="K814" s="595"/>
    </row>
    <row r="815" spans="1:11" s="680" customFormat="1" ht="28.5" customHeight="1">
      <c r="A815" s="681">
        <v>191</v>
      </c>
      <c r="B815" s="681">
        <v>24</v>
      </c>
      <c r="C815" s="682" t="s">
        <v>348</v>
      </c>
      <c r="D815" s="1041" t="s">
        <v>184</v>
      </c>
      <c r="E815" s="1042" t="s">
        <v>2803</v>
      </c>
      <c r="F815" s="1044">
        <v>607</v>
      </c>
      <c r="G815" s="682" t="s">
        <v>211</v>
      </c>
      <c r="H815" s="687">
        <v>1</v>
      </c>
      <c r="I815" s="684">
        <v>942</v>
      </c>
      <c r="J815" s="684">
        <v>0</v>
      </c>
      <c r="K815" s="595"/>
    </row>
    <row r="816" spans="1:11" s="680" customFormat="1" ht="28.5" customHeight="1">
      <c r="A816" s="681">
        <v>191</v>
      </c>
      <c r="B816" s="681">
        <v>24</v>
      </c>
      <c r="C816" s="682" t="s">
        <v>348</v>
      </c>
      <c r="D816" s="1041" t="s">
        <v>184</v>
      </c>
      <c r="E816" s="1042" t="s">
        <v>2803</v>
      </c>
      <c r="F816" s="1044">
        <v>610</v>
      </c>
      <c r="G816" s="682" t="s">
        <v>305</v>
      </c>
      <c r="H816" s="687">
        <v>1</v>
      </c>
      <c r="I816" s="684">
        <v>942</v>
      </c>
      <c r="J816" s="684">
        <v>0</v>
      </c>
      <c r="K816" s="595"/>
    </row>
    <row r="817" spans="1:11" s="680" customFormat="1" ht="28.5" customHeight="1">
      <c r="A817" s="681">
        <v>191</v>
      </c>
      <c r="B817" s="681">
        <v>25</v>
      </c>
      <c r="C817" s="682" t="s">
        <v>356</v>
      </c>
      <c r="D817" s="1041" t="s">
        <v>185</v>
      </c>
      <c r="E817" s="1042" t="s">
        <v>2791</v>
      </c>
      <c r="F817" s="1044">
        <v>301</v>
      </c>
      <c r="G817" s="682" t="s">
        <v>209</v>
      </c>
      <c r="H817" s="687">
        <v>1</v>
      </c>
      <c r="I817" s="684">
        <v>773</v>
      </c>
      <c r="J817" s="684">
        <v>0</v>
      </c>
      <c r="K817" s="595"/>
    </row>
    <row r="818" spans="1:11" s="680" customFormat="1" ht="28.5" customHeight="1">
      <c r="A818" s="681">
        <v>191</v>
      </c>
      <c r="B818" s="681">
        <v>25</v>
      </c>
      <c r="C818" s="682" t="s">
        <v>356</v>
      </c>
      <c r="D818" s="1041" t="s">
        <v>243</v>
      </c>
      <c r="E818" s="1042" t="s">
        <v>3351</v>
      </c>
      <c r="F818" s="1044">
        <v>302</v>
      </c>
      <c r="G818" s="682" t="s">
        <v>210</v>
      </c>
      <c r="H818" s="687">
        <v>1</v>
      </c>
      <c r="I818" s="684">
        <v>773</v>
      </c>
      <c r="J818" s="684">
        <v>0</v>
      </c>
      <c r="K818" s="595"/>
    </row>
    <row r="819" spans="1:11" s="680" customFormat="1" ht="28.5" customHeight="1">
      <c r="A819" s="681">
        <v>191</v>
      </c>
      <c r="B819" s="681">
        <v>25</v>
      </c>
      <c r="C819" s="682" t="s">
        <v>356</v>
      </c>
      <c r="D819" s="1041" t="s">
        <v>185</v>
      </c>
      <c r="E819" s="1042" t="s">
        <v>2791</v>
      </c>
      <c r="F819" s="1044">
        <v>607</v>
      </c>
      <c r="G819" s="682" t="s">
        <v>211</v>
      </c>
      <c r="H819" s="687">
        <v>1</v>
      </c>
      <c r="I819" s="684">
        <v>773</v>
      </c>
      <c r="J819" s="684">
        <v>0</v>
      </c>
      <c r="K819" s="595"/>
    </row>
    <row r="820" spans="1:11" s="680" customFormat="1" ht="28.5" customHeight="1">
      <c r="A820" s="681">
        <v>191</v>
      </c>
      <c r="B820" s="681">
        <v>25</v>
      </c>
      <c r="C820" s="682" t="s">
        <v>356</v>
      </c>
      <c r="D820" s="1041" t="s">
        <v>185</v>
      </c>
      <c r="E820" s="1042" t="s">
        <v>2791</v>
      </c>
      <c r="F820" s="1044">
        <v>610</v>
      </c>
      <c r="G820" s="682" t="s">
        <v>305</v>
      </c>
      <c r="H820" s="687">
        <v>1</v>
      </c>
      <c r="I820" s="684">
        <v>773</v>
      </c>
      <c r="J820" s="684">
        <v>0</v>
      </c>
      <c r="K820" s="595"/>
    </row>
    <row r="821" spans="1:11" s="680" customFormat="1" ht="28.5" customHeight="1">
      <c r="A821" s="681">
        <v>191</v>
      </c>
      <c r="B821" s="681">
        <v>35</v>
      </c>
      <c r="C821" s="682" t="s">
        <v>2804</v>
      </c>
      <c r="D821" s="1041" t="s">
        <v>188</v>
      </c>
      <c r="E821" s="1042" t="s">
        <v>2805</v>
      </c>
      <c r="F821" s="1044">
        <v>301</v>
      </c>
      <c r="G821" s="682" t="s">
        <v>209</v>
      </c>
      <c r="H821" s="687">
        <v>1</v>
      </c>
      <c r="I821" s="684">
        <v>854</v>
      </c>
      <c r="J821" s="684">
        <v>0</v>
      </c>
      <c r="K821" s="595"/>
    </row>
    <row r="822" spans="1:11" s="680" customFormat="1" ht="28.5" customHeight="1">
      <c r="A822" s="681">
        <v>191</v>
      </c>
      <c r="B822" s="681">
        <v>35</v>
      </c>
      <c r="C822" s="682" t="s">
        <v>2804</v>
      </c>
      <c r="D822" s="1041" t="s">
        <v>248</v>
      </c>
      <c r="E822" s="1042" t="s">
        <v>3352</v>
      </c>
      <c r="F822" s="1044">
        <v>302</v>
      </c>
      <c r="G822" s="682" t="s">
        <v>210</v>
      </c>
      <c r="H822" s="687">
        <v>1</v>
      </c>
      <c r="I822" s="684">
        <v>854</v>
      </c>
      <c r="J822" s="684">
        <v>0</v>
      </c>
      <c r="K822" s="595"/>
    </row>
    <row r="823" spans="1:11" s="680" customFormat="1" ht="28.5" customHeight="1">
      <c r="A823" s="681">
        <v>191</v>
      </c>
      <c r="B823" s="681">
        <v>35</v>
      </c>
      <c r="C823" s="682" t="s">
        <v>2804</v>
      </c>
      <c r="D823" s="1041" t="s">
        <v>188</v>
      </c>
      <c r="E823" s="1042" t="s">
        <v>2805</v>
      </c>
      <c r="F823" s="1044">
        <v>607</v>
      </c>
      <c r="G823" s="682" t="s">
        <v>211</v>
      </c>
      <c r="H823" s="687">
        <v>1</v>
      </c>
      <c r="I823" s="684">
        <v>854</v>
      </c>
      <c r="J823" s="684">
        <v>0</v>
      </c>
      <c r="K823" s="595"/>
    </row>
    <row r="824" spans="1:11" s="680" customFormat="1" ht="28.5" customHeight="1">
      <c r="A824" s="681">
        <v>191</v>
      </c>
      <c r="B824" s="681">
        <v>35</v>
      </c>
      <c r="C824" s="682" t="s">
        <v>2804</v>
      </c>
      <c r="D824" s="1041" t="s">
        <v>188</v>
      </c>
      <c r="E824" s="1042" t="s">
        <v>2805</v>
      </c>
      <c r="F824" s="1044">
        <v>610</v>
      </c>
      <c r="G824" s="682" t="s">
        <v>305</v>
      </c>
      <c r="H824" s="687">
        <v>1</v>
      </c>
      <c r="I824" s="684">
        <v>854</v>
      </c>
      <c r="J824" s="684">
        <v>0</v>
      </c>
      <c r="K824" s="595"/>
    </row>
    <row r="825" spans="1:11" s="680" customFormat="1" ht="28.5" customHeight="1">
      <c r="A825" s="681">
        <v>191</v>
      </c>
      <c r="B825" s="681">
        <v>45</v>
      </c>
      <c r="C825" s="682" t="s">
        <v>2808</v>
      </c>
      <c r="D825" s="1041" t="s">
        <v>191</v>
      </c>
      <c r="E825" s="1042" t="s">
        <v>2809</v>
      </c>
      <c r="F825" s="1044">
        <v>301</v>
      </c>
      <c r="G825" s="682" t="s">
        <v>209</v>
      </c>
      <c r="H825" s="687">
        <v>1</v>
      </c>
      <c r="I825" s="684">
        <v>659</v>
      </c>
      <c r="J825" s="684">
        <v>0</v>
      </c>
      <c r="K825" s="595"/>
    </row>
    <row r="826" spans="1:11" s="680" customFormat="1" ht="28.5" customHeight="1">
      <c r="A826" s="681">
        <v>191</v>
      </c>
      <c r="B826" s="681">
        <v>45</v>
      </c>
      <c r="C826" s="682" t="s">
        <v>2808</v>
      </c>
      <c r="D826" s="1041" t="s">
        <v>259</v>
      </c>
      <c r="E826" s="1042" t="s">
        <v>3355</v>
      </c>
      <c r="F826" s="1044">
        <v>302</v>
      </c>
      <c r="G826" s="682" t="s">
        <v>210</v>
      </c>
      <c r="H826" s="687">
        <v>1</v>
      </c>
      <c r="I826" s="684">
        <v>659</v>
      </c>
      <c r="J826" s="684">
        <v>0</v>
      </c>
      <c r="K826" s="595"/>
    </row>
    <row r="827" spans="1:11" s="680" customFormat="1" ht="28.5" customHeight="1">
      <c r="A827" s="681">
        <v>191</v>
      </c>
      <c r="B827" s="681">
        <v>45</v>
      </c>
      <c r="C827" s="682" t="s">
        <v>2808</v>
      </c>
      <c r="D827" s="1041" t="s">
        <v>191</v>
      </c>
      <c r="E827" s="1042" t="s">
        <v>2809</v>
      </c>
      <c r="F827" s="1044">
        <v>607</v>
      </c>
      <c r="G827" s="682" t="s">
        <v>211</v>
      </c>
      <c r="H827" s="687">
        <v>1</v>
      </c>
      <c r="I827" s="684">
        <v>659</v>
      </c>
      <c r="J827" s="684">
        <v>0</v>
      </c>
      <c r="K827" s="595"/>
    </row>
    <row r="828" spans="1:11" s="680" customFormat="1" ht="28.5" customHeight="1">
      <c r="A828" s="681">
        <v>191</v>
      </c>
      <c r="B828" s="681">
        <v>45</v>
      </c>
      <c r="C828" s="682" t="s">
        <v>2808</v>
      </c>
      <c r="D828" s="1041" t="s">
        <v>191</v>
      </c>
      <c r="E828" s="1042" t="s">
        <v>2809</v>
      </c>
      <c r="F828" s="1044">
        <v>610</v>
      </c>
      <c r="G828" s="682" t="s">
        <v>305</v>
      </c>
      <c r="H828" s="687">
        <v>1</v>
      </c>
      <c r="I828" s="684">
        <v>659</v>
      </c>
      <c r="J828" s="684">
        <v>0</v>
      </c>
      <c r="K828" s="595"/>
    </row>
    <row r="829" spans="1:11" s="680" customFormat="1" ht="28.5" customHeight="1">
      <c r="A829" s="681">
        <v>191</v>
      </c>
      <c r="B829" s="681">
        <v>46</v>
      </c>
      <c r="C829" s="682" t="s">
        <v>2810</v>
      </c>
      <c r="D829" s="1183" t="s">
        <v>192</v>
      </c>
      <c r="E829" s="1184" t="s">
        <v>2811</v>
      </c>
      <c r="F829" s="1185">
        <v>301</v>
      </c>
      <c r="G829" s="682" t="s">
        <v>209</v>
      </c>
      <c r="H829" s="687">
        <v>1</v>
      </c>
      <c r="I829" s="684">
        <v>787</v>
      </c>
      <c r="J829" s="684">
        <v>0</v>
      </c>
      <c r="K829" s="595"/>
    </row>
    <row r="830" spans="1:11" s="680" customFormat="1" ht="28.5" customHeight="1">
      <c r="A830" s="681">
        <v>191</v>
      </c>
      <c r="B830" s="681">
        <v>46</v>
      </c>
      <c r="C830" s="682" t="s">
        <v>2810</v>
      </c>
      <c r="D830" s="1183" t="s">
        <v>208</v>
      </c>
      <c r="E830" s="1184" t="s">
        <v>3309</v>
      </c>
      <c r="F830" s="1185">
        <v>302</v>
      </c>
      <c r="G830" s="682" t="s">
        <v>210</v>
      </c>
      <c r="H830" s="687">
        <v>1</v>
      </c>
      <c r="I830" s="684">
        <v>787</v>
      </c>
      <c r="J830" s="684">
        <v>0</v>
      </c>
      <c r="K830" s="595"/>
    </row>
    <row r="831" spans="1:11" s="680" customFormat="1" ht="28.5" customHeight="1">
      <c r="A831" s="681">
        <v>191</v>
      </c>
      <c r="B831" s="681">
        <v>46</v>
      </c>
      <c r="C831" s="682" t="s">
        <v>2810</v>
      </c>
      <c r="D831" s="1183" t="s">
        <v>192</v>
      </c>
      <c r="E831" s="1184" t="s">
        <v>2811</v>
      </c>
      <c r="F831" s="1185">
        <v>607</v>
      </c>
      <c r="G831" s="682" t="s">
        <v>211</v>
      </c>
      <c r="H831" s="687">
        <v>1</v>
      </c>
      <c r="I831" s="684">
        <v>787</v>
      </c>
      <c r="J831" s="684">
        <v>0</v>
      </c>
      <c r="K831" s="595"/>
    </row>
    <row r="832" spans="1:11" s="680" customFormat="1" ht="28.5" customHeight="1">
      <c r="A832" s="681">
        <v>191</v>
      </c>
      <c r="B832" s="681">
        <v>46</v>
      </c>
      <c r="C832" s="682" t="s">
        <v>2810</v>
      </c>
      <c r="D832" s="1183" t="s">
        <v>192</v>
      </c>
      <c r="E832" s="1184" t="s">
        <v>2811</v>
      </c>
      <c r="F832" s="1185">
        <v>610</v>
      </c>
      <c r="G832" s="682" t="s">
        <v>305</v>
      </c>
      <c r="H832" s="687">
        <v>1</v>
      </c>
      <c r="I832" s="684">
        <v>787</v>
      </c>
      <c r="J832" s="684">
        <v>0</v>
      </c>
      <c r="K832" s="595"/>
    </row>
    <row r="833" spans="1:11" s="680" customFormat="1" ht="28.5" customHeight="1">
      <c r="A833" s="681">
        <v>191</v>
      </c>
      <c r="B833" s="681">
        <v>55</v>
      </c>
      <c r="C833" s="682" t="s">
        <v>2812</v>
      </c>
      <c r="D833" s="1041" t="s">
        <v>195</v>
      </c>
      <c r="E833" s="1042" t="s">
        <v>2813</v>
      </c>
      <c r="F833" s="1044">
        <v>301</v>
      </c>
      <c r="G833" s="682" t="s">
        <v>209</v>
      </c>
      <c r="H833" s="687">
        <v>1</v>
      </c>
      <c r="I833" s="684">
        <v>787</v>
      </c>
      <c r="J833" s="684">
        <v>0</v>
      </c>
      <c r="K833" s="595"/>
    </row>
    <row r="834" spans="1:11" s="680" customFormat="1" ht="28.5" customHeight="1">
      <c r="A834" s="681">
        <v>191</v>
      </c>
      <c r="B834" s="681">
        <v>55</v>
      </c>
      <c r="C834" s="682" t="s">
        <v>2812</v>
      </c>
      <c r="D834" s="1041" t="s">
        <v>270</v>
      </c>
      <c r="E834" s="1042" t="s">
        <v>3356</v>
      </c>
      <c r="F834" s="1044">
        <v>302</v>
      </c>
      <c r="G834" s="682" t="s">
        <v>210</v>
      </c>
      <c r="H834" s="687">
        <v>1</v>
      </c>
      <c r="I834" s="684">
        <v>787</v>
      </c>
      <c r="J834" s="684">
        <v>0</v>
      </c>
      <c r="K834" s="595"/>
    </row>
    <row r="835" spans="1:11" s="680" customFormat="1" ht="28.5" customHeight="1">
      <c r="A835" s="681">
        <v>191</v>
      </c>
      <c r="B835" s="681">
        <v>55</v>
      </c>
      <c r="C835" s="682" t="s">
        <v>2812</v>
      </c>
      <c r="D835" s="1041" t="s">
        <v>195</v>
      </c>
      <c r="E835" s="1042" t="s">
        <v>2813</v>
      </c>
      <c r="F835" s="1044">
        <v>607</v>
      </c>
      <c r="G835" s="682" t="s">
        <v>211</v>
      </c>
      <c r="H835" s="687">
        <v>1</v>
      </c>
      <c r="I835" s="684">
        <v>787</v>
      </c>
      <c r="J835" s="684">
        <v>0</v>
      </c>
      <c r="K835" s="595"/>
    </row>
    <row r="836" spans="1:11" s="680" customFormat="1" ht="28.5" customHeight="1">
      <c r="A836" s="681">
        <v>191</v>
      </c>
      <c r="B836" s="681">
        <v>55</v>
      </c>
      <c r="C836" s="682" t="s">
        <v>2812</v>
      </c>
      <c r="D836" s="1041" t="s">
        <v>195</v>
      </c>
      <c r="E836" s="1042" t="s">
        <v>2813</v>
      </c>
      <c r="F836" s="1044">
        <v>610</v>
      </c>
      <c r="G836" s="682" t="s">
        <v>305</v>
      </c>
      <c r="H836" s="687">
        <v>1</v>
      </c>
      <c r="I836" s="684">
        <v>787</v>
      </c>
      <c r="J836" s="684">
        <v>0</v>
      </c>
      <c r="K836" s="595"/>
    </row>
    <row r="837" spans="1:11" s="680" customFormat="1" ht="28.5" customHeight="1">
      <c r="A837" s="681">
        <v>191</v>
      </c>
      <c r="B837" s="681">
        <v>79</v>
      </c>
      <c r="C837" s="682" t="s">
        <v>2816</v>
      </c>
      <c r="D837" s="1041" t="s">
        <v>202</v>
      </c>
      <c r="E837" s="1042" t="s">
        <v>2817</v>
      </c>
      <c r="F837" s="1044">
        <v>301</v>
      </c>
      <c r="G837" s="682" t="s">
        <v>209</v>
      </c>
      <c r="H837" s="687">
        <v>1</v>
      </c>
      <c r="I837" s="684">
        <v>493</v>
      </c>
      <c r="J837" s="684">
        <v>0</v>
      </c>
      <c r="K837" s="595"/>
    </row>
    <row r="838" spans="1:11" s="680" customFormat="1" ht="28.5" customHeight="1">
      <c r="A838" s="681">
        <v>191</v>
      </c>
      <c r="B838" s="681">
        <v>79</v>
      </c>
      <c r="C838" s="682" t="s">
        <v>2816</v>
      </c>
      <c r="D838" s="1041" t="s">
        <v>283</v>
      </c>
      <c r="E838" s="1042" t="s">
        <v>3362</v>
      </c>
      <c r="F838" s="1044">
        <v>302</v>
      </c>
      <c r="G838" s="682" t="s">
        <v>210</v>
      </c>
      <c r="H838" s="687">
        <v>1</v>
      </c>
      <c r="I838" s="684">
        <v>493</v>
      </c>
      <c r="J838" s="684">
        <v>0</v>
      </c>
      <c r="K838" s="595"/>
    </row>
    <row r="839" spans="1:11" s="680" customFormat="1" ht="28.5" customHeight="1">
      <c r="A839" s="681">
        <v>191</v>
      </c>
      <c r="B839" s="681">
        <v>79</v>
      </c>
      <c r="C839" s="682" t="s">
        <v>2816</v>
      </c>
      <c r="D839" s="1041" t="s">
        <v>202</v>
      </c>
      <c r="E839" s="1042" t="s">
        <v>2817</v>
      </c>
      <c r="F839" s="1044">
        <v>607</v>
      </c>
      <c r="G839" s="682" t="s">
        <v>211</v>
      </c>
      <c r="H839" s="687">
        <v>1</v>
      </c>
      <c r="I839" s="684">
        <v>493</v>
      </c>
      <c r="J839" s="684">
        <v>0</v>
      </c>
      <c r="K839" s="595"/>
    </row>
    <row r="840" spans="1:11" s="680" customFormat="1" ht="28.5" customHeight="1">
      <c r="A840" s="681">
        <v>191</v>
      </c>
      <c r="B840" s="681">
        <v>79</v>
      </c>
      <c r="C840" s="682" t="s">
        <v>2816</v>
      </c>
      <c r="D840" s="1041" t="s">
        <v>202</v>
      </c>
      <c r="E840" s="1042" t="s">
        <v>2817</v>
      </c>
      <c r="F840" s="1044">
        <v>610</v>
      </c>
      <c r="G840" s="682" t="s">
        <v>305</v>
      </c>
      <c r="H840" s="687">
        <v>1</v>
      </c>
      <c r="I840" s="684">
        <v>493</v>
      </c>
      <c r="J840" s="684">
        <v>0</v>
      </c>
      <c r="K840" s="595"/>
    </row>
    <row r="841" spans="1:11" s="680" customFormat="1" ht="28.5" customHeight="1">
      <c r="A841" s="681">
        <v>191</v>
      </c>
      <c r="B841" s="681">
        <v>84</v>
      </c>
      <c r="C841" s="682" t="s">
        <v>2794</v>
      </c>
      <c r="D841" s="1041" t="s">
        <v>203</v>
      </c>
      <c r="E841" s="1042" t="s">
        <v>2795</v>
      </c>
      <c r="F841" s="1044">
        <v>301</v>
      </c>
      <c r="G841" s="682" t="s">
        <v>209</v>
      </c>
      <c r="H841" s="687">
        <v>1</v>
      </c>
      <c r="I841" s="684">
        <v>680</v>
      </c>
      <c r="J841" s="684">
        <v>0</v>
      </c>
      <c r="K841" s="595"/>
    </row>
    <row r="842" spans="1:11" s="680" customFormat="1" ht="28.5" customHeight="1">
      <c r="A842" s="681">
        <v>191</v>
      </c>
      <c r="B842" s="681">
        <v>84</v>
      </c>
      <c r="C842" s="682" t="s">
        <v>2794</v>
      </c>
      <c r="D842" s="1041" t="s">
        <v>286</v>
      </c>
      <c r="E842" s="1042" t="s">
        <v>3363</v>
      </c>
      <c r="F842" s="1044">
        <v>302</v>
      </c>
      <c r="G842" s="682" t="s">
        <v>210</v>
      </c>
      <c r="H842" s="687">
        <v>1</v>
      </c>
      <c r="I842" s="684">
        <v>680</v>
      </c>
      <c r="J842" s="684">
        <v>0</v>
      </c>
      <c r="K842" s="595"/>
    </row>
    <row r="843" spans="1:11" s="680" customFormat="1" ht="28.5" customHeight="1">
      <c r="A843" s="681">
        <v>191</v>
      </c>
      <c r="B843" s="681">
        <v>84</v>
      </c>
      <c r="C843" s="682" t="s">
        <v>2794</v>
      </c>
      <c r="D843" s="1041" t="s">
        <v>203</v>
      </c>
      <c r="E843" s="1042" t="s">
        <v>2795</v>
      </c>
      <c r="F843" s="1044">
        <v>607</v>
      </c>
      <c r="G843" s="682" t="s">
        <v>211</v>
      </c>
      <c r="H843" s="687">
        <v>1</v>
      </c>
      <c r="I843" s="684">
        <v>680</v>
      </c>
      <c r="J843" s="684">
        <v>0</v>
      </c>
      <c r="K843" s="595"/>
    </row>
    <row r="844" spans="1:11" s="680" customFormat="1" ht="28.5" customHeight="1">
      <c r="A844" s="681">
        <v>191</v>
      </c>
      <c r="B844" s="681">
        <v>84</v>
      </c>
      <c r="C844" s="682" t="s">
        <v>2794</v>
      </c>
      <c r="D844" s="1041" t="s">
        <v>203</v>
      </c>
      <c r="E844" s="1042" t="s">
        <v>2795</v>
      </c>
      <c r="F844" s="1044">
        <v>610</v>
      </c>
      <c r="G844" s="682" t="s">
        <v>305</v>
      </c>
      <c r="H844" s="687">
        <v>1</v>
      </c>
      <c r="I844" s="684">
        <v>680</v>
      </c>
      <c r="J844" s="684">
        <v>0</v>
      </c>
      <c r="K844" s="595"/>
    </row>
    <row r="845" spans="1:11" s="680" customFormat="1" ht="28.5" customHeight="1">
      <c r="A845" s="681">
        <v>191</v>
      </c>
      <c r="B845" s="681">
        <v>87</v>
      </c>
      <c r="C845" s="682" t="s">
        <v>3199</v>
      </c>
      <c r="D845" s="1041" t="s">
        <v>205</v>
      </c>
      <c r="E845" s="1042" t="s">
        <v>3364</v>
      </c>
      <c r="F845" s="1044">
        <v>607</v>
      </c>
      <c r="G845" s="682" t="s">
        <v>211</v>
      </c>
      <c r="H845" s="687">
        <v>1</v>
      </c>
      <c r="I845" s="684">
        <v>367</v>
      </c>
      <c r="J845" s="684">
        <v>0</v>
      </c>
      <c r="K845" s="595"/>
    </row>
    <row r="846" spans="1:11" s="680" customFormat="1" ht="28.5" customHeight="1">
      <c r="A846" s="681">
        <v>191</v>
      </c>
      <c r="B846" s="681">
        <v>90</v>
      </c>
      <c r="C846" s="682" t="s">
        <v>2792</v>
      </c>
      <c r="D846" s="1041" t="s">
        <v>181</v>
      </c>
      <c r="E846" s="1042" t="s">
        <v>2793</v>
      </c>
      <c r="F846" s="1044">
        <v>301</v>
      </c>
      <c r="G846" s="682" t="s">
        <v>209</v>
      </c>
      <c r="H846" s="687">
        <v>1</v>
      </c>
      <c r="I846" s="684">
        <v>712</v>
      </c>
      <c r="J846" s="684">
        <v>0</v>
      </c>
      <c r="K846" s="595"/>
    </row>
    <row r="847" spans="1:11" s="680" customFormat="1" ht="28.5" customHeight="1">
      <c r="A847" s="681">
        <v>191</v>
      </c>
      <c r="B847" s="681">
        <v>90</v>
      </c>
      <c r="C847" s="682" t="s">
        <v>2792</v>
      </c>
      <c r="D847" s="1041" t="s">
        <v>231</v>
      </c>
      <c r="E847" s="1042" t="s">
        <v>3365</v>
      </c>
      <c r="F847" s="1044">
        <v>302</v>
      </c>
      <c r="G847" s="682" t="s">
        <v>210</v>
      </c>
      <c r="H847" s="687">
        <v>1</v>
      </c>
      <c r="I847" s="684">
        <v>712</v>
      </c>
      <c r="J847" s="684">
        <v>0</v>
      </c>
      <c r="K847" s="595"/>
    </row>
    <row r="848" spans="1:11" s="680" customFormat="1" ht="28.5" customHeight="1">
      <c r="A848" s="681">
        <v>191</v>
      </c>
      <c r="B848" s="681">
        <v>90</v>
      </c>
      <c r="C848" s="682" t="s">
        <v>2792</v>
      </c>
      <c r="D848" s="1041" t="s">
        <v>181</v>
      </c>
      <c r="E848" s="1042" t="s">
        <v>2793</v>
      </c>
      <c r="F848" s="1044">
        <v>607</v>
      </c>
      <c r="G848" s="682" t="s">
        <v>211</v>
      </c>
      <c r="H848" s="687">
        <v>1</v>
      </c>
      <c r="I848" s="684">
        <v>712</v>
      </c>
      <c r="J848" s="684">
        <v>0</v>
      </c>
      <c r="K848" s="595"/>
    </row>
    <row r="849" spans="1:11" s="680" customFormat="1" ht="28.5" customHeight="1">
      <c r="A849" s="681">
        <v>191</v>
      </c>
      <c r="B849" s="681">
        <v>90</v>
      </c>
      <c r="C849" s="682" t="s">
        <v>2792</v>
      </c>
      <c r="D849" s="1041" t="s">
        <v>181</v>
      </c>
      <c r="E849" s="1042" t="s">
        <v>2793</v>
      </c>
      <c r="F849" s="1044">
        <v>610</v>
      </c>
      <c r="G849" s="682" t="s">
        <v>305</v>
      </c>
      <c r="H849" s="687">
        <v>1</v>
      </c>
      <c r="I849" s="684">
        <v>712</v>
      </c>
      <c r="J849" s="684">
        <v>0</v>
      </c>
      <c r="K849" s="595"/>
    </row>
    <row r="850" spans="1:11" s="680" customFormat="1" ht="28.5" customHeight="1">
      <c r="A850" s="681">
        <v>191</v>
      </c>
      <c r="B850" s="681">
        <v>92</v>
      </c>
      <c r="C850" s="682" t="s">
        <v>422</v>
      </c>
      <c r="D850" s="1041" t="s">
        <v>183</v>
      </c>
      <c r="E850" s="1042" t="s">
        <v>2789</v>
      </c>
      <c r="F850" s="1044">
        <v>301</v>
      </c>
      <c r="G850" s="682" t="s">
        <v>209</v>
      </c>
      <c r="H850" s="687">
        <v>1</v>
      </c>
      <c r="I850" s="658">
        <v>865</v>
      </c>
      <c r="J850" s="684">
        <v>0</v>
      </c>
      <c r="K850" s="595"/>
    </row>
    <row r="851" spans="1:11" s="680" customFormat="1" ht="28.5" customHeight="1">
      <c r="A851" s="681">
        <v>191</v>
      </c>
      <c r="B851" s="681">
        <v>92</v>
      </c>
      <c r="C851" s="682" t="s">
        <v>422</v>
      </c>
      <c r="D851" s="1041" t="s">
        <v>234</v>
      </c>
      <c r="E851" s="1042" t="s">
        <v>3366</v>
      </c>
      <c r="F851" s="1044">
        <v>302</v>
      </c>
      <c r="G851" s="682" t="s">
        <v>210</v>
      </c>
      <c r="H851" s="687">
        <v>1</v>
      </c>
      <c r="I851" s="658">
        <v>865</v>
      </c>
      <c r="J851" s="684">
        <v>0</v>
      </c>
      <c r="K851" s="595"/>
    </row>
    <row r="852" spans="1:11" s="680" customFormat="1" ht="28.5" customHeight="1">
      <c r="A852" s="681">
        <v>191</v>
      </c>
      <c r="B852" s="681">
        <v>92</v>
      </c>
      <c r="C852" s="682" t="s">
        <v>422</v>
      </c>
      <c r="D852" s="1041" t="s">
        <v>183</v>
      </c>
      <c r="E852" s="1042" t="s">
        <v>2789</v>
      </c>
      <c r="F852" s="1044">
        <v>607</v>
      </c>
      <c r="G852" s="682" t="s">
        <v>211</v>
      </c>
      <c r="H852" s="687">
        <v>1</v>
      </c>
      <c r="I852" s="658">
        <v>865</v>
      </c>
      <c r="J852" s="684">
        <v>0</v>
      </c>
      <c r="K852" s="595"/>
    </row>
    <row r="853" spans="1:11" s="680" customFormat="1" ht="28.5" customHeight="1">
      <c r="A853" s="681">
        <v>191</v>
      </c>
      <c r="B853" s="681">
        <v>92</v>
      </c>
      <c r="C853" s="682" t="s">
        <v>422</v>
      </c>
      <c r="D853" s="1041" t="s">
        <v>183</v>
      </c>
      <c r="E853" s="1042" t="s">
        <v>2789</v>
      </c>
      <c r="F853" s="1044">
        <v>610</v>
      </c>
      <c r="G853" s="682" t="s">
        <v>305</v>
      </c>
      <c r="H853" s="687">
        <v>1</v>
      </c>
      <c r="I853" s="658">
        <v>865</v>
      </c>
      <c r="J853" s="684">
        <v>0</v>
      </c>
      <c r="K853" s="595"/>
    </row>
    <row r="854" spans="1:11" s="674" customFormat="1" ht="28.5" customHeight="1">
      <c r="A854" s="1020">
        <v>201</v>
      </c>
      <c r="B854" s="1021" t="s">
        <v>3960</v>
      </c>
      <c r="C854" s="1000"/>
      <c r="D854" s="1000"/>
      <c r="E854" s="1000"/>
      <c r="F854" s="1000"/>
      <c r="G854" s="1000"/>
      <c r="H854" s="1000"/>
      <c r="I854" s="1000"/>
      <c r="J854" s="1000"/>
      <c r="K854" s="1013"/>
    </row>
    <row r="855" spans="1:11" s="659" customFormat="1" ht="28.5" customHeight="1">
      <c r="A855" s="681">
        <v>201</v>
      </c>
      <c r="B855" s="681">
        <v>41</v>
      </c>
      <c r="C855" s="682" t="s">
        <v>2796</v>
      </c>
      <c r="D855" s="1041" t="s">
        <v>179</v>
      </c>
      <c r="E855" s="1042" t="s">
        <v>2797</v>
      </c>
      <c r="F855" s="1044">
        <v>301</v>
      </c>
      <c r="G855" s="682" t="s">
        <v>209</v>
      </c>
      <c r="H855" s="687">
        <v>1</v>
      </c>
      <c r="I855" s="658">
        <v>778</v>
      </c>
      <c r="J855" s="658">
        <v>0</v>
      </c>
      <c r="K855" s="595"/>
    </row>
    <row r="856" spans="1:11" s="659" customFormat="1" ht="28.5" customHeight="1">
      <c r="A856" s="681">
        <v>201</v>
      </c>
      <c r="B856" s="681">
        <v>41</v>
      </c>
      <c r="C856" s="682" t="s">
        <v>2796</v>
      </c>
      <c r="D856" s="1041" t="s">
        <v>228</v>
      </c>
      <c r="E856" s="1042" t="s">
        <v>3354</v>
      </c>
      <c r="F856" s="1044">
        <v>302</v>
      </c>
      <c r="G856" s="682" t="s">
        <v>210</v>
      </c>
      <c r="H856" s="687">
        <v>1</v>
      </c>
      <c r="I856" s="658">
        <v>778</v>
      </c>
      <c r="J856" s="658">
        <v>0</v>
      </c>
      <c r="K856" s="595"/>
    </row>
    <row r="857" spans="1:11" s="659" customFormat="1" ht="28.5" customHeight="1">
      <c r="A857" s="681">
        <v>201</v>
      </c>
      <c r="B857" s="681">
        <v>41</v>
      </c>
      <c r="C857" s="682" t="s">
        <v>2796</v>
      </c>
      <c r="D857" s="1041" t="s">
        <v>179</v>
      </c>
      <c r="E857" s="1042" t="s">
        <v>2797</v>
      </c>
      <c r="F857" s="1044">
        <v>303</v>
      </c>
      <c r="G857" s="682" t="s">
        <v>161</v>
      </c>
      <c r="H857" s="683">
        <v>1</v>
      </c>
      <c r="I857" s="658">
        <v>807</v>
      </c>
      <c r="J857" s="658">
        <v>0</v>
      </c>
      <c r="K857" s="595"/>
    </row>
    <row r="858" spans="1:11" s="659" customFormat="1" ht="28.5" customHeight="1">
      <c r="A858" s="681">
        <v>201</v>
      </c>
      <c r="B858" s="681">
        <v>41</v>
      </c>
      <c r="C858" s="682" t="s">
        <v>2796</v>
      </c>
      <c r="D858" s="1041" t="s">
        <v>179</v>
      </c>
      <c r="E858" s="1042" t="s">
        <v>2797</v>
      </c>
      <c r="F858" s="1044">
        <v>607</v>
      </c>
      <c r="G858" s="682" t="s">
        <v>211</v>
      </c>
      <c r="H858" s="687">
        <v>1</v>
      </c>
      <c r="I858" s="658">
        <v>778</v>
      </c>
      <c r="J858" s="658">
        <v>0</v>
      </c>
      <c r="K858" s="595"/>
    </row>
    <row r="859" spans="1:11" s="659" customFormat="1" ht="28.5" customHeight="1">
      <c r="A859" s="681">
        <v>201</v>
      </c>
      <c r="B859" s="681">
        <v>41</v>
      </c>
      <c r="C859" s="682" t="s">
        <v>2796</v>
      </c>
      <c r="D859" s="1041" t="s">
        <v>179</v>
      </c>
      <c r="E859" s="1042" t="s">
        <v>2797</v>
      </c>
      <c r="F859" s="1044">
        <v>610</v>
      </c>
      <c r="G859" s="682" t="s">
        <v>305</v>
      </c>
      <c r="H859" s="687">
        <v>1</v>
      </c>
      <c r="I859" s="658">
        <v>778</v>
      </c>
      <c r="J859" s="658">
        <v>0</v>
      </c>
      <c r="K859" s="595"/>
    </row>
    <row r="860" spans="1:11" s="680" customFormat="1" ht="28.5" customHeight="1">
      <c r="A860" s="681">
        <v>201</v>
      </c>
      <c r="B860" s="681">
        <v>41</v>
      </c>
      <c r="C860" s="682" t="s">
        <v>2796</v>
      </c>
      <c r="D860" s="1041" t="s">
        <v>4969</v>
      </c>
      <c r="E860" s="1042" t="s">
        <v>4970</v>
      </c>
      <c r="F860" s="687">
        <v>342</v>
      </c>
      <c r="G860" s="682" t="s">
        <v>220</v>
      </c>
      <c r="H860" s="687">
        <v>1</v>
      </c>
      <c r="I860" s="658">
        <v>778</v>
      </c>
      <c r="J860" s="658">
        <v>0</v>
      </c>
      <c r="K860" s="595"/>
    </row>
    <row r="861" spans="1:11" s="680" customFormat="1" ht="28.5">
      <c r="A861" s="681">
        <v>201</v>
      </c>
      <c r="B861" s="681">
        <v>41</v>
      </c>
      <c r="C861" s="682" t="s">
        <v>2796</v>
      </c>
      <c r="D861" s="1041" t="s">
        <v>5476</v>
      </c>
      <c r="E861" s="1042" t="s">
        <v>4970</v>
      </c>
      <c r="F861" s="687">
        <v>700</v>
      </c>
      <c r="G861" s="682" t="s">
        <v>4255</v>
      </c>
      <c r="H861" s="687">
        <v>1</v>
      </c>
      <c r="I861" s="658">
        <v>7003.23</v>
      </c>
      <c r="J861" s="658">
        <v>0</v>
      </c>
      <c r="K861" s="595" t="s">
        <v>5477</v>
      </c>
    </row>
    <row r="862" spans="1:11" s="680" customFormat="1" ht="28.5">
      <c r="A862" s="681">
        <v>201</v>
      </c>
      <c r="B862" s="681">
        <v>41</v>
      </c>
      <c r="C862" s="682" t="s">
        <v>2796</v>
      </c>
      <c r="D862" s="1041" t="s">
        <v>5649</v>
      </c>
      <c r="E862" s="1042" t="s">
        <v>4970</v>
      </c>
      <c r="F862" s="687">
        <v>700</v>
      </c>
      <c r="G862" s="682" t="s">
        <v>4255</v>
      </c>
      <c r="H862" s="687">
        <v>1</v>
      </c>
      <c r="I862" s="658">
        <v>2793.53</v>
      </c>
      <c r="J862" s="658">
        <v>0</v>
      </c>
      <c r="K862" s="595" t="s">
        <v>5468</v>
      </c>
    </row>
    <row r="863" spans="1:11" s="659" customFormat="1" ht="28.5" customHeight="1">
      <c r="A863" s="681">
        <v>201</v>
      </c>
      <c r="B863" s="681">
        <v>57</v>
      </c>
      <c r="C863" s="682" t="s">
        <v>3197</v>
      </c>
      <c r="D863" s="1041" t="s">
        <v>196</v>
      </c>
      <c r="E863" s="1042" t="s">
        <v>3357</v>
      </c>
      <c r="F863" s="1044">
        <v>301</v>
      </c>
      <c r="G863" s="682" t="s">
        <v>209</v>
      </c>
      <c r="H863" s="687">
        <v>1</v>
      </c>
      <c r="I863" s="658">
        <v>662</v>
      </c>
      <c r="J863" s="658">
        <v>0</v>
      </c>
      <c r="K863" s="595"/>
    </row>
    <row r="864" spans="1:11" s="659" customFormat="1" ht="28.5" customHeight="1">
      <c r="A864" s="681">
        <v>201</v>
      </c>
      <c r="B864" s="681">
        <v>57</v>
      </c>
      <c r="C864" s="682" t="s">
        <v>3197</v>
      </c>
      <c r="D864" s="1041" t="s">
        <v>271</v>
      </c>
      <c r="E864" s="1042" t="s">
        <v>3358</v>
      </c>
      <c r="F864" s="1044">
        <v>302</v>
      </c>
      <c r="G864" s="682" t="s">
        <v>210</v>
      </c>
      <c r="H864" s="687">
        <v>1</v>
      </c>
      <c r="I864" s="658">
        <v>662</v>
      </c>
      <c r="J864" s="658">
        <v>0</v>
      </c>
      <c r="K864" s="595"/>
    </row>
    <row r="865" spans="1:95" s="659" customFormat="1" ht="28.5" customHeight="1">
      <c r="A865" s="681">
        <v>201</v>
      </c>
      <c r="B865" s="681">
        <v>57</v>
      </c>
      <c r="C865" s="682" t="s">
        <v>3197</v>
      </c>
      <c r="D865" s="1041" t="s">
        <v>196</v>
      </c>
      <c r="E865" s="1042" t="s">
        <v>3357</v>
      </c>
      <c r="F865" s="1044">
        <v>607</v>
      </c>
      <c r="G865" s="682" t="s">
        <v>211</v>
      </c>
      <c r="H865" s="687">
        <v>1</v>
      </c>
      <c r="I865" s="658">
        <v>662</v>
      </c>
      <c r="J865" s="658">
        <v>0</v>
      </c>
      <c r="K865" s="595"/>
    </row>
    <row r="866" spans="1:95" s="659" customFormat="1" ht="28.5" customHeight="1">
      <c r="A866" s="681">
        <v>201</v>
      </c>
      <c r="B866" s="681">
        <v>57</v>
      </c>
      <c r="C866" s="682" t="s">
        <v>3197</v>
      </c>
      <c r="D866" s="1041" t="s">
        <v>196</v>
      </c>
      <c r="E866" s="1042" t="s">
        <v>3357</v>
      </c>
      <c r="F866" s="1044">
        <v>610</v>
      </c>
      <c r="G866" s="682" t="s">
        <v>305</v>
      </c>
      <c r="H866" s="687">
        <v>1</v>
      </c>
      <c r="I866" s="658">
        <v>662</v>
      </c>
      <c r="J866" s="658">
        <v>0</v>
      </c>
      <c r="K866" s="595"/>
    </row>
    <row r="867" spans="1:95" s="674" customFormat="1" ht="28.5" customHeight="1">
      <c r="A867" s="1020">
        <v>211</v>
      </c>
      <c r="B867" s="1021" t="s">
        <v>3963</v>
      </c>
      <c r="C867" s="1000"/>
      <c r="D867" s="1000"/>
      <c r="E867" s="1000"/>
      <c r="F867" s="1000"/>
      <c r="G867" s="1000"/>
      <c r="H867" s="1000"/>
      <c r="I867" s="1000"/>
      <c r="J867" s="1000"/>
      <c r="K867" s="1013"/>
    </row>
    <row r="868" spans="1:95" s="680" customFormat="1" ht="28.5" customHeight="1">
      <c r="A868" s="681">
        <v>211</v>
      </c>
      <c r="B868" s="681">
        <v>2</v>
      </c>
      <c r="C868" s="682" t="s">
        <v>3178</v>
      </c>
      <c r="D868" s="1041" t="s">
        <v>171</v>
      </c>
      <c r="E868" s="1042" t="s">
        <v>3293</v>
      </c>
      <c r="F868" s="1044">
        <v>303</v>
      </c>
      <c r="G868" s="682" t="s">
        <v>161</v>
      </c>
      <c r="H868" s="687">
        <v>1</v>
      </c>
      <c r="I868" s="658">
        <v>883</v>
      </c>
      <c r="J868" s="684">
        <v>676</v>
      </c>
      <c r="K868" s="595"/>
    </row>
    <row r="869" spans="1:95" s="706" customFormat="1" ht="47.25">
      <c r="A869" s="681">
        <v>211</v>
      </c>
      <c r="B869" s="681">
        <v>2</v>
      </c>
      <c r="C869" s="682" t="s">
        <v>326</v>
      </c>
      <c r="D869" s="1041" t="s">
        <v>213</v>
      </c>
      <c r="E869" s="1042" t="s">
        <v>3301</v>
      </c>
      <c r="F869" s="1044">
        <v>301</v>
      </c>
      <c r="G869" s="682" t="s">
        <v>209</v>
      </c>
      <c r="H869" s="687">
        <v>1</v>
      </c>
      <c r="I869" s="658">
        <v>1802</v>
      </c>
      <c r="J869" s="658">
        <v>1802</v>
      </c>
      <c r="K869" s="705" t="s">
        <v>5398</v>
      </c>
      <c r="L869" s="680"/>
      <c r="M869" s="680"/>
      <c r="N869" s="680"/>
      <c r="O869" s="680"/>
      <c r="P869" s="680"/>
      <c r="Q869" s="680"/>
      <c r="R869" s="680"/>
      <c r="S869" s="680"/>
      <c r="T869" s="680"/>
      <c r="U869" s="680"/>
      <c r="V869" s="680"/>
      <c r="W869" s="680"/>
      <c r="X869" s="680"/>
      <c r="Y869" s="680"/>
      <c r="Z869" s="680"/>
      <c r="AA869" s="680"/>
      <c r="AB869" s="680"/>
      <c r="AC869" s="680"/>
      <c r="AD869" s="680"/>
      <c r="AE869" s="680"/>
      <c r="AF869" s="680"/>
      <c r="AG869" s="680"/>
      <c r="AH869" s="680"/>
      <c r="AI869" s="680"/>
      <c r="AJ869" s="680"/>
      <c r="AK869" s="680"/>
      <c r="AL869" s="680"/>
      <c r="AM869" s="680"/>
      <c r="AN869" s="680"/>
      <c r="AO869" s="680"/>
      <c r="AP869" s="680"/>
      <c r="AQ869" s="680"/>
      <c r="AR869" s="680"/>
      <c r="AS869" s="680"/>
      <c r="AT869" s="680"/>
      <c r="AU869" s="680"/>
      <c r="AV869" s="680"/>
      <c r="AW869" s="680"/>
      <c r="AX869" s="680"/>
      <c r="AY869" s="680"/>
      <c r="AZ869" s="680"/>
      <c r="BA869" s="680"/>
      <c r="BB869" s="680"/>
      <c r="BC869" s="680"/>
      <c r="BD869" s="680"/>
      <c r="BE869" s="680"/>
      <c r="BF869" s="680"/>
      <c r="BG869" s="680"/>
      <c r="BH869" s="680"/>
      <c r="BI869" s="680"/>
      <c r="BJ869" s="680"/>
      <c r="BK869" s="680"/>
      <c r="BL869" s="680"/>
      <c r="BM869" s="680"/>
      <c r="BN869" s="680"/>
      <c r="BO869" s="680"/>
      <c r="BP869" s="680"/>
      <c r="BQ869" s="680"/>
      <c r="BR869" s="680"/>
      <c r="BS869" s="680"/>
      <c r="BT869" s="680"/>
      <c r="BU869" s="680"/>
      <c r="BV869" s="680"/>
      <c r="BW869" s="680"/>
      <c r="BX869" s="680"/>
      <c r="BY869" s="680"/>
      <c r="BZ869" s="680"/>
      <c r="CA869" s="680"/>
      <c r="CB869" s="680"/>
      <c r="CC869" s="680"/>
      <c r="CD869" s="680"/>
      <c r="CE869" s="680"/>
      <c r="CF869" s="680"/>
      <c r="CG869" s="680"/>
      <c r="CH869" s="680"/>
      <c r="CI869" s="680"/>
      <c r="CJ869" s="680"/>
      <c r="CK869" s="680"/>
      <c r="CL869" s="680"/>
      <c r="CM869" s="680"/>
      <c r="CN869" s="680"/>
      <c r="CO869" s="680"/>
      <c r="CP869" s="680"/>
      <c r="CQ869" s="680"/>
    </row>
    <row r="870" spans="1:95" s="706" customFormat="1" ht="36" customHeight="1">
      <c r="A870" s="681">
        <v>211</v>
      </c>
      <c r="B870" s="681">
        <v>2</v>
      </c>
      <c r="C870" s="682" t="s">
        <v>326</v>
      </c>
      <c r="D870" s="1041" t="s">
        <v>214</v>
      </c>
      <c r="E870" s="1042" t="s">
        <v>3304</v>
      </c>
      <c r="F870" s="1044">
        <v>302</v>
      </c>
      <c r="G870" s="682" t="s">
        <v>210</v>
      </c>
      <c r="H870" s="687">
        <v>1</v>
      </c>
      <c r="I870" s="658">
        <v>1802</v>
      </c>
      <c r="J870" s="658">
        <v>1802</v>
      </c>
      <c r="K870" s="705" t="s">
        <v>5398</v>
      </c>
      <c r="L870" s="680"/>
      <c r="M870" s="680"/>
      <c r="N870" s="680"/>
      <c r="O870" s="680"/>
      <c r="P870" s="680"/>
      <c r="Q870" s="680"/>
      <c r="R870" s="680"/>
      <c r="S870" s="680"/>
      <c r="T870" s="680"/>
      <c r="U870" s="680"/>
      <c r="V870" s="680"/>
      <c r="W870" s="680"/>
      <c r="X870" s="680"/>
      <c r="Y870" s="680"/>
      <c r="Z870" s="680"/>
      <c r="AA870" s="680"/>
      <c r="AB870" s="680"/>
      <c r="AC870" s="680"/>
      <c r="AD870" s="680"/>
      <c r="AE870" s="680"/>
      <c r="AF870" s="680"/>
      <c r="AG870" s="680"/>
      <c r="AH870" s="680"/>
      <c r="AI870" s="680"/>
      <c r="AJ870" s="680"/>
      <c r="AK870" s="680"/>
      <c r="AL870" s="680"/>
      <c r="AM870" s="680"/>
      <c r="AN870" s="680"/>
      <c r="AO870" s="680"/>
      <c r="AP870" s="680"/>
      <c r="AQ870" s="680"/>
      <c r="AR870" s="680"/>
      <c r="AS870" s="680"/>
      <c r="AT870" s="680"/>
      <c r="AU870" s="680"/>
      <c r="AV870" s="680"/>
      <c r="AW870" s="680"/>
      <c r="AX870" s="680"/>
      <c r="AY870" s="680"/>
      <c r="AZ870" s="680"/>
      <c r="BA870" s="680"/>
      <c r="BB870" s="680"/>
      <c r="BC870" s="680"/>
      <c r="BD870" s="680"/>
      <c r="BE870" s="680"/>
      <c r="BF870" s="680"/>
      <c r="BG870" s="680"/>
      <c r="BH870" s="680"/>
      <c r="BI870" s="680"/>
      <c r="BJ870" s="680"/>
      <c r="BK870" s="680"/>
      <c r="BL870" s="680"/>
      <c r="BM870" s="680"/>
      <c r="BN870" s="680"/>
      <c r="BO870" s="680"/>
      <c r="BP870" s="680"/>
      <c r="BQ870" s="680"/>
      <c r="BR870" s="680"/>
      <c r="BS870" s="680"/>
      <c r="BT870" s="680"/>
      <c r="BU870" s="680"/>
      <c r="BV870" s="680"/>
      <c r="BW870" s="680"/>
      <c r="BX870" s="680"/>
      <c r="BY870" s="680"/>
      <c r="BZ870" s="680"/>
      <c r="CA870" s="680"/>
      <c r="CB870" s="680"/>
      <c r="CC870" s="680"/>
      <c r="CD870" s="680"/>
      <c r="CE870" s="680"/>
      <c r="CF870" s="680"/>
      <c r="CG870" s="680"/>
      <c r="CH870" s="680"/>
      <c r="CI870" s="680"/>
      <c r="CJ870" s="680"/>
      <c r="CK870" s="680"/>
      <c r="CL870" s="680"/>
      <c r="CM870" s="680"/>
      <c r="CN870" s="680"/>
      <c r="CO870" s="680"/>
      <c r="CP870" s="680"/>
      <c r="CQ870" s="680"/>
    </row>
    <row r="871" spans="1:95" s="706" customFormat="1" ht="31.5">
      <c r="A871" s="681">
        <v>211</v>
      </c>
      <c r="B871" s="681">
        <v>2</v>
      </c>
      <c r="C871" s="682" t="s">
        <v>326</v>
      </c>
      <c r="D871" s="1041" t="s">
        <v>171</v>
      </c>
      <c r="E871" s="1042" t="s">
        <v>3293</v>
      </c>
      <c r="F871" s="1044">
        <v>301</v>
      </c>
      <c r="G871" s="682" t="s">
        <v>209</v>
      </c>
      <c r="H871" s="687">
        <v>1</v>
      </c>
      <c r="I871" s="658">
        <v>2639</v>
      </c>
      <c r="J871" s="684">
        <v>0</v>
      </c>
      <c r="K871" s="705" t="s">
        <v>5399</v>
      </c>
      <c r="L871" s="680"/>
      <c r="M871" s="680"/>
      <c r="N871" s="680"/>
      <c r="O871" s="680"/>
      <c r="P871" s="680"/>
      <c r="Q871" s="680"/>
      <c r="R871" s="680"/>
      <c r="S871" s="680"/>
      <c r="T871" s="680"/>
      <c r="U871" s="680"/>
      <c r="V871" s="680"/>
      <c r="W871" s="680"/>
      <c r="X871" s="680"/>
      <c r="Y871" s="680"/>
      <c r="Z871" s="680"/>
      <c r="AA871" s="680"/>
      <c r="AB871" s="680"/>
      <c r="AC871" s="680"/>
      <c r="AD871" s="680"/>
      <c r="AE871" s="680"/>
      <c r="AF871" s="680"/>
      <c r="AG871" s="680"/>
      <c r="AH871" s="680"/>
      <c r="AI871" s="680"/>
      <c r="AJ871" s="680"/>
      <c r="AK871" s="680"/>
      <c r="AL871" s="680"/>
      <c r="AM871" s="680"/>
      <c r="AN871" s="680"/>
      <c r="AO871" s="680"/>
      <c r="AP871" s="680"/>
      <c r="AQ871" s="680"/>
      <c r="AR871" s="680"/>
      <c r="AS871" s="680"/>
      <c r="AT871" s="680"/>
      <c r="AU871" s="680"/>
      <c r="AV871" s="680"/>
      <c r="AW871" s="680"/>
      <c r="AX871" s="680"/>
      <c r="AY871" s="680"/>
      <c r="AZ871" s="680"/>
      <c r="BA871" s="680"/>
      <c r="BB871" s="680"/>
      <c r="BC871" s="680"/>
      <c r="BD871" s="680"/>
      <c r="BE871" s="680"/>
      <c r="BF871" s="680"/>
      <c r="BG871" s="680"/>
      <c r="BH871" s="680"/>
      <c r="BI871" s="680"/>
      <c r="BJ871" s="680"/>
      <c r="BK871" s="680"/>
      <c r="BL871" s="680"/>
      <c r="BM871" s="680"/>
      <c r="BN871" s="680"/>
      <c r="BO871" s="680"/>
      <c r="BP871" s="680"/>
      <c r="BQ871" s="680"/>
      <c r="BR871" s="680"/>
      <c r="BS871" s="680"/>
      <c r="BT871" s="680"/>
      <c r="BU871" s="680"/>
      <c r="BV871" s="680"/>
      <c r="BW871" s="680"/>
      <c r="BX871" s="680"/>
      <c r="BY871" s="680"/>
      <c r="BZ871" s="680"/>
      <c r="CA871" s="680"/>
      <c r="CB871" s="680"/>
      <c r="CC871" s="680"/>
      <c r="CD871" s="680"/>
      <c r="CE871" s="680"/>
      <c r="CF871" s="680"/>
      <c r="CG871" s="680"/>
      <c r="CH871" s="680"/>
      <c r="CI871" s="680"/>
      <c r="CJ871" s="680"/>
      <c r="CK871" s="680"/>
      <c r="CL871" s="680"/>
      <c r="CM871" s="680"/>
      <c r="CN871" s="680"/>
      <c r="CO871" s="680"/>
      <c r="CP871" s="680"/>
      <c r="CQ871" s="680"/>
    </row>
    <row r="872" spans="1:95" s="706" customFormat="1" ht="31.5">
      <c r="A872" s="681">
        <v>211</v>
      </c>
      <c r="B872" s="681">
        <v>2</v>
      </c>
      <c r="C872" s="682" t="s">
        <v>326</v>
      </c>
      <c r="D872" s="1041" t="s">
        <v>212</v>
      </c>
      <c r="E872" s="1042" t="s">
        <v>3303</v>
      </c>
      <c r="F872" s="1044">
        <v>302</v>
      </c>
      <c r="G872" s="682" t="s">
        <v>210</v>
      </c>
      <c r="H872" s="687">
        <v>1</v>
      </c>
      <c r="I872" s="658">
        <v>2639</v>
      </c>
      <c r="J872" s="684">
        <v>0</v>
      </c>
      <c r="K872" s="705" t="s">
        <v>5399</v>
      </c>
      <c r="L872" s="680"/>
      <c r="M872" s="680"/>
      <c r="N872" s="680"/>
      <c r="O872" s="680"/>
      <c r="P872" s="680"/>
      <c r="Q872" s="680"/>
      <c r="R872" s="680"/>
      <c r="S872" s="680"/>
      <c r="T872" s="680"/>
      <c r="U872" s="680"/>
      <c r="V872" s="680"/>
      <c r="W872" s="680"/>
      <c r="X872" s="680"/>
      <c r="Y872" s="680"/>
      <c r="Z872" s="680"/>
      <c r="AA872" s="680"/>
      <c r="AB872" s="680"/>
      <c r="AC872" s="680"/>
      <c r="AD872" s="680"/>
      <c r="AE872" s="680"/>
      <c r="AF872" s="680"/>
      <c r="AG872" s="680"/>
      <c r="AH872" s="680"/>
      <c r="AI872" s="680"/>
      <c r="AJ872" s="680"/>
      <c r="AK872" s="680"/>
      <c r="AL872" s="680"/>
      <c r="AM872" s="680"/>
      <c r="AN872" s="680"/>
      <c r="AO872" s="680"/>
      <c r="AP872" s="680"/>
      <c r="AQ872" s="680"/>
      <c r="AR872" s="680"/>
      <c r="AS872" s="680"/>
      <c r="AT872" s="680"/>
      <c r="AU872" s="680"/>
      <c r="AV872" s="680"/>
      <c r="AW872" s="680"/>
      <c r="AX872" s="680"/>
      <c r="AY872" s="680"/>
      <c r="AZ872" s="680"/>
      <c r="BA872" s="680"/>
      <c r="BB872" s="680"/>
      <c r="BC872" s="680"/>
      <c r="BD872" s="680"/>
      <c r="BE872" s="680"/>
      <c r="BF872" s="680"/>
      <c r="BG872" s="680"/>
      <c r="BH872" s="680"/>
      <c r="BI872" s="680"/>
      <c r="BJ872" s="680"/>
      <c r="BK872" s="680"/>
      <c r="BL872" s="680"/>
      <c r="BM872" s="680"/>
      <c r="BN872" s="680"/>
      <c r="BO872" s="680"/>
      <c r="BP872" s="680"/>
      <c r="BQ872" s="680"/>
      <c r="BR872" s="680"/>
      <c r="BS872" s="680"/>
      <c r="BT872" s="680"/>
      <c r="BU872" s="680"/>
      <c r="BV872" s="680"/>
      <c r="BW872" s="680"/>
      <c r="BX872" s="680"/>
      <c r="BY872" s="680"/>
      <c r="BZ872" s="680"/>
      <c r="CA872" s="680"/>
      <c r="CB872" s="680"/>
      <c r="CC872" s="680"/>
      <c r="CD872" s="680"/>
      <c r="CE872" s="680"/>
      <c r="CF872" s="680"/>
      <c r="CG872" s="680"/>
      <c r="CH872" s="680"/>
      <c r="CI872" s="680"/>
      <c r="CJ872" s="680"/>
      <c r="CK872" s="680"/>
      <c r="CL872" s="680"/>
      <c r="CM872" s="680"/>
      <c r="CN872" s="680"/>
      <c r="CO872" s="680"/>
      <c r="CP872" s="680"/>
      <c r="CQ872" s="680"/>
    </row>
    <row r="873" spans="1:95" s="680" customFormat="1" ht="28.5" customHeight="1">
      <c r="A873" s="681">
        <v>211</v>
      </c>
      <c r="B873" s="681">
        <v>3</v>
      </c>
      <c r="C873" s="682" t="s">
        <v>3190</v>
      </c>
      <c r="D873" s="1041" t="s">
        <v>172</v>
      </c>
      <c r="E873" s="1042" t="s">
        <v>3310</v>
      </c>
      <c r="F873" s="1044">
        <v>303</v>
      </c>
      <c r="G873" s="682" t="s">
        <v>161</v>
      </c>
      <c r="H873" s="687">
        <v>1</v>
      </c>
      <c r="I873" s="658">
        <v>789</v>
      </c>
      <c r="J873" s="684">
        <v>727</v>
      </c>
      <c r="K873" s="595"/>
    </row>
    <row r="874" spans="1:95" s="680" customFormat="1" ht="28.5" customHeight="1">
      <c r="A874" s="681">
        <v>211</v>
      </c>
      <c r="B874" s="681">
        <v>8</v>
      </c>
      <c r="C874" s="682" t="s">
        <v>2798</v>
      </c>
      <c r="D874" s="1041" t="s">
        <v>173</v>
      </c>
      <c r="E874" s="1042" t="s">
        <v>2799</v>
      </c>
      <c r="F874" s="1044">
        <v>303</v>
      </c>
      <c r="G874" s="682" t="s">
        <v>161</v>
      </c>
      <c r="H874" s="687">
        <v>1</v>
      </c>
      <c r="I874" s="658">
        <v>797</v>
      </c>
      <c r="J874" s="684">
        <v>672</v>
      </c>
      <c r="K874" s="595"/>
    </row>
    <row r="875" spans="1:95" s="689" customFormat="1" ht="28.5" customHeight="1">
      <c r="A875" s="1156">
        <v>211</v>
      </c>
      <c r="B875" s="1156">
        <v>8</v>
      </c>
      <c r="C875" s="1158" t="s">
        <v>2798</v>
      </c>
      <c r="D875" s="1289" t="s">
        <v>173</v>
      </c>
      <c r="E875" s="1290" t="s">
        <v>2799</v>
      </c>
      <c r="F875" s="1161">
        <v>310</v>
      </c>
      <c r="G875" s="1291" t="s">
        <v>6193</v>
      </c>
      <c r="H875" s="1162">
        <v>1</v>
      </c>
      <c r="I875" s="1292">
        <v>885</v>
      </c>
      <c r="J875" s="1163"/>
      <c r="K875" s="1164" t="s">
        <v>6194</v>
      </c>
    </row>
    <row r="876" spans="1:95" s="689" customFormat="1" ht="28.5" customHeight="1">
      <c r="A876" s="1156">
        <v>211</v>
      </c>
      <c r="B876" s="1156">
        <v>8</v>
      </c>
      <c r="C876" s="1158" t="s">
        <v>2798</v>
      </c>
      <c r="D876" s="1289" t="s">
        <v>173</v>
      </c>
      <c r="E876" s="1290" t="s">
        <v>2799</v>
      </c>
      <c r="F876" s="1161">
        <v>311</v>
      </c>
      <c r="G876" s="1291" t="s">
        <v>6197</v>
      </c>
      <c r="H876" s="1162">
        <v>1</v>
      </c>
      <c r="I876" s="1292">
        <v>665</v>
      </c>
      <c r="J876" s="1163"/>
      <c r="K876" s="1164" t="s">
        <v>6194</v>
      </c>
    </row>
    <row r="877" spans="1:95" s="689" customFormat="1" ht="28.5" customHeight="1">
      <c r="A877" s="1156">
        <v>211</v>
      </c>
      <c r="B877" s="1156">
        <v>8</v>
      </c>
      <c r="C877" s="1158" t="s">
        <v>2798</v>
      </c>
      <c r="D877" s="1289" t="s">
        <v>173</v>
      </c>
      <c r="E877" s="1290" t="s">
        <v>2799</v>
      </c>
      <c r="F877" s="1161">
        <v>312</v>
      </c>
      <c r="G877" s="1293" t="s">
        <v>6195</v>
      </c>
      <c r="H877" s="1162">
        <v>1</v>
      </c>
      <c r="I877" s="1292">
        <v>1499</v>
      </c>
      <c r="J877" s="1163"/>
      <c r="K877" s="1164" t="s">
        <v>6194</v>
      </c>
    </row>
    <row r="878" spans="1:95" s="680" customFormat="1" ht="28.5" customHeight="1">
      <c r="A878" s="681">
        <v>211</v>
      </c>
      <c r="B878" s="681">
        <v>9</v>
      </c>
      <c r="C878" s="682" t="s">
        <v>3191</v>
      </c>
      <c r="D878" s="1041" t="s">
        <v>174</v>
      </c>
      <c r="E878" s="1042" t="s">
        <v>3294</v>
      </c>
      <c r="F878" s="1044">
        <v>303</v>
      </c>
      <c r="G878" s="682" t="s">
        <v>161</v>
      </c>
      <c r="H878" s="687">
        <v>1</v>
      </c>
      <c r="I878" s="658">
        <v>789</v>
      </c>
      <c r="J878" s="684">
        <v>673</v>
      </c>
      <c r="K878" s="595"/>
    </row>
    <row r="879" spans="1:95" s="680" customFormat="1" ht="43.5" customHeight="1">
      <c r="A879" s="681">
        <v>211</v>
      </c>
      <c r="B879" s="681">
        <v>9</v>
      </c>
      <c r="C879" s="682" t="s">
        <v>338</v>
      </c>
      <c r="D879" s="1041" t="s">
        <v>225</v>
      </c>
      <c r="E879" s="1042" t="s">
        <v>3322</v>
      </c>
      <c r="F879" s="687">
        <v>340</v>
      </c>
      <c r="G879" s="682" t="s">
        <v>5260</v>
      </c>
      <c r="H879" s="687">
        <v>1</v>
      </c>
      <c r="I879" s="658">
        <v>644</v>
      </c>
      <c r="J879" s="684">
        <v>636</v>
      </c>
      <c r="K879" s="595"/>
    </row>
    <row r="880" spans="1:95" s="680" customFormat="1" ht="43.5" customHeight="1">
      <c r="A880" s="681">
        <v>211</v>
      </c>
      <c r="B880" s="681">
        <v>9</v>
      </c>
      <c r="C880" s="682" t="s">
        <v>338</v>
      </c>
      <c r="D880" s="1041" t="s">
        <v>225</v>
      </c>
      <c r="E880" s="1042" t="s">
        <v>3322</v>
      </c>
      <c r="F880" s="687">
        <v>341</v>
      </c>
      <c r="G880" s="682" t="s">
        <v>5261</v>
      </c>
      <c r="H880" s="687">
        <v>1</v>
      </c>
      <c r="I880" s="658">
        <v>644</v>
      </c>
      <c r="J880" s="684">
        <v>636</v>
      </c>
      <c r="K880" s="595"/>
    </row>
    <row r="881" spans="1:11" s="680" customFormat="1" ht="28.5" customHeight="1">
      <c r="A881" s="681">
        <v>211</v>
      </c>
      <c r="B881" s="681">
        <v>9</v>
      </c>
      <c r="C881" s="682" t="s">
        <v>338</v>
      </c>
      <c r="D881" s="1041" t="s">
        <v>225</v>
      </c>
      <c r="E881" s="1042" t="s">
        <v>3322</v>
      </c>
      <c r="F881" s="687">
        <v>342</v>
      </c>
      <c r="G881" s="682" t="s">
        <v>220</v>
      </c>
      <c r="H881" s="687">
        <v>1</v>
      </c>
      <c r="I881" s="658">
        <v>644</v>
      </c>
      <c r="J881" s="684">
        <v>636</v>
      </c>
      <c r="K881" s="595"/>
    </row>
    <row r="882" spans="1:11" s="680" customFormat="1" ht="28.5" customHeight="1">
      <c r="A882" s="681">
        <v>211</v>
      </c>
      <c r="B882" s="681">
        <v>41</v>
      </c>
      <c r="C882" s="682" t="s">
        <v>2796</v>
      </c>
      <c r="D882" s="1041" t="s">
        <v>179</v>
      </c>
      <c r="E882" s="1042" t="s">
        <v>2797</v>
      </c>
      <c r="F882" s="1044">
        <v>303</v>
      </c>
      <c r="G882" s="682" t="s">
        <v>161</v>
      </c>
      <c r="H882" s="687">
        <v>1</v>
      </c>
      <c r="I882" s="658">
        <v>807</v>
      </c>
      <c r="J882" s="684">
        <v>0</v>
      </c>
      <c r="K882" s="595"/>
    </row>
    <row r="883" spans="1:11" s="680" customFormat="1" ht="28.5" customHeight="1">
      <c r="A883" s="681">
        <v>211</v>
      </c>
      <c r="B883" s="681">
        <v>19</v>
      </c>
      <c r="C883" s="682" t="s">
        <v>2826</v>
      </c>
      <c r="D883" s="1041" t="s">
        <v>180</v>
      </c>
      <c r="E883" s="1042" t="s">
        <v>2827</v>
      </c>
      <c r="F883" s="1044">
        <v>303</v>
      </c>
      <c r="G883" s="682" t="s">
        <v>161</v>
      </c>
      <c r="H883" s="687">
        <v>1</v>
      </c>
      <c r="I883" s="658">
        <v>0</v>
      </c>
      <c r="J883" s="684">
        <v>847</v>
      </c>
      <c r="K883" s="595"/>
    </row>
    <row r="884" spans="1:11" s="680" customFormat="1" ht="45.75" customHeight="1">
      <c r="A884" s="681">
        <v>211</v>
      </c>
      <c r="B884" s="685">
        <v>19</v>
      </c>
      <c r="C884" s="682" t="s">
        <v>3182</v>
      </c>
      <c r="D884" s="1041" t="s">
        <v>5250</v>
      </c>
      <c r="E884" s="1042" t="s">
        <v>3380</v>
      </c>
      <c r="F884" s="687">
        <v>340</v>
      </c>
      <c r="G884" s="682" t="s">
        <v>5260</v>
      </c>
      <c r="H884" s="687">
        <v>1</v>
      </c>
      <c r="I884" s="658">
        <v>0</v>
      </c>
      <c r="J884" s="684">
        <v>715</v>
      </c>
      <c r="K884" s="595"/>
    </row>
    <row r="885" spans="1:11" s="680" customFormat="1" ht="49.5" customHeight="1">
      <c r="A885" s="681">
        <v>211</v>
      </c>
      <c r="B885" s="685">
        <v>19</v>
      </c>
      <c r="C885" s="682" t="s">
        <v>3182</v>
      </c>
      <c r="D885" s="1041" t="s">
        <v>5250</v>
      </c>
      <c r="E885" s="1042" t="s">
        <v>3380</v>
      </c>
      <c r="F885" s="687">
        <v>341</v>
      </c>
      <c r="G885" s="682" t="s">
        <v>5261</v>
      </c>
      <c r="H885" s="687">
        <v>1</v>
      </c>
      <c r="I885" s="658">
        <v>0</v>
      </c>
      <c r="J885" s="684">
        <v>715</v>
      </c>
      <c r="K885" s="595"/>
    </row>
    <row r="886" spans="1:11" s="680" customFormat="1" ht="28.5" customHeight="1">
      <c r="A886" s="681">
        <v>211</v>
      </c>
      <c r="B886" s="685">
        <v>19</v>
      </c>
      <c r="C886" s="682" t="s">
        <v>3182</v>
      </c>
      <c r="D886" s="1041" t="s">
        <v>5250</v>
      </c>
      <c r="E886" s="1042" t="s">
        <v>3380</v>
      </c>
      <c r="F886" s="687">
        <v>342</v>
      </c>
      <c r="G886" s="682" t="s">
        <v>220</v>
      </c>
      <c r="H886" s="687">
        <v>1</v>
      </c>
      <c r="I886" s="658">
        <v>0</v>
      </c>
      <c r="J886" s="684">
        <v>715</v>
      </c>
      <c r="K886" s="595"/>
    </row>
    <row r="887" spans="1:11" s="680" customFormat="1" ht="28.5" customHeight="1">
      <c r="A887" s="681">
        <v>211</v>
      </c>
      <c r="B887" s="681">
        <v>90</v>
      </c>
      <c r="C887" s="682" t="s">
        <v>2792</v>
      </c>
      <c r="D887" s="1041" t="s">
        <v>181</v>
      </c>
      <c r="E887" s="1042" t="s">
        <v>2793</v>
      </c>
      <c r="F887" s="1044">
        <v>303</v>
      </c>
      <c r="G887" s="682" t="s">
        <v>161</v>
      </c>
      <c r="H887" s="687">
        <v>1</v>
      </c>
      <c r="I887" s="658">
        <v>797</v>
      </c>
      <c r="J887" s="684">
        <v>0</v>
      </c>
      <c r="K887" s="595"/>
    </row>
    <row r="888" spans="1:11" s="680" customFormat="1" ht="28.5" customHeight="1">
      <c r="A888" s="681">
        <v>211</v>
      </c>
      <c r="B888" s="681">
        <v>21</v>
      </c>
      <c r="C888" s="682" t="s">
        <v>2822</v>
      </c>
      <c r="D888" s="1041" t="s">
        <v>182</v>
      </c>
      <c r="E888" s="1042" t="s">
        <v>2823</v>
      </c>
      <c r="F888" s="1044">
        <v>303</v>
      </c>
      <c r="G888" s="682" t="s">
        <v>161</v>
      </c>
      <c r="H888" s="687">
        <v>1</v>
      </c>
      <c r="I888" s="658">
        <v>0</v>
      </c>
      <c r="J888" s="684">
        <v>642</v>
      </c>
      <c r="K888" s="595"/>
    </row>
    <row r="889" spans="1:11" s="680" customFormat="1" ht="28.5" customHeight="1">
      <c r="A889" s="681">
        <v>211</v>
      </c>
      <c r="B889" s="681">
        <v>24</v>
      </c>
      <c r="C889" s="682" t="s">
        <v>2802</v>
      </c>
      <c r="D889" s="1041" t="s">
        <v>184</v>
      </c>
      <c r="E889" s="1042" t="s">
        <v>2803</v>
      </c>
      <c r="F889" s="1044">
        <v>303</v>
      </c>
      <c r="G889" s="682" t="s">
        <v>161</v>
      </c>
      <c r="H889" s="687">
        <v>1</v>
      </c>
      <c r="I889" s="658">
        <v>789</v>
      </c>
      <c r="J889" s="684">
        <v>595</v>
      </c>
      <c r="K889" s="595"/>
    </row>
    <row r="890" spans="1:11" s="680" customFormat="1" ht="28.5" customHeight="1">
      <c r="A890" s="681">
        <v>211</v>
      </c>
      <c r="B890" s="681">
        <v>25</v>
      </c>
      <c r="C890" s="682" t="s">
        <v>2790</v>
      </c>
      <c r="D890" s="1041" t="s">
        <v>185</v>
      </c>
      <c r="E890" s="1042" t="s">
        <v>2791</v>
      </c>
      <c r="F890" s="1044">
        <v>303</v>
      </c>
      <c r="G890" s="682" t="s">
        <v>161</v>
      </c>
      <c r="H890" s="687">
        <v>1</v>
      </c>
      <c r="I890" s="658">
        <v>797</v>
      </c>
      <c r="J890" s="684">
        <v>0</v>
      </c>
      <c r="K890" s="595"/>
    </row>
    <row r="891" spans="1:11" s="680" customFormat="1" ht="28.5" customHeight="1">
      <c r="A891" s="681">
        <v>211</v>
      </c>
      <c r="B891" s="681">
        <v>18</v>
      </c>
      <c r="C891" s="682" t="s">
        <v>2820</v>
      </c>
      <c r="D891" s="1041" t="s">
        <v>186</v>
      </c>
      <c r="E891" s="1042" t="s">
        <v>2821</v>
      </c>
      <c r="F891" s="1044">
        <v>303</v>
      </c>
      <c r="G891" s="682" t="s">
        <v>161</v>
      </c>
      <c r="H891" s="687">
        <v>1</v>
      </c>
      <c r="I891" s="658">
        <v>0</v>
      </c>
      <c r="J891" s="684">
        <v>797</v>
      </c>
      <c r="K891" s="595"/>
    </row>
    <row r="892" spans="1:11" s="680" customFormat="1" ht="28.5" customHeight="1">
      <c r="A892" s="681">
        <v>211</v>
      </c>
      <c r="B892" s="681">
        <v>28</v>
      </c>
      <c r="C892" s="682" t="s">
        <v>3193</v>
      </c>
      <c r="D892" s="1041" t="s">
        <v>187</v>
      </c>
      <c r="E892" s="1042" t="s">
        <v>3295</v>
      </c>
      <c r="F892" s="1044">
        <v>303</v>
      </c>
      <c r="G892" s="682" t="s">
        <v>161</v>
      </c>
      <c r="H892" s="687">
        <v>1</v>
      </c>
      <c r="I892" s="658">
        <v>892</v>
      </c>
      <c r="J892" s="684">
        <v>0</v>
      </c>
      <c r="K892" s="595"/>
    </row>
    <row r="893" spans="1:11" s="680" customFormat="1" ht="28.5" customHeight="1">
      <c r="A893" s="681">
        <v>211</v>
      </c>
      <c r="B893" s="681">
        <v>35</v>
      </c>
      <c r="C893" s="682" t="s">
        <v>2804</v>
      </c>
      <c r="D893" s="1041" t="s">
        <v>188</v>
      </c>
      <c r="E893" s="1042" t="s">
        <v>2805</v>
      </c>
      <c r="F893" s="1044">
        <v>303</v>
      </c>
      <c r="G893" s="682" t="s">
        <v>161</v>
      </c>
      <c r="H893" s="687">
        <v>1</v>
      </c>
      <c r="I893" s="658">
        <v>797</v>
      </c>
      <c r="J893" s="684">
        <v>763</v>
      </c>
      <c r="K893" s="595"/>
    </row>
    <row r="894" spans="1:11" s="689" customFormat="1" ht="28.5" customHeight="1">
      <c r="A894" s="1156">
        <v>211</v>
      </c>
      <c r="B894" s="1156">
        <v>35</v>
      </c>
      <c r="C894" s="1158" t="s">
        <v>2804</v>
      </c>
      <c r="D894" s="1289" t="s">
        <v>188</v>
      </c>
      <c r="E894" s="1290" t="s">
        <v>2805</v>
      </c>
      <c r="F894" s="1161">
        <v>310</v>
      </c>
      <c r="G894" s="1291" t="s">
        <v>6193</v>
      </c>
      <c r="H894" s="1162">
        <v>1</v>
      </c>
      <c r="I894" s="1292">
        <v>885</v>
      </c>
      <c r="J894" s="1163"/>
      <c r="K894" s="1164" t="s">
        <v>6194</v>
      </c>
    </row>
    <row r="895" spans="1:11" s="689" customFormat="1" ht="28.5" customHeight="1">
      <c r="A895" s="1156">
        <v>211</v>
      </c>
      <c r="B895" s="1156">
        <v>35</v>
      </c>
      <c r="C895" s="1158" t="s">
        <v>2804</v>
      </c>
      <c r="D895" s="1289" t="s">
        <v>188</v>
      </c>
      <c r="E895" s="1290" t="s">
        <v>2805</v>
      </c>
      <c r="F895" s="1161">
        <v>311</v>
      </c>
      <c r="G895" s="1291" t="s">
        <v>6197</v>
      </c>
      <c r="H895" s="1162">
        <v>1</v>
      </c>
      <c r="I895" s="1292">
        <v>665</v>
      </c>
      <c r="J895" s="1163"/>
      <c r="K895" s="1164" t="s">
        <v>6194</v>
      </c>
    </row>
    <row r="896" spans="1:11" s="689" customFormat="1" ht="28.5" customHeight="1">
      <c r="A896" s="1156">
        <v>211</v>
      </c>
      <c r="B896" s="1156">
        <v>35</v>
      </c>
      <c r="C896" s="1158" t="s">
        <v>2804</v>
      </c>
      <c r="D896" s="1289" t="s">
        <v>188</v>
      </c>
      <c r="E896" s="1290" t="s">
        <v>2805</v>
      </c>
      <c r="F896" s="1161">
        <v>312</v>
      </c>
      <c r="G896" s="1293" t="s">
        <v>6195</v>
      </c>
      <c r="H896" s="1162">
        <v>1</v>
      </c>
      <c r="I896" s="1292">
        <v>1499</v>
      </c>
      <c r="J896" s="1163"/>
      <c r="K896" s="1164" t="s">
        <v>6194</v>
      </c>
    </row>
    <row r="897" spans="1:11" s="680" customFormat="1" ht="28.5" customHeight="1">
      <c r="A897" s="681">
        <v>211</v>
      </c>
      <c r="B897" s="681">
        <v>36</v>
      </c>
      <c r="C897" s="682" t="s">
        <v>2832</v>
      </c>
      <c r="D897" s="1041" t="s">
        <v>189</v>
      </c>
      <c r="E897" s="1042" t="s">
        <v>3296</v>
      </c>
      <c r="F897" s="1044">
        <v>303</v>
      </c>
      <c r="G897" s="682" t="s">
        <v>161</v>
      </c>
      <c r="H897" s="687">
        <v>1</v>
      </c>
      <c r="I897" s="658">
        <v>797</v>
      </c>
      <c r="J897" s="658">
        <v>610</v>
      </c>
      <c r="K897" s="595"/>
    </row>
    <row r="898" spans="1:11" s="680" customFormat="1" ht="28.5" customHeight="1">
      <c r="A898" s="681">
        <v>211</v>
      </c>
      <c r="B898" s="681">
        <v>38</v>
      </c>
      <c r="C898" s="682" t="s">
        <v>2806</v>
      </c>
      <c r="D898" s="1041" t="s">
        <v>190</v>
      </c>
      <c r="E898" s="1042" t="s">
        <v>2807</v>
      </c>
      <c r="F898" s="1044">
        <v>303</v>
      </c>
      <c r="G898" s="682" t="s">
        <v>161</v>
      </c>
      <c r="H898" s="687">
        <v>1</v>
      </c>
      <c r="I898" s="658">
        <v>797</v>
      </c>
      <c r="J898" s="684">
        <v>672</v>
      </c>
      <c r="K898" s="595"/>
    </row>
    <row r="899" spans="1:11" s="680" customFormat="1" ht="46.5" customHeight="1">
      <c r="A899" s="681">
        <v>211</v>
      </c>
      <c r="B899" s="681">
        <v>38</v>
      </c>
      <c r="C899" s="682" t="s">
        <v>2806</v>
      </c>
      <c r="D899" s="1041" t="s">
        <v>249</v>
      </c>
      <c r="E899" s="1042" t="s">
        <v>3327</v>
      </c>
      <c r="F899" s="687">
        <v>340</v>
      </c>
      <c r="G899" s="682" t="s">
        <v>5260</v>
      </c>
      <c r="H899" s="687">
        <v>1</v>
      </c>
      <c r="I899" s="658">
        <v>685</v>
      </c>
      <c r="J899" s="684">
        <v>685</v>
      </c>
      <c r="K899" s="595"/>
    </row>
    <row r="900" spans="1:11" s="680" customFormat="1" ht="44.25" customHeight="1">
      <c r="A900" s="681">
        <v>211</v>
      </c>
      <c r="B900" s="681">
        <v>38</v>
      </c>
      <c r="C900" s="682" t="s">
        <v>2806</v>
      </c>
      <c r="D900" s="1041" t="s">
        <v>249</v>
      </c>
      <c r="E900" s="1042" t="s">
        <v>3327</v>
      </c>
      <c r="F900" s="687">
        <v>341</v>
      </c>
      <c r="G900" s="682" t="s">
        <v>5261</v>
      </c>
      <c r="H900" s="687">
        <v>1</v>
      </c>
      <c r="I900" s="658">
        <v>685</v>
      </c>
      <c r="J900" s="684">
        <v>685</v>
      </c>
      <c r="K900" s="595"/>
    </row>
    <row r="901" spans="1:11" s="680" customFormat="1" ht="28.5" customHeight="1">
      <c r="A901" s="681">
        <v>211</v>
      </c>
      <c r="B901" s="681">
        <v>38</v>
      </c>
      <c r="C901" s="682" t="s">
        <v>2806</v>
      </c>
      <c r="D901" s="1041" t="s">
        <v>249</v>
      </c>
      <c r="E901" s="1042" t="s">
        <v>3327</v>
      </c>
      <c r="F901" s="687">
        <v>342</v>
      </c>
      <c r="G901" s="682" t="s">
        <v>220</v>
      </c>
      <c r="H901" s="687">
        <v>1</v>
      </c>
      <c r="I901" s="658">
        <v>685</v>
      </c>
      <c r="J901" s="684">
        <v>685</v>
      </c>
      <c r="K901" s="595"/>
    </row>
    <row r="902" spans="1:11" s="680" customFormat="1" ht="28.5" customHeight="1">
      <c r="A902" s="681">
        <v>211</v>
      </c>
      <c r="B902" s="681">
        <v>45</v>
      </c>
      <c r="C902" s="682" t="s">
        <v>2808</v>
      </c>
      <c r="D902" s="1041" t="s">
        <v>191</v>
      </c>
      <c r="E902" s="1042" t="s">
        <v>2809</v>
      </c>
      <c r="F902" s="1044">
        <v>303</v>
      </c>
      <c r="G902" s="682" t="s">
        <v>161</v>
      </c>
      <c r="H902" s="687">
        <v>1</v>
      </c>
      <c r="I902" s="658">
        <v>828</v>
      </c>
      <c r="J902" s="684">
        <v>685</v>
      </c>
      <c r="K902" s="595"/>
    </row>
    <row r="903" spans="1:11" s="680" customFormat="1" ht="46.5" customHeight="1">
      <c r="A903" s="681">
        <v>211</v>
      </c>
      <c r="B903" s="681">
        <v>45</v>
      </c>
      <c r="C903" s="682" t="s">
        <v>2808</v>
      </c>
      <c r="D903" s="1041" t="s">
        <v>275</v>
      </c>
      <c r="E903" s="1042" t="s">
        <v>3331</v>
      </c>
      <c r="F903" s="687">
        <v>340</v>
      </c>
      <c r="G903" s="682" t="s">
        <v>5260</v>
      </c>
      <c r="H903" s="687">
        <v>1</v>
      </c>
      <c r="I903" s="658">
        <v>659</v>
      </c>
      <c r="J903" s="684">
        <v>491</v>
      </c>
      <c r="K903" s="595"/>
    </row>
    <row r="904" spans="1:11" s="680" customFormat="1" ht="43.5" customHeight="1">
      <c r="A904" s="681">
        <v>211</v>
      </c>
      <c r="B904" s="681">
        <v>45</v>
      </c>
      <c r="C904" s="682" t="s">
        <v>2808</v>
      </c>
      <c r="D904" s="1041" t="s">
        <v>275</v>
      </c>
      <c r="E904" s="1042" t="s">
        <v>3331</v>
      </c>
      <c r="F904" s="687">
        <v>341</v>
      </c>
      <c r="G904" s="682" t="s">
        <v>5261</v>
      </c>
      <c r="H904" s="687">
        <v>1</v>
      </c>
      <c r="I904" s="658">
        <v>659</v>
      </c>
      <c r="J904" s="684">
        <v>491</v>
      </c>
      <c r="K904" s="595"/>
    </row>
    <row r="905" spans="1:11" s="680" customFormat="1" ht="35.25" customHeight="1">
      <c r="A905" s="681">
        <v>211</v>
      </c>
      <c r="B905" s="681">
        <v>45</v>
      </c>
      <c r="C905" s="682" t="s">
        <v>2808</v>
      </c>
      <c r="D905" s="1041" t="s">
        <v>275</v>
      </c>
      <c r="E905" s="1042" t="s">
        <v>3331</v>
      </c>
      <c r="F905" s="687">
        <v>342</v>
      </c>
      <c r="G905" s="682" t="s">
        <v>220</v>
      </c>
      <c r="H905" s="687">
        <v>1</v>
      </c>
      <c r="I905" s="658">
        <v>659</v>
      </c>
      <c r="J905" s="684">
        <v>491</v>
      </c>
      <c r="K905" s="595"/>
    </row>
    <row r="906" spans="1:11" s="680" customFormat="1" ht="28.5" customHeight="1">
      <c r="A906" s="681">
        <v>211</v>
      </c>
      <c r="B906" s="681">
        <v>46</v>
      </c>
      <c r="C906" s="682" t="s">
        <v>2810</v>
      </c>
      <c r="D906" s="1041" t="s">
        <v>192</v>
      </c>
      <c r="E906" s="1042" t="s">
        <v>2811</v>
      </c>
      <c r="F906" s="1044">
        <v>303</v>
      </c>
      <c r="G906" s="682" t="s">
        <v>161</v>
      </c>
      <c r="H906" s="687">
        <v>1</v>
      </c>
      <c r="I906" s="658">
        <v>787</v>
      </c>
      <c r="J906" s="684">
        <v>610</v>
      </c>
      <c r="K906" s="595"/>
    </row>
    <row r="907" spans="1:11" s="680" customFormat="1" ht="28.5" customHeight="1">
      <c r="A907" s="681">
        <v>211</v>
      </c>
      <c r="B907" s="681">
        <v>46</v>
      </c>
      <c r="C907" s="682" t="s">
        <v>2810</v>
      </c>
      <c r="D907" s="1041" t="s">
        <v>193</v>
      </c>
      <c r="E907" s="1042" t="s">
        <v>3393</v>
      </c>
      <c r="F907" s="1044">
        <v>303</v>
      </c>
      <c r="G907" s="682" t="s">
        <v>161</v>
      </c>
      <c r="H907" s="687">
        <v>1</v>
      </c>
      <c r="I907" s="658">
        <v>630</v>
      </c>
      <c r="J907" s="684">
        <v>630</v>
      </c>
      <c r="K907" s="595"/>
    </row>
    <row r="908" spans="1:11" s="680" customFormat="1" ht="28.5" customHeight="1">
      <c r="A908" s="681">
        <v>211</v>
      </c>
      <c r="B908" s="681">
        <v>49</v>
      </c>
      <c r="C908" s="682" t="s">
        <v>2780</v>
      </c>
      <c r="D908" s="1041" t="s">
        <v>194</v>
      </c>
      <c r="E908" s="1042" t="s">
        <v>2781</v>
      </c>
      <c r="F908" s="1044">
        <v>303</v>
      </c>
      <c r="G908" s="682" t="s">
        <v>161</v>
      </c>
      <c r="H908" s="687">
        <v>1</v>
      </c>
      <c r="I908" s="658">
        <v>0</v>
      </c>
      <c r="J908" s="684">
        <v>727</v>
      </c>
      <c r="K908" s="595"/>
    </row>
    <row r="909" spans="1:11" s="680" customFormat="1" ht="39" customHeight="1">
      <c r="A909" s="681">
        <v>211</v>
      </c>
      <c r="B909" s="681">
        <v>49</v>
      </c>
      <c r="C909" s="682" t="s">
        <v>2780</v>
      </c>
      <c r="D909" s="1041" t="s">
        <v>194</v>
      </c>
      <c r="E909" s="1042" t="s">
        <v>2781</v>
      </c>
      <c r="F909" s="683">
        <v>607</v>
      </c>
      <c r="G909" s="682" t="s">
        <v>211</v>
      </c>
      <c r="H909" s="687">
        <v>1</v>
      </c>
      <c r="I909" s="658">
        <v>0</v>
      </c>
      <c r="J909" s="684">
        <v>775</v>
      </c>
      <c r="K909" s="595" t="s">
        <v>4809</v>
      </c>
    </row>
    <row r="910" spans="1:11" s="680" customFormat="1" ht="28.5" customHeight="1">
      <c r="A910" s="681">
        <v>211</v>
      </c>
      <c r="B910" s="681">
        <v>55</v>
      </c>
      <c r="C910" s="682" t="s">
        <v>2812</v>
      </c>
      <c r="D910" s="1041" t="s">
        <v>195</v>
      </c>
      <c r="E910" s="1042" t="s">
        <v>2813</v>
      </c>
      <c r="F910" s="1044">
        <v>303</v>
      </c>
      <c r="G910" s="682" t="s">
        <v>161</v>
      </c>
      <c r="H910" s="687">
        <v>1</v>
      </c>
      <c r="I910" s="658">
        <v>630</v>
      </c>
      <c r="J910" s="684">
        <v>611</v>
      </c>
      <c r="K910" s="595"/>
    </row>
    <row r="911" spans="1:11" s="689" customFormat="1" ht="28.5" customHeight="1">
      <c r="A911" s="1156">
        <v>211</v>
      </c>
      <c r="B911" s="1156">
        <v>55</v>
      </c>
      <c r="C911" s="1158" t="s">
        <v>2812</v>
      </c>
      <c r="D911" s="1289" t="s">
        <v>195</v>
      </c>
      <c r="E911" s="1290" t="s">
        <v>2813</v>
      </c>
      <c r="F911" s="1161">
        <v>310</v>
      </c>
      <c r="G911" s="1291" t="s">
        <v>6193</v>
      </c>
      <c r="H911" s="1162">
        <v>1</v>
      </c>
      <c r="I911" s="1292">
        <v>885</v>
      </c>
      <c r="J911" s="1163"/>
      <c r="K911" s="1164" t="s">
        <v>6194</v>
      </c>
    </row>
    <row r="912" spans="1:11" s="689" customFormat="1" ht="28.5" customHeight="1">
      <c r="A912" s="1156">
        <v>211</v>
      </c>
      <c r="B912" s="1156">
        <v>55</v>
      </c>
      <c r="C912" s="1158" t="s">
        <v>2812</v>
      </c>
      <c r="D912" s="1289" t="s">
        <v>195</v>
      </c>
      <c r="E912" s="1290" t="s">
        <v>2813</v>
      </c>
      <c r="F912" s="1161">
        <v>311</v>
      </c>
      <c r="G912" s="1291" t="s">
        <v>6197</v>
      </c>
      <c r="H912" s="1162">
        <v>1</v>
      </c>
      <c r="I912" s="1292">
        <v>665</v>
      </c>
      <c r="J912" s="1163"/>
      <c r="K912" s="1164" t="s">
        <v>6194</v>
      </c>
    </row>
    <row r="913" spans="1:11" s="689" customFormat="1" ht="28.5" customHeight="1">
      <c r="A913" s="1156">
        <v>211</v>
      </c>
      <c r="B913" s="1156">
        <v>55</v>
      </c>
      <c r="C913" s="1158" t="s">
        <v>2812</v>
      </c>
      <c r="D913" s="1289" t="s">
        <v>195</v>
      </c>
      <c r="E913" s="1290" t="s">
        <v>2813</v>
      </c>
      <c r="F913" s="1161">
        <v>312</v>
      </c>
      <c r="G913" s="1293" t="s">
        <v>6195</v>
      </c>
      <c r="H913" s="1162">
        <v>1</v>
      </c>
      <c r="I913" s="1292">
        <v>1499</v>
      </c>
      <c r="J913" s="1163"/>
      <c r="K913" s="1164" t="s">
        <v>6194</v>
      </c>
    </row>
    <row r="914" spans="1:11" s="680" customFormat="1" ht="28.5" customHeight="1">
      <c r="A914" s="681">
        <v>211</v>
      </c>
      <c r="B914" s="681">
        <v>59</v>
      </c>
      <c r="C914" s="682" t="s">
        <v>2814</v>
      </c>
      <c r="D914" s="1041" t="s">
        <v>197</v>
      </c>
      <c r="E914" s="1042" t="s">
        <v>2815</v>
      </c>
      <c r="F914" s="1044">
        <v>303</v>
      </c>
      <c r="G914" s="682" t="s">
        <v>161</v>
      </c>
      <c r="H914" s="687">
        <v>1</v>
      </c>
      <c r="I914" s="658">
        <v>797</v>
      </c>
      <c r="J914" s="684">
        <v>665</v>
      </c>
      <c r="K914" s="595"/>
    </row>
    <row r="915" spans="1:11" s="689" customFormat="1" ht="28.5" customHeight="1">
      <c r="A915" s="1156">
        <v>211</v>
      </c>
      <c r="B915" s="1156">
        <v>59</v>
      </c>
      <c r="C915" s="1158" t="s">
        <v>2814</v>
      </c>
      <c r="D915" s="1289" t="s">
        <v>197</v>
      </c>
      <c r="E915" s="1290" t="s">
        <v>2815</v>
      </c>
      <c r="F915" s="1161">
        <v>310</v>
      </c>
      <c r="G915" s="1291" t="s">
        <v>6193</v>
      </c>
      <c r="H915" s="1162">
        <v>1</v>
      </c>
      <c r="I915" s="1292">
        <v>885</v>
      </c>
      <c r="J915" s="1163"/>
      <c r="K915" s="1164" t="s">
        <v>6194</v>
      </c>
    </row>
    <row r="916" spans="1:11" s="689" customFormat="1" ht="28.5" customHeight="1">
      <c r="A916" s="1156">
        <v>211</v>
      </c>
      <c r="B916" s="1156">
        <v>59</v>
      </c>
      <c r="C916" s="1158" t="s">
        <v>2814</v>
      </c>
      <c r="D916" s="1289" t="s">
        <v>197</v>
      </c>
      <c r="E916" s="1290" t="s">
        <v>2815</v>
      </c>
      <c r="F916" s="1161">
        <v>311</v>
      </c>
      <c r="G916" s="1291" t="s">
        <v>6197</v>
      </c>
      <c r="H916" s="1162">
        <v>1</v>
      </c>
      <c r="I916" s="1292">
        <v>665</v>
      </c>
      <c r="J916" s="1163"/>
      <c r="K916" s="1164" t="s">
        <v>6194</v>
      </c>
    </row>
    <row r="917" spans="1:11" s="689" customFormat="1" ht="28.5" customHeight="1">
      <c r="A917" s="1156">
        <v>211</v>
      </c>
      <c r="B917" s="1156">
        <v>59</v>
      </c>
      <c r="C917" s="1158" t="s">
        <v>2814</v>
      </c>
      <c r="D917" s="1289" t="s">
        <v>197</v>
      </c>
      <c r="E917" s="1290" t="s">
        <v>2815</v>
      </c>
      <c r="F917" s="1161">
        <v>312</v>
      </c>
      <c r="G917" s="1293" t="s">
        <v>6195</v>
      </c>
      <c r="H917" s="1162">
        <v>1</v>
      </c>
      <c r="I917" s="1292">
        <v>1499</v>
      </c>
      <c r="J917" s="1163"/>
      <c r="K917" s="1164" t="s">
        <v>6194</v>
      </c>
    </row>
    <row r="918" spans="1:11" s="680" customFormat="1" ht="28.5" customHeight="1">
      <c r="A918" s="681">
        <v>211</v>
      </c>
      <c r="B918" s="681">
        <v>65</v>
      </c>
      <c r="C918" s="682" t="s">
        <v>2833</v>
      </c>
      <c r="D918" s="1041" t="s">
        <v>198</v>
      </c>
      <c r="E918" s="1042" t="s">
        <v>3297</v>
      </c>
      <c r="F918" s="1044">
        <v>303</v>
      </c>
      <c r="G918" s="682" t="s">
        <v>161</v>
      </c>
      <c r="H918" s="687">
        <v>1</v>
      </c>
      <c r="I918" s="658">
        <v>807</v>
      </c>
      <c r="J918" s="658">
        <v>610</v>
      </c>
      <c r="K918" s="595"/>
    </row>
    <row r="919" spans="1:11" s="680" customFormat="1" ht="28.5" customHeight="1">
      <c r="A919" s="681">
        <v>211</v>
      </c>
      <c r="B919" s="681">
        <v>75</v>
      </c>
      <c r="C919" s="682" t="s">
        <v>3195</v>
      </c>
      <c r="D919" s="1041" t="s">
        <v>199</v>
      </c>
      <c r="E919" s="1042" t="s">
        <v>3298</v>
      </c>
      <c r="F919" s="1044">
        <v>303</v>
      </c>
      <c r="G919" s="682" t="s">
        <v>161</v>
      </c>
      <c r="H919" s="687">
        <v>1</v>
      </c>
      <c r="I919" s="658">
        <v>1200</v>
      </c>
      <c r="J919" s="684">
        <v>1278</v>
      </c>
      <c r="K919" s="595"/>
    </row>
    <row r="920" spans="1:11" s="680" customFormat="1" ht="46.5" customHeight="1">
      <c r="A920" s="681">
        <v>211</v>
      </c>
      <c r="B920" s="681">
        <v>75</v>
      </c>
      <c r="C920" s="682" t="s">
        <v>3195</v>
      </c>
      <c r="D920" s="1041" t="s">
        <v>275</v>
      </c>
      <c r="E920" s="1042" t="s">
        <v>3331</v>
      </c>
      <c r="F920" s="687">
        <v>340</v>
      </c>
      <c r="G920" s="682" t="s">
        <v>5260</v>
      </c>
      <c r="H920" s="687">
        <v>1</v>
      </c>
      <c r="I920" s="658">
        <v>1249</v>
      </c>
      <c r="J920" s="684">
        <v>475</v>
      </c>
      <c r="K920" s="595"/>
    </row>
    <row r="921" spans="1:11" s="680" customFormat="1" ht="43.5" customHeight="1">
      <c r="A921" s="681">
        <v>211</v>
      </c>
      <c r="B921" s="681">
        <v>75</v>
      </c>
      <c r="C921" s="682" t="s">
        <v>3195</v>
      </c>
      <c r="D921" s="1041" t="s">
        <v>275</v>
      </c>
      <c r="E921" s="1042" t="s">
        <v>3331</v>
      </c>
      <c r="F921" s="687">
        <v>341</v>
      </c>
      <c r="G921" s="682" t="s">
        <v>5261</v>
      </c>
      <c r="H921" s="687">
        <v>1</v>
      </c>
      <c r="I921" s="658">
        <v>1249</v>
      </c>
      <c r="J921" s="684">
        <v>475</v>
      </c>
      <c r="K921" s="595"/>
    </row>
    <row r="922" spans="1:11" s="680" customFormat="1" ht="35.25" customHeight="1">
      <c r="A922" s="681">
        <v>211</v>
      </c>
      <c r="B922" s="681">
        <v>75</v>
      </c>
      <c r="C922" s="682" t="s">
        <v>3195</v>
      </c>
      <c r="D922" s="1041" t="s">
        <v>275</v>
      </c>
      <c r="E922" s="1042" t="s">
        <v>3331</v>
      </c>
      <c r="F922" s="687">
        <v>342</v>
      </c>
      <c r="G922" s="682" t="s">
        <v>220</v>
      </c>
      <c r="H922" s="687">
        <v>1</v>
      </c>
      <c r="I922" s="658">
        <v>1249</v>
      </c>
      <c r="J922" s="684">
        <v>475</v>
      </c>
      <c r="K922" s="595"/>
    </row>
    <row r="923" spans="1:11" s="680" customFormat="1" ht="28.5" customHeight="1">
      <c r="A923" s="681">
        <v>211</v>
      </c>
      <c r="B923" s="681">
        <v>76</v>
      </c>
      <c r="C923" s="682" t="s">
        <v>2784</v>
      </c>
      <c r="D923" s="1041" t="s">
        <v>200</v>
      </c>
      <c r="E923" s="1042" t="s">
        <v>2785</v>
      </c>
      <c r="F923" s="1044">
        <v>303</v>
      </c>
      <c r="G923" s="682" t="s">
        <v>161</v>
      </c>
      <c r="H923" s="687">
        <v>1</v>
      </c>
      <c r="I923" s="658">
        <v>799</v>
      </c>
      <c r="J923" s="684">
        <v>0</v>
      </c>
      <c r="K923" s="595"/>
    </row>
    <row r="924" spans="1:11" s="680" customFormat="1" ht="28.5" customHeight="1">
      <c r="A924" s="681">
        <v>211</v>
      </c>
      <c r="B924" s="681">
        <v>78</v>
      </c>
      <c r="C924" s="682" t="s">
        <v>2834</v>
      </c>
      <c r="D924" s="1041" t="s">
        <v>201</v>
      </c>
      <c r="E924" s="1042" t="s">
        <v>3299</v>
      </c>
      <c r="F924" s="1044">
        <v>303</v>
      </c>
      <c r="G924" s="682" t="s">
        <v>161</v>
      </c>
      <c r="H924" s="687">
        <v>1</v>
      </c>
      <c r="I924" s="658">
        <v>797</v>
      </c>
      <c r="J924" s="658">
        <v>610</v>
      </c>
      <c r="K924" s="595"/>
    </row>
    <row r="925" spans="1:11" s="680" customFormat="1" ht="28.5" customHeight="1">
      <c r="A925" s="681">
        <v>211</v>
      </c>
      <c r="B925" s="681">
        <v>79</v>
      </c>
      <c r="C925" s="682" t="s">
        <v>2816</v>
      </c>
      <c r="D925" s="1041" t="s">
        <v>202</v>
      </c>
      <c r="E925" s="1042" t="s">
        <v>2817</v>
      </c>
      <c r="F925" s="1044">
        <v>303</v>
      </c>
      <c r="G925" s="682" t="s">
        <v>161</v>
      </c>
      <c r="H925" s="687">
        <v>1</v>
      </c>
      <c r="I925" s="658">
        <v>807</v>
      </c>
      <c r="J925" s="684">
        <v>626</v>
      </c>
      <c r="K925" s="595"/>
    </row>
    <row r="926" spans="1:11" s="680" customFormat="1" ht="28.5" customHeight="1">
      <c r="A926" s="681">
        <v>211</v>
      </c>
      <c r="B926" s="681">
        <v>84</v>
      </c>
      <c r="C926" s="682" t="s">
        <v>2794</v>
      </c>
      <c r="D926" s="1041" t="s">
        <v>203</v>
      </c>
      <c r="E926" s="1042" t="s">
        <v>2795</v>
      </c>
      <c r="F926" s="1044">
        <v>303</v>
      </c>
      <c r="G926" s="682" t="s">
        <v>161</v>
      </c>
      <c r="H926" s="687">
        <v>1</v>
      </c>
      <c r="I926" s="658">
        <v>797</v>
      </c>
      <c r="J926" s="684">
        <v>0</v>
      </c>
      <c r="K926" s="595"/>
    </row>
    <row r="927" spans="1:11" s="680" customFormat="1" ht="28.5" customHeight="1">
      <c r="A927" s="681">
        <v>211</v>
      </c>
      <c r="B927" s="681">
        <v>20</v>
      </c>
      <c r="C927" s="682" t="s">
        <v>2824</v>
      </c>
      <c r="D927" s="1041" t="s">
        <v>204</v>
      </c>
      <c r="E927" s="1042" t="s">
        <v>2825</v>
      </c>
      <c r="F927" s="1044">
        <v>303</v>
      </c>
      <c r="G927" s="682" t="s">
        <v>161</v>
      </c>
      <c r="H927" s="687">
        <v>1</v>
      </c>
      <c r="I927" s="658">
        <v>0</v>
      </c>
      <c r="J927" s="684">
        <v>727</v>
      </c>
      <c r="K927" s="595"/>
    </row>
    <row r="928" spans="1:11" s="680" customFormat="1" ht="28.5" customHeight="1">
      <c r="A928" s="681">
        <v>211</v>
      </c>
      <c r="B928" s="681">
        <v>91</v>
      </c>
      <c r="C928" s="682" t="s">
        <v>2835</v>
      </c>
      <c r="D928" s="1041" t="s">
        <v>206</v>
      </c>
      <c r="E928" s="1042" t="s">
        <v>3300</v>
      </c>
      <c r="F928" s="1044">
        <v>303</v>
      </c>
      <c r="G928" s="682" t="s">
        <v>161</v>
      </c>
      <c r="H928" s="687">
        <v>1</v>
      </c>
      <c r="I928" s="658">
        <v>799</v>
      </c>
      <c r="J928" s="658">
        <v>610</v>
      </c>
      <c r="K928" s="595"/>
    </row>
    <row r="929" spans="1:11" s="680" customFormat="1" ht="28.5">
      <c r="A929" s="685">
        <v>211</v>
      </c>
      <c r="B929" s="685">
        <v>285</v>
      </c>
      <c r="C929" s="682" t="s">
        <v>5616</v>
      </c>
      <c r="D929" s="1041" t="s">
        <v>5330</v>
      </c>
      <c r="E929" s="1042" t="s">
        <v>5404</v>
      </c>
      <c r="F929" s="703">
        <v>301</v>
      </c>
      <c r="G929" s="682" t="s">
        <v>209</v>
      </c>
      <c r="H929" s="687">
        <v>1</v>
      </c>
      <c r="I929" s="684">
        <v>1249</v>
      </c>
      <c r="J929" s="684">
        <v>1249</v>
      </c>
      <c r="K929" s="704"/>
    </row>
    <row r="930" spans="1:11" s="680" customFormat="1" ht="28.5">
      <c r="A930" s="681">
        <v>211</v>
      </c>
      <c r="B930" s="685">
        <v>285</v>
      </c>
      <c r="C930" s="682" t="s">
        <v>5616</v>
      </c>
      <c r="D930" s="1041" t="s">
        <v>5405</v>
      </c>
      <c r="E930" s="1042" t="s">
        <v>5406</v>
      </c>
      <c r="F930" s="1044">
        <v>302</v>
      </c>
      <c r="G930" s="682" t="s">
        <v>210</v>
      </c>
      <c r="H930" s="687">
        <v>1</v>
      </c>
      <c r="I930" s="684">
        <v>1249</v>
      </c>
      <c r="J930" s="684">
        <v>1249</v>
      </c>
      <c r="K930" s="704"/>
    </row>
    <row r="931" spans="1:11" s="680" customFormat="1" ht="28.5">
      <c r="A931" s="681">
        <v>211</v>
      </c>
      <c r="B931" s="685">
        <v>285</v>
      </c>
      <c r="C931" s="682" t="s">
        <v>5616</v>
      </c>
      <c r="D931" s="1041" t="s">
        <v>5330</v>
      </c>
      <c r="E931" s="1042" t="s">
        <v>5404</v>
      </c>
      <c r="F931" s="1044">
        <v>607</v>
      </c>
      <c r="G931" s="682" t="s">
        <v>211</v>
      </c>
      <c r="H931" s="687">
        <v>1</v>
      </c>
      <c r="I931" s="684">
        <v>1249</v>
      </c>
      <c r="J931" s="684">
        <v>1249</v>
      </c>
      <c r="K931" s="704"/>
    </row>
    <row r="932" spans="1:11" s="674" customFormat="1" ht="28.5" customHeight="1">
      <c r="A932" s="1020">
        <v>212</v>
      </c>
      <c r="B932" s="1021" t="s">
        <v>3961</v>
      </c>
      <c r="C932" s="1000"/>
      <c r="D932" s="1000"/>
      <c r="E932" s="1000"/>
      <c r="F932" s="1000"/>
      <c r="G932" s="1000"/>
      <c r="H932" s="1000"/>
      <c r="I932" s="1000"/>
      <c r="J932" s="1000"/>
      <c r="K932" s="1013"/>
    </row>
    <row r="933" spans="1:11" s="680" customFormat="1" ht="28.5" customHeight="1">
      <c r="A933" s="681">
        <v>212</v>
      </c>
      <c r="B933" s="681">
        <v>17</v>
      </c>
      <c r="C933" s="682" t="s">
        <v>428</v>
      </c>
      <c r="D933" s="1041" t="s">
        <v>178</v>
      </c>
      <c r="E933" s="1042" t="s">
        <v>2801</v>
      </c>
      <c r="F933" s="1044">
        <v>301</v>
      </c>
      <c r="G933" s="682" t="s">
        <v>209</v>
      </c>
      <c r="H933" s="687">
        <v>1</v>
      </c>
      <c r="I933" s="684">
        <v>601</v>
      </c>
      <c r="J933" s="684">
        <v>738</v>
      </c>
      <c r="K933" s="595"/>
    </row>
    <row r="934" spans="1:11" s="680" customFormat="1" ht="28.5" customHeight="1">
      <c r="A934" s="681">
        <v>212</v>
      </c>
      <c r="B934" s="681">
        <v>17</v>
      </c>
      <c r="C934" s="682" t="s">
        <v>428</v>
      </c>
      <c r="D934" s="1041" t="s">
        <v>227</v>
      </c>
      <c r="E934" s="1042" t="s">
        <v>3348</v>
      </c>
      <c r="F934" s="1044">
        <v>302</v>
      </c>
      <c r="G934" s="682" t="s">
        <v>210</v>
      </c>
      <c r="H934" s="687">
        <v>1</v>
      </c>
      <c r="I934" s="684">
        <v>601</v>
      </c>
      <c r="J934" s="684">
        <v>738</v>
      </c>
      <c r="K934" s="595"/>
    </row>
    <row r="935" spans="1:11" s="680" customFormat="1" ht="28.5" customHeight="1">
      <c r="A935" s="681">
        <v>212</v>
      </c>
      <c r="B935" s="681">
        <v>17</v>
      </c>
      <c r="C935" s="682" t="s">
        <v>2800</v>
      </c>
      <c r="D935" s="1041" t="s">
        <v>178</v>
      </c>
      <c r="E935" s="1042" t="s">
        <v>2801</v>
      </c>
      <c r="F935" s="1044">
        <v>303</v>
      </c>
      <c r="G935" s="682" t="s">
        <v>161</v>
      </c>
      <c r="H935" s="687">
        <v>1</v>
      </c>
      <c r="I935" s="658">
        <v>784</v>
      </c>
      <c r="J935" s="684">
        <v>784</v>
      </c>
      <c r="K935" s="595"/>
    </row>
    <row r="936" spans="1:11" s="680" customFormat="1" ht="28.5" customHeight="1">
      <c r="A936" s="681">
        <v>212</v>
      </c>
      <c r="B936" s="681">
        <v>17</v>
      </c>
      <c r="C936" s="682" t="s">
        <v>428</v>
      </c>
      <c r="D936" s="1041" t="s">
        <v>178</v>
      </c>
      <c r="E936" s="1042" t="s">
        <v>2801</v>
      </c>
      <c r="F936" s="1044">
        <v>607</v>
      </c>
      <c r="G936" s="682" t="s">
        <v>211</v>
      </c>
      <c r="H936" s="687">
        <v>1</v>
      </c>
      <c r="I936" s="684">
        <v>601</v>
      </c>
      <c r="J936" s="684">
        <v>738</v>
      </c>
      <c r="K936" s="595"/>
    </row>
    <row r="937" spans="1:11" s="680" customFormat="1" ht="28.5" customHeight="1">
      <c r="A937" s="681">
        <v>212</v>
      </c>
      <c r="B937" s="681">
        <v>17</v>
      </c>
      <c r="C937" s="682" t="s">
        <v>428</v>
      </c>
      <c r="D937" s="1041" t="s">
        <v>178</v>
      </c>
      <c r="E937" s="1042" t="s">
        <v>2801</v>
      </c>
      <c r="F937" s="1044">
        <v>610</v>
      </c>
      <c r="G937" s="682" t="s">
        <v>305</v>
      </c>
      <c r="H937" s="687">
        <v>1</v>
      </c>
      <c r="I937" s="684">
        <v>601</v>
      </c>
      <c r="J937" s="684">
        <v>738</v>
      </c>
      <c r="K937" s="595"/>
    </row>
    <row r="938" spans="1:11" s="680" customFormat="1" ht="47.25" customHeight="1">
      <c r="A938" s="681">
        <v>212</v>
      </c>
      <c r="B938" s="681">
        <v>17</v>
      </c>
      <c r="C938" s="682" t="s">
        <v>428</v>
      </c>
      <c r="D938" s="1041" t="s">
        <v>226</v>
      </c>
      <c r="E938" s="1042" t="s">
        <v>3323</v>
      </c>
      <c r="F938" s="687">
        <v>340</v>
      </c>
      <c r="G938" s="682" t="s">
        <v>5260</v>
      </c>
      <c r="H938" s="687">
        <v>1</v>
      </c>
      <c r="I938" s="684">
        <v>601</v>
      </c>
      <c r="J938" s="684">
        <v>738</v>
      </c>
      <c r="K938" s="595"/>
    </row>
    <row r="939" spans="1:11" s="680" customFormat="1" ht="47.25" customHeight="1">
      <c r="A939" s="681">
        <v>212</v>
      </c>
      <c r="B939" s="681">
        <v>17</v>
      </c>
      <c r="C939" s="682" t="s">
        <v>428</v>
      </c>
      <c r="D939" s="1041" t="s">
        <v>226</v>
      </c>
      <c r="E939" s="1042" t="s">
        <v>3323</v>
      </c>
      <c r="F939" s="687">
        <v>341</v>
      </c>
      <c r="G939" s="682" t="s">
        <v>5261</v>
      </c>
      <c r="H939" s="687">
        <v>1</v>
      </c>
      <c r="I939" s="684">
        <v>601</v>
      </c>
      <c r="J939" s="684">
        <v>738</v>
      </c>
      <c r="K939" s="595"/>
    </row>
    <row r="940" spans="1:11" s="680" customFormat="1" ht="28.5" customHeight="1">
      <c r="A940" s="681">
        <v>212</v>
      </c>
      <c r="B940" s="681">
        <v>17</v>
      </c>
      <c r="C940" s="682" t="s">
        <v>428</v>
      </c>
      <c r="D940" s="1041" t="s">
        <v>226</v>
      </c>
      <c r="E940" s="1042" t="s">
        <v>3323</v>
      </c>
      <c r="F940" s="687">
        <v>342</v>
      </c>
      <c r="G940" s="682" t="s">
        <v>220</v>
      </c>
      <c r="H940" s="687">
        <v>1</v>
      </c>
      <c r="I940" s="684">
        <v>601</v>
      </c>
      <c r="J940" s="684">
        <v>738</v>
      </c>
      <c r="K940" s="595"/>
    </row>
    <row r="941" spans="1:11" s="680" customFormat="1" ht="28.5" customHeight="1">
      <c r="A941" s="681">
        <v>212</v>
      </c>
      <c r="B941" s="681">
        <v>24</v>
      </c>
      <c r="C941" s="682" t="s">
        <v>348</v>
      </c>
      <c r="D941" s="1041" t="s">
        <v>184</v>
      </c>
      <c r="E941" s="1042" t="s">
        <v>2803</v>
      </c>
      <c r="F941" s="1044">
        <v>301</v>
      </c>
      <c r="G941" s="682" t="s">
        <v>209</v>
      </c>
      <c r="H941" s="687">
        <v>1</v>
      </c>
      <c r="I941" s="684">
        <v>942</v>
      </c>
      <c r="J941" s="684">
        <v>959</v>
      </c>
      <c r="K941" s="595"/>
    </row>
    <row r="942" spans="1:11" s="680" customFormat="1" ht="28.5" customHeight="1">
      <c r="A942" s="681">
        <v>212</v>
      </c>
      <c r="B942" s="681">
        <v>24</v>
      </c>
      <c r="C942" s="682" t="s">
        <v>348</v>
      </c>
      <c r="D942" s="1041" t="s">
        <v>237</v>
      </c>
      <c r="E942" s="1042" t="s">
        <v>3350</v>
      </c>
      <c r="F942" s="1044">
        <v>302</v>
      </c>
      <c r="G942" s="682" t="s">
        <v>210</v>
      </c>
      <c r="H942" s="687">
        <v>1</v>
      </c>
      <c r="I942" s="684">
        <v>942</v>
      </c>
      <c r="J942" s="684">
        <v>959</v>
      </c>
      <c r="K942" s="595"/>
    </row>
    <row r="943" spans="1:11" s="680" customFormat="1" ht="28.5" customHeight="1">
      <c r="A943" s="681">
        <v>212</v>
      </c>
      <c r="B943" s="681">
        <v>24</v>
      </c>
      <c r="C943" s="682" t="s">
        <v>348</v>
      </c>
      <c r="D943" s="1041" t="s">
        <v>184</v>
      </c>
      <c r="E943" s="1042" t="s">
        <v>2803</v>
      </c>
      <c r="F943" s="1044">
        <v>607</v>
      </c>
      <c r="G943" s="682" t="s">
        <v>211</v>
      </c>
      <c r="H943" s="687">
        <v>1</v>
      </c>
      <c r="I943" s="684">
        <v>942</v>
      </c>
      <c r="J943" s="684">
        <v>959</v>
      </c>
      <c r="K943" s="595"/>
    </row>
    <row r="944" spans="1:11" s="680" customFormat="1" ht="28.5" customHeight="1">
      <c r="A944" s="681">
        <v>212</v>
      </c>
      <c r="B944" s="681">
        <v>24</v>
      </c>
      <c r="C944" s="682" t="s">
        <v>348</v>
      </c>
      <c r="D944" s="1041" t="s">
        <v>184</v>
      </c>
      <c r="E944" s="1042" t="s">
        <v>2803</v>
      </c>
      <c r="F944" s="1044">
        <v>610</v>
      </c>
      <c r="G944" s="682" t="s">
        <v>305</v>
      </c>
      <c r="H944" s="687">
        <v>1</v>
      </c>
      <c r="I944" s="684">
        <v>942</v>
      </c>
      <c r="J944" s="684">
        <v>959</v>
      </c>
      <c r="K944" s="595"/>
    </row>
    <row r="945" spans="1:99" s="833" customFormat="1" ht="28.5">
      <c r="A945" s="685">
        <v>212</v>
      </c>
      <c r="B945" s="685">
        <v>49</v>
      </c>
      <c r="C945" s="682" t="s">
        <v>3186</v>
      </c>
      <c r="D945" s="1041" t="s">
        <v>194</v>
      </c>
      <c r="E945" s="1042" t="s">
        <v>2781</v>
      </c>
      <c r="F945" s="1044">
        <v>301</v>
      </c>
      <c r="G945" s="682" t="s">
        <v>209</v>
      </c>
      <c r="H945" s="687">
        <v>1</v>
      </c>
      <c r="I945" s="684">
        <v>0</v>
      </c>
      <c r="J945" s="684">
        <v>513</v>
      </c>
      <c r="K945" s="595"/>
      <c r="L945" s="659"/>
      <c r="M945" s="659"/>
      <c r="N945" s="659"/>
      <c r="O945" s="659"/>
      <c r="P945" s="659"/>
      <c r="Q945" s="659"/>
      <c r="R945" s="659"/>
      <c r="S945" s="659"/>
      <c r="T945" s="659"/>
      <c r="U945" s="659"/>
      <c r="V945" s="659"/>
      <c r="W945" s="659"/>
      <c r="X945" s="659"/>
      <c r="Y945" s="659"/>
      <c r="Z945" s="659"/>
      <c r="AA945" s="659"/>
      <c r="AB945" s="659"/>
      <c r="AC945" s="659"/>
      <c r="AD945" s="659"/>
      <c r="AE945" s="659"/>
      <c r="AF945" s="659"/>
      <c r="AG945" s="659"/>
      <c r="AH945" s="659"/>
      <c r="AI945" s="659"/>
      <c r="AJ945" s="659"/>
      <c r="AK945" s="659"/>
      <c r="AL945" s="659"/>
      <c r="AM945" s="659"/>
      <c r="AN945" s="659"/>
      <c r="AO945" s="659"/>
      <c r="AP945" s="659"/>
      <c r="AQ945" s="659"/>
      <c r="AR945" s="659"/>
      <c r="AS945" s="659"/>
      <c r="AT945" s="659"/>
      <c r="AU945" s="659"/>
      <c r="AV945" s="659"/>
      <c r="AW945" s="659"/>
      <c r="AX945" s="659"/>
      <c r="AY945" s="659"/>
      <c r="AZ945" s="659"/>
      <c r="BA945" s="659"/>
      <c r="BB945" s="659"/>
      <c r="BC945" s="659"/>
      <c r="BD945" s="659"/>
      <c r="BE945" s="659"/>
      <c r="BF945" s="659"/>
      <c r="BG945" s="659"/>
      <c r="BH945" s="659"/>
      <c r="BI945" s="659"/>
      <c r="BJ945" s="659"/>
      <c r="BK945" s="659"/>
      <c r="BL945" s="659"/>
      <c r="BM945" s="659"/>
      <c r="BN945" s="659"/>
      <c r="BO945" s="659"/>
      <c r="BP945" s="659"/>
      <c r="BQ945" s="659"/>
      <c r="BR945" s="659"/>
      <c r="BS945" s="659"/>
      <c r="BT945" s="659"/>
      <c r="BU945" s="659"/>
      <c r="BV945" s="659"/>
      <c r="BW945" s="659"/>
      <c r="BX945" s="659"/>
      <c r="BY945" s="659"/>
      <c r="BZ945" s="659"/>
      <c r="CA945" s="659"/>
      <c r="CB945" s="659"/>
      <c r="CC945" s="659"/>
      <c r="CD945" s="659"/>
      <c r="CE945" s="659"/>
      <c r="CF945" s="659"/>
      <c r="CG945" s="659"/>
      <c r="CH945" s="659"/>
      <c r="CI945" s="659"/>
      <c r="CJ945" s="659"/>
      <c r="CK945" s="659"/>
      <c r="CL945" s="659"/>
      <c r="CM945" s="659"/>
      <c r="CN945" s="659"/>
      <c r="CO945" s="659"/>
      <c r="CP945" s="659"/>
      <c r="CQ945" s="659"/>
      <c r="CR945" s="659"/>
      <c r="CS945" s="659"/>
      <c r="CT945" s="659"/>
    </row>
    <row r="946" spans="1:99" s="833" customFormat="1" ht="28.5">
      <c r="A946" s="685">
        <v>212</v>
      </c>
      <c r="B946" s="685">
        <v>49</v>
      </c>
      <c r="C946" s="682" t="s">
        <v>3186</v>
      </c>
      <c r="D946" s="1041" t="s">
        <v>5460</v>
      </c>
      <c r="E946" s="1042" t="s">
        <v>5461</v>
      </c>
      <c r="F946" s="1044">
        <v>302</v>
      </c>
      <c r="G946" s="682" t="s">
        <v>210</v>
      </c>
      <c r="H946" s="687">
        <v>1</v>
      </c>
      <c r="I946" s="684">
        <v>0</v>
      </c>
      <c r="J946" s="684">
        <v>513</v>
      </c>
      <c r="K946" s="595"/>
      <c r="L946" s="659"/>
      <c r="M946" s="659"/>
      <c r="N946" s="659"/>
      <c r="O946" s="659"/>
      <c r="P946" s="659"/>
      <c r="Q946" s="659"/>
      <c r="R946" s="659"/>
      <c r="S946" s="659"/>
      <c r="T946" s="659"/>
      <c r="U946" s="659"/>
      <c r="V946" s="659"/>
      <c r="W946" s="659"/>
      <c r="X946" s="659"/>
      <c r="Y946" s="659"/>
      <c r="Z946" s="659"/>
      <c r="AA946" s="659"/>
      <c r="AB946" s="659"/>
      <c r="AC946" s="659"/>
      <c r="AD946" s="659"/>
      <c r="AE946" s="659"/>
      <c r="AF946" s="659"/>
      <c r="AG946" s="659"/>
      <c r="AH946" s="659"/>
      <c r="AI946" s="659"/>
      <c r="AJ946" s="659"/>
      <c r="AK946" s="659"/>
      <c r="AL946" s="659"/>
      <c r="AM946" s="659"/>
      <c r="AN946" s="659"/>
      <c r="AO946" s="659"/>
      <c r="AP946" s="659"/>
      <c r="AQ946" s="659"/>
      <c r="AR946" s="659"/>
      <c r="AS946" s="659"/>
      <c r="AT946" s="659"/>
      <c r="AU946" s="659"/>
      <c r="AV946" s="659"/>
      <c r="AW946" s="659"/>
      <c r="AX946" s="659"/>
      <c r="AY946" s="659"/>
      <c r="AZ946" s="659"/>
      <c r="BA946" s="659"/>
      <c r="BB946" s="659"/>
      <c r="BC946" s="659"/>
      <c r="BD946" s="659"/>
      <c r="BE946" s="659"/>
      <c r="BF946" s="659"/>
      <c r="BG946" s="659"/>
      <c r="BH946" s="659"/>
      <c r="BI946" s="659"/>
      <c r="BJ946" s="659"/>
      <c r="BK946" s="659"/>
      <c r="BL946" s="659"/>
      <c r="BM946" s="659"/>
      <c r="BN946" s="659"/>
      <c r="BO946" s="659"/>
      <c r="BP946" s="659"/>
      <c r="BQ946" s="659"/>
      <c r="BR946" s="659"/>
      <c r="BS946" s="659"/>
      <c r="BT946" s="659"/>
      <c r="BU946" s="659"/>
      <c r="BV946" s="659"/>
      <c r="BW946" s="659"/>
      <c r="BX946" s="659"/>
      <c r="BY946" s="659"/>
      <c r="BZ946" s="659"/>
      <c r="CA946" s="659"/>
      <c r="CB946" s="659"/>
      <c r="CC946" s="659"/>
      <c r="CD946" s="659"/>
      <c r="CE946" s="659"/>
      <c r="CF946" s="659"/>
      <c r="CG946" s="659"/>
      <c r="CH946" s="659"/>
      <c r="CI946" s="659"/>
      <c r="CJ946" s="659"/>
      <c r="CK946" s="659"/>
      <c r="CL946" s="659"/>
      <c r="CM946" s="659"/>
      <c r="CN946" s="659"/>
      <c r="CO946" s="659"/>
      <c r="CP946" s="659"/>
      <c r="CQ946" s="659"/>
      <c r="CR946" s="659"/>
      <c r="CS946" s="659"/>
      <c r="CT946" s="659"/>
      <c r="CU946" s="659"/>
    </row>
    <row r="947" spans="1:99" s="680" customFormat="1" ht="28.5" customHeight="1">
      <c r="A947" s="681">
        <v>212</v>
      </c>
      <c r="B947" s="685">
        <v>76</v>
      </c>
      <c r="C947" s="682" t="s">
        <v>399</v>
      </c>
      <c r="D947" s="1041" t="s">
        <v>3987</v>
      </c>
      <c r="E947" s="1042" t="s">
        <v>4845</v>
      </c>
      <c r="F947" s="1044">
        <v>610</v>
      </c>
      <c r="G947" s="682" t="s">
        <v>305</v>
      </c>
      <c r="H947" s="687">
        <v>1</v>
      </c>
      <c r="I947" s="658">
        <v>397</v>
      </c>
      <c r="J947" s="684">
        <v>0</v>
      </c>
      <c r="K947" s="595" t="s">
        <v>4234</v>
      </c>
    </row>
    <row r="948" spans="1:99" s="680" customFormat="1" ht="28.5" customHeight="1">
      <c r="A948" s="681">
        <v>212</v>
      </c>
      <c r="B948" s="685">
        <v>76</v>
      </c>
      <c r="C948" s="682" t="s">
        <v>399</v>
      </c>
      <c r="D948" s="1041" t="s">
        <v>3988</v>
      </c>
      <c r="E948" s="1042" t="s">
        <v>4846</v>
      </c>
      <c r="F948" s="1044">
        <v>610</v>
      </c>
      <c r="G948" s="682" t="s">
        <v>305</v>
      </c>
      <c r="H948" s="687">
        <v>1</v>
      </c>
      <c r="I948" s="684">
        <v>369</v>
      </c>
      <c r="J948" s="684">
        <v>0</v>
      </c>
      <c r="K948" s="595" t="s">
        <v>4234</v>
      </c>
    </row>
    <row r="949" spans="1:99" s="680" customFormat="1" ht="28.5" customHeight="1">
      <c r="A949" s="681">
        <v>212</v>
      </c>
      <c r="B949" s="685">
        <v>95</v>
      </c>
      <c r="C949" s="682" t="s">
        <v>4245</v>
      </c>
      <c r="D949" s="1041" t="s">
        <v>3987</v>
      </c>
      <c r="E949" s="1042" t="s">
        <v>4845</v>
      </c>
      <c r="F949" s="1044">
        <v>610</v>
      </c>
      <c r="G949" s="682" t="s">
        <v>305</v>
      </c>
      <c r="H949" s="687">
        <v>1</v>
      </c>
      <c r="I949" s="658">
        <v>397</v>
      </c>
      <c r="J949" s="684">
        <v>0</v>
      </c>
      <c r="K949" s="595" t="s">
        <v>4234</v>
      </c>
    </row>
    <row r="950" spans="1:99" s="680" customFormat="1" ht="30.75" customHeight="1">
      <c r="A950" s="681">
        <v>212</v>
      </c>
      <c r="B950" s="685">
        <v>206</v>
      </c>
      <c r="C950" s="682" t="s">
        <v>3207</v>
      </c>
      <c r="D950" s="1041" t="s">
        <v>3987</v>
      </c>
      <c r="E950" s="1042" t="s">
        <v>4845</v>
      </c>
      <c r="F950" s="1044">
        <v>610</v>
      </c>
      <c r="G950" s="682" t="s">
        <v>305</v>
      </c>
      <c r="H950" s="687">
        <v>1</v>
      </c>
      <c r="I950" s="658">
        <v>397</v>
      </c>
      <c r="J950" s="684">
        <v>0</v>
      </c>
      <c r="K950" s="595" t="s">
        <v>4234</v>
      </c>
    </row>
    <row r="951" spans="1:99" s="680" customFormat="1" ht="30.75" customHeight="1">
      <c r="A951" s="681">
        <v>212</v>
      </c>
      <c r="B951" s="685">
        <v>206</v>
      </c>
      <c r="C951" s="682" t="s">
        <v>3207</v>
      </c>
      <c r="D951" s="1041" t="s">
        <v>3988</v>
      </c>
      <c r="E951" s="1042" t="s">
        <v>4846</v>
      </c>
      <c r="F951" s="1044">
        <v>610</v>
      </c>
      <c r="G951" s="682" t="s">
        <v>305</v>
      </c>
      <c r="H951" s="687">
        <v>1</v>
      </c>
      <c r="I951" s="684">
        <v>369</v>
      </c>
      <c r="J951" s="684">
        <v>0</v>
      </c>
      <c r="K951" s="595" t="s">
        <v>4234</v>
      </c>
    </row>
    <row r="952" spans="1:99" s="680" customFormat="1" ht="28.5" customHeight="1">
      <c r="A952" s="681">
        <v>212</v>
      </c>
      <c r="B952" s="681">
        <v>87</v>
      </c>
      <c r="C952" s="682" t="s">
        <v>3199</v>
      </c>
      <c r="D952" s="1041" t="s">
        <v>205</v>
      </c>
      <c r="E952" s="1042" t="s">
        <v>3364</v>
      </c>
      <c r="F952" s="1044">
        <v>607</v>
      </c>
      <c r="G952" s="682" t="s">
        <v>211</v>
      </c>
      <c r="H952" s="687">
        <v>1</v>
      </c>
      <c r="I952" s="684">
        <v>367</v>
      </c>
      <c r="J952" s="684">
        <v>0</v>
      </c>
      <c r="K952" s="595"/>
    </row>
    <row r="953" spans="1:99" s="680" customFormat="1" ht="28.5" customHeight="1">
      <c r="A953" s="681">
        <v>212</v>
      </c>
      <c r="B953" s="685">
        <v>17</v>
      </c>
      <c r="C953" s="682" t="s">
        <v>3181</v>
      </c>
      <c r="D953" s="1041" t="s">
        <v>178</v>
      </c>
      <c r="E953" s="1042" t="s">
        <v>2801</v>
      </c>
      <c r="F953" s="1044">
        <v>301</v>
      </c>
      <c r="G953" s="682" t="s">
        <v>209</v>
      </c>
      <c r="H953" s="687">
        <v>2</v>
      </c>
      <c r="I953" s="684">
        <v>883.55</v>
      </c>
      <c r="J953" s="684">
        <v>883.55</v>
      </c>
      <c r="K953" s="595"/>
    </row>
    <row r="954" spans="1:99" s="680" customFormat="1" ht="28.5" customHeight="1">
      <c r="A954" s="681">
        <v>212</v>
      </c>
      <c r="B954" s="685">
        <v>17</v>
      </c>
      <c r="C954" s="682" t="s">
        <v>3181</v>
      </c>
      <c r="D954" s="1041" t="s">
        <v>227</v>
      </c>
      <c r="E954" s="1042" t="s">
        <v>3348</v>
      </c>
      <c r="F954" s="1044">
        <v>302</v>
      </c>
      <c r="G954" s="682" t="s">
        <v>210</v>
      </c>
      <c r="H954" s="687">
        <v>2</v>
      </c>
      <c r="I954" s="684">
        <v>883.55</v>
      </c>
      <c r="J954" s="684">
        <v>883.55</v>
      </c>
      <c r="K954" s="595"/>
    </row>
    <row r="955" spans="1:99" s="680" customFormat="1" ht="28.5" customHeight="1">
      <c r="A955" s="681">
        <v>212</v>
      </c>
      <c r="B955" s="681">
        <v>17</v>
      </c>
      <c r="C955" s="682" t="s">
        <v>2800</v>
      </c>
      <c r="D955" s="1041" t="s">
        <v>178</v>
      </c>
      <c r="E955" s="1042" t="s">
        <v>2801</v>
      </c>
      <c r="F955" s="1044">
        <v>303</v>
      </c>
      <c r="G955" s="682" t="s">
        <v>161</v>
      </c>
      <c r="H955" s="687">
        <v>2</v>
      </c>
      <c r="I955" s="684">
        <v>883.55</v>
      </c>
      <c r="J955" s="684">
        <v>883.55</v>
      </c>
      <c r="K955" s="595"/>
    </row>
    <row r="956" spans="1:99" s="680" customFormat="1" ht="28.5" customHeight="1">
      <c r="A956" s="681">
        <v>212</v>
      </c>
      <c r="B956" s="685">
        <v>17</v>
      </c>
      <c r="C956" s="682" t="s">
        <v>3181</v>
      </c>
      <c r="D956" s="1041" t="s">
        <v>178</v>
      </c>
      <c r="E956" s="1042" t="s">
        <v>2801</v>
      </c>
      <c r="F956" s="1044">
        <v>607</v>
      </c>
      <c r="G956" s="682" t="s">
        <v>211</v>
      </c>
      <c r="H956" s="687">
        <v>2</v>
      </c>
      <c r="I956" s="684">
        <v>883.55</v>
      </c>
      <c r="J956" s="684">
        <v>883.55</v>
      </c>
      <c r="K956" s="595"/>
    </row>
    <row r="957" spans="1:99" s="680" customFormat="1" ht="28.5" customHeight="1">
      <c r="A957" s="681">
        <v>212</v>
      </c>
      <c r="B957" s="685">
        <v>17</v>
      </c>
      <c r="C957" s="682" t="s">
        <v>3181</v>
      </c>
      <c r="D957" s="1041" t="s">
        <v>178</v>
      </c>
      <c r="E957" s="1042" t="s">
        <v>2801</v>
      </c>
      <c r="F957" s="1044">
        <v>610</v>
      </c>
      <c r="G957" s="682" t="s">
        <v>305</v>
      </c>
      <c r="H957" s="687">
        <v>2</v>
      </c>
      <c r="I957" s="684">
        <v>883.55</v>
      </c>
      <c r="J957" s="684">
        <v>883.55</v>
      </c>
      <c r="K957" s="595"/>
    </row>
    <row r="958" spans="1:99" s="680" customFormat="1" ht="47.25" customHeight="1">
      <c r="A958" s="681">
        <v>212</v>
      </c>
      <c r="B958" s="685">
        <v>17</v>
      </c>
      <c r="C958" s="682" t="s">
        <v>3181</v>
      </c>
      <c r="D958" s="1041" t="s">
        <v>226</v>
      </c>
      <c r="E958" s="1042" t="s">
        <v>3323</v>
      </c>
      <c r="F958" s="687">
        <v>340</v>
      </c>
      <c r="G958" s="682" t="s">
        <v>5260</v>
      </c>
      <c r="H958" s="687">
        <v>2</v>
      </c>
      <c r="I958" s="684">
        <v>883.55</v>
      </c>
      <c r="J958" s="684">
        <v>883.55</v>
      </c>
      <c r="K958" s="595"/>
    </row>
    <row r="959" spans="1:99" s="680" customFormat="1" ht="46.5" customHeight="1">
      <c r="A959" s="681">
        <v>212</v>
      </c>
      <c r="B959" s="685">
        <v>17</v>
      </c>
      <c r="C959" s="682" t="s">
        <v>3181</v>
      </c>
      <c r="D959" s="1041" t="s">
        <v>226</v>
      </c>
      <c r="E959" s="1042" t="s">
        <v>3323</v>
      </c>
      <c r="F959" s="687">
        <v>341</v>
      </c>
      <c r="G959" s="682" t="s">
        <v>5261</v>
      </c>
      <c r="H959" s="687">
        <v>2</v>
      </c>
      <c r="I959" s="684">
        <v>883.55</v>
      </c>
      <c r="J959" s="684">
        <v>883.55</v>
      </c>
      <c r="K959" s="595"/>
    </row>
    <row r="960" spans="1:99" s="680" customFormat="1" ht="28.5" customHeight="1">
      <c r="A960" s="681">
        <v>212</v>
      </c>
      <c r="B960" s="685">
        <v>17</v>
      </c>
      <c r="C960" s="682" t="s">
        <v>3181</v>
      </c>
      <c r="D960" s="1041" t="s">
        <v>226</v>
      </c>
      <c r="E960" s="1042" t="s">
        <v>3323</v>
      </c>
      <c r="F960" s="687">
        <v>342</v>
      </c>
      <c r="G960" s="682" t="s">
        <v>220</v>
      </c>
      <c r="H960" s="687">
        <v>2</v>
      </c>
      <c r="I960" s="684">
        <v>883.55</v>
      </c>
      <c r="J960" s="684">
        <v>883.55</v>
      </c>
      <c r="K960" s="595"/>
    </row>
    <row r="961" spans="1:11" s="680" customFormat="1" ht="28.5" customHeight="1">
      <c r="A961" s="681">
        <v>212</v>
      </c>
      <c r="B961" s="681">
        <v>2</v>
      </c>
      <c r="C961" s="682" t="s">
        <v>326</v>
      </c>
      <c r="D961" s="1041" t="s">
        <v>171</v>
      </c>
      <c r="E961" s="1042" t="s">
        <v>3293</v>
      </c>
      <c r="F961" s="1044">
        <v>301</v>
      </c>
      <c r="G961" s="682" t="s">
        <v>209</v>
      </c>
      <c r="H961" s="687">
        <v>2</v>
      </c>
      <c r="I961" s="684">
        <v>883.55</v>
      </c>
      <c r="J961" s="684">
        <v>883.55</v>
      </c>
      <c r="K961" s="595"/>
    </row>
    <row r="962" spans="1:11" s="680" customFormat="1" ht="28.5" customHeight="1">
      <c r="A962" s="681">
        <v>212</v>
      </c>
      <c r="B962" s="681">
        <v>2</v>
      </c>
      <c r="C962" s="682" t="s">
        <v>326</v>
      </c>
      <c r="D962" s="1041" t="s">
        <v>212</v>
      </c>
      <c r="E962" s="1042" t="s">
        <v>3303</v>
      </c>
      <c r="F962" s="1044">
        <v>302</v>
      </c>
      <c r="G962" s="682" t="s">
        <v>210</v>
      </c>
      <c r="H962" s="687">
        <v>2</v>
      </c>
      <c r="I962" s="684">
        <v>883.55</v>
      </c>
      <c r="J962" s="684">
        <v>883.55</v>
      </c>
      <c r="K962" s="595"/>
    </row>
    <row r="963" spans="1:11" s="680" customFormat="1" ht="28.5" customHeight="1">
      <c r="A963" s="681">
        <v>212</v>
      </c>
      <c r="B963" s="681">
        <v>2</v>
      </c>
      <c r="C963" s="682" t="s">
        <v>326</v>
      </c>
      <c r="D963" s="1041" t="s">
        <v>171</v>
      </c>
      <c r="E963" s="1042" t="s">
        <v>3293</v>
      </c>
      <c r="F963" s="1044">
        <v>607</v>
      </c>
      <c r="G963" s="682" t="s">
        <v>211</v>
      </c>
      <c r="H963" s="687">
        <v>2</v>
      </c>
      <c r="I963" s="684">
        <v>883.55</v>
      </c>
      <c r="J963" s="684">
        <v>883.55</v>
      </c>
      <c r="K963" s="595"/>
    </row>
    <row r="964" spans="1:11" s="680" customFormat="1" ht="28.5" customHeight="1">
      <c r="A964" s="681">
        <v>212</v>
      </c>
      <c r="B964" s="681">
        <v>2</v>
      </c>
      <c r="C964" s="682" t="s">
        <v>326</v>
      </c>
      <c r="D964" s="1041" t="s">
        <v>171</v>
      </c>
      <c r="E964" s="1042" t="s">
        <v>3293</v>
      </c>
      <c r="F964" s="1044">
        <v>610</v>
      </c>
      <c r="G964" s="682" t="s">
        <v>305</v>
      </c>
      <c r="H964" s="687">
        <v>2</v>
      </c>
      <c r="I964" s="684">
        <v>883.55</v>
      </c>
      <c r="J964" s="684">
        <v>883.55</v>
      </c>
      <c r="K964" s="595"/>
    </row>
    <row r="965" spans="1:11" s="680" customFormat="1" ht="28.5" customHeight="1">
      <c r="A965" s="681">
        <v>212</v>
      </c>
      <c r="B965" s="681">
        <v>35</v>
      </c>
      <c r="C965" s="682" t="s">
        <v>2804</v>
      </c>
      <c r="D965" s="1041" t="s">
        <v>188</v>
      </c>
      <c r="E965" s="1042" t="s">
        <v>2805</v>
      </c>
      <c r="F965" s="1044">
        <v>607</v>
      </c>
      <c r="G965" s="682" t="s">
        <v>211</v>
      </c>
      <c r="H965" s="687">
        <v>2</v>
      </c>
      <c r="I965" s="684">
        <v>883.55</v>
      </c>
      <c r="J965" s="684">
        <v>883.55</v>
      </c>
      <c r="K965" s="595"/>
    </row>
    <row r="966" spans="1:11" s="680" customFormat="1" ht="28.5" customHeight="1">
      <c r="A966" s="681">
        <v>212</v>
      </c>
      <c r="B966" s="681">
        <v>35</v>
      </c>
      <c r="C966" s="682" t="s">
        <v>2804</v>
      </c>
      <c r="D966" s="1041" t="s">
        <v>188</v>
      </c>
      <c r="E966" s="1042" t="s">
        <v>2805</v>
      </c>
      <c r="F966" s="1044">
        <v>610</v>
      </c>
      <c r="G966" s="682" t="s">
        <v>305</v>
      </c>
      <c r="H966" s="687">
        <v>2</v>
      </c>
      <c r="I966" s="684">
        <v>883.55</v>
      </c>
      <c r="J966" s="684">
        <v>883.55</v>
      </c>
      <c r="K966" s="595"/>
    </row>
    <row r="967" spans="1:11" s="674" customFormat="1" ht="28.5" customHeight="1">
      <c r="A967" s="1020">
        <v>214</v>
      </c>
      <c r="B967" s="1021" t="s">
        <v>51</v>
      </c>
      <c r="C967" s="1000"/>
      <c r="D967" s="1000"/>
      <c r="E967" s="1000"/>
      <c r="F967" s="1000"/>
      <c r="G967" s="1000"/>
      <c r="H967" s="1000"/>
      <c r="I967" s="1000"/>
      <c r="J967" s="1000"/>
      <c r="K967" s="1013"/>
    </row>
    <row r="968" spans="1:11" s="680" customFormat="1" ht="28.5" customHeight="1">
      <c r="A968" s="681">
        <v>214</v>
      </c>
      <c r="B968" s="681">
        <v>46</v>
      </c>
      <c r="C968" s="682" t="s">
        <v>2810</v>
      </c>
      <c r="D968" s="690" t="s">
        <v>192</v>
      </c>
      <c r="E968" s="1042" t="s">
        <v>2811</v>
      </c>
      <c r="F968" s="683">
        <v>301</v>
      </c>
      <c r="G968" s="682" t="s">
        <v>209</v>
      </c>
      <c r="H968" s="683">
        <v>1</v>
      </c>
      <c r="I968" s="658">
        <v>0</v>
      </c>
      <c r="J968" s="684">
        <v>430</v>
      </c>
      <c r="K968" s="595"/>
    </row>
    <row r="969" spans="1:11" s="680" customFormat="1" ht="28.5" customHeight="1">
      <c r="A969" s="681">
        <v>214</v>
      </c>
      <c r="B969" s="681">
        <v>46</v>
      </c>
      <c r="C969" s="682" t="s">
        <v>2810</v>
      </c>
      <c r="D969" s="690" t="s">
        <v>208</v>
      </c>
      <c r="E969" s="1042" t="s">
        <v>3309</v>
      </c>
      <c r="F969" s="683">
        <v>302</v>
      </c>
      <c r="G969" s="682" t="s">
        <v>210</v>
      </c>
      <c r="H969" s="683">
        <v>1</v>
      </c>
      <c r="I969" s="658">
        <v>0</v>
      </c>
      <c r="J969" s="684">
        <v>430</v>
      </c>
      <c r="K969" s="595"/>
    </row>
    <row r="970" spans="1:11" s="680" customFormat="1" ht="28.5" customHeight="1">
      <c r="A970" s="681">
        <v>214</v>
      </c>
      <c r="B970" s="681">
        <v>46</v>
      </c>
      <c r="C970" s="682" t="s">
        <v>2810</v>
      </c>
      <c r="D970" s="690" t="s">
        <v>192</v>
      </c>
      <c r="E970" s="1042" t="s">
        <v>2811</v>
      </c>
      <c r="F970" s="687">
        <v>607</v>
      </c>
      <c r="G970" s="682" t="s">
        <v>211</v>
      </c>
      <c r="H970" s="683">
        <v>1</v>
      </c>
      <c r="I970" s="658">
        <v>0</v>
      </c>
      <c r="J970" s="684">
        <v>430</v>
      </c>
      <c r="K970" s="595"/>
    </row>
    <row r="971" spans="1:11" s="674" customFormat="1" ht="28.5" customHeight="1">
      <c r="A971" s="1020">
        <v>215</v>
      </c>
      <c r="B971" s="1021" t="s">
        <v>4795</v>
      </c>
      <c r="C971" s="1000"/>
      <c r="D971" s="1000"/>
      <c r="E971" s="1000"/>
      <c r="F971" s="1000"/>
      <c r="G971" s="1000"/>
      <c r="H971" s="1000"/>
      <c r="I971" s="1000"/>
      <c r="J971" s="1000"/>
      <c r="K971" s="1013"/>
    </row>
    <row r="972" spans="1:11" s="680" customFormat="1" ht="71.25">
      <c r="A972" s="681">
        <v>215</v>
      </c>
      <c r="B972" s="685">
        <v>95</v>
      </c>
      <c r="C972" s="682" t="s">
        <v>4245</v>
      </c>
      <c r="D972" s="411" t="s">
        <v>2677</v>
      </c>
      <c r="E972" s="1042" t="s">
        <v>2678</v>
      </c>
      <c r="F972" s="1044">
        <v>603</v>
      </c>
      <c r="G972" s="682" t="s">
        <v>207</v>
      </c>
      <c r="H972" s="687">
        <v>1</v>
      </c>
      <c r="I972" s="684">
        <v>109</v>
      </c>
      <c r="J972" s="684">
        <v>0</v>
      </c>
      <c r="K972" s="595"/>
    </row>
    <row r="973" spans="1:11" s="680" customFormat="1" ht="28.5" customHeight="1">
      <c r="A973" s="681">
        <v>215</v>
      </c>
      <c r="B973" s="685">
        <v>95</v>
      </c>
      <c r="C973" s="682" t="s">
        <v>4245</v>
      </c>
      <c r="D973" s="1041" t="s">
        <v>4249</v>
      </c>
      <c r="E973" s="1042" t="s">
        <v>4250</v>
      </c>
      <c r="F973" s="1044">
        <v>603</v>
      </c>
      <c r="G973" s="682" t="s">
        <v>207</v>
      </c>
      <c r="H973" s="687">
        <v>1</v>
      </c>
      <c r="I973" s="684">
        <v>109</v>
      </c>
      <c r="J973" s="684">
        <v>0</v>
      </c>
      <c r="K973" s="595"/>
    </row>
    <row r="974" spans="1:11" s="680" customFormat="1" ht="71.25">
      <c r="A974" s="681">
        <v>215</v>
      </c>
      <c r="B974" s="681">
        <v>49</v>
      </c>
      <c r="C974" s="682" t="s">
        <v>2780</v>
      </c>
      <c r="D974" s="411" t="s">
        <v>2677</v>
      </c>
      <c r="E974" s="1042" t="s">
        <v>2678</v>
      </c>
      <c r="F974" s="1044">
        <v>603</v>
      </c>
      <c r="G974" s="682" t="s">
        <v>207</v>
      </c>
      <c r="H974" s="687">
        <v>1</v>
      </c>
      <c r="I974" s="684">
        <v>0</v>
      </c>
      <c r="J974" s="684">
        <v>109</v>
      </c>
      <c r="K974" s="595"/>
    </row>
    <row r="975" spans="1:11" s="680" customFormat="1" ht="28.5" customHeight="1">
      <c r="A975" s="681">
        <v>215</v>
      </c>
      <c r="B975" s="681">
        <v>233</v>
      </c>
      <c r="C975" s="1042" t="s">
        <v>3204</v>
      </c>
      <c r="D975" s="411" t="s">
        <v>2472</v>
      </c>
      <c r="E975" s="1042" t="s">
        <v>4808</v>
      </c>
      <c r="F975" s="687">
        <v>610</v>
      </c>
      <c r="G975" s="682" t="s">
        <v>305</v>
      </c>
      <c r="H975" s="683">
        <v>1</v>
      </c>
      <c r="I975" s="684">
        <v>90</v>
      </c>
      <c r="J975" s="684">
        <v>90</v>
      </c>
      <c r="K975" s="595"/>
    </row>
    <row r="976" spans="1:11" s="674" customFormat="1" ht="28.5" customHeight="1">
      <c r="A976" s="1020">
        <v>216</v>
      </c>
      <c r="B976" s="1021" t="s">
        <v>4794</v>
      </c>
      <c r="C976" s="1000"/>
      <c r="D976" s="1000"/>
      <c r="E976" s="1000"/>
      <c r="F976" s="1000"/>
      <c r="G976" s="1000"/>
      <c r="H976" s="1000"/>
      <c r="I976" s="1000"/>
      <c r="J976" s="1000"/>
      <c r="K976" s="1013"/>
    </row>
    <row r="977" spans="1:11" s="680" customFormat="1" ht="28.5" customHeight="1">
      <c r="A977" s="681">
        <v>216</v>
      </c>
      <c r="B977" s="681">
        <v>41</v>
      </c>
      <c r="C977" s="682" t="s">
        <v>2796</v>
      </c>
      <c r="D977" s="690" t="s">
        <v>179</v>
      </c>
      <c r="E977" s="1042" t="s">
        <v>2797</v>
      </c>
      <c r="F977" s="1044">
        <v>301</v>
      </c>
      <c r="G977" s="682" t="s">
        <v>209</v>
      </c>
      <c r="H977" s="687">
        <v>1</v>
      </c>
      <c r="I977" s="658">
        <v>1070</v>
      </c>
      <c r="J977" s="684">
        <v>0</v>
      </c>
      <c r="K977" s="595"/>
    </row>
    <row r="978" spans="1:11" s="680" customFormat="1" ht="28.5" customHeight="1">
      <c r="A978" s="681">
        <v>216</v>
      </c>
      <c r="B978" s="681">
        <v>41</v>
      </c>
      <c r="C978" s="682" t="s">
        <v>2796</v>
      </c>
      <c r="D978" s="690" t="s">
        <v>228</v>
      </c>
      <c r="E978" s="1042" t="s">
        <v>3354</v>
      </c>
      <c r="F978" s="1044">
        <v>302</v>
      </c>
      <c r="G978" s="682" t="s">
        <v>210</v>
      </c>
      <c r="H978" s="687">
        <v>1</v>
      </c>
      <c r="I978" s="658">
        <v>861</v>
      </c>
      <c r="J978" s="684">
        <v>0</v>
      </c>
      <c r="K978" s="595"/>
    </row>
    <row r="979" spans="1:11" s="680" customFormat="1" ht="28.5" customHeight="1">
      <c r="A979" s="681">
        <v>216</v>
      </c>
      <c r="B979" s="681">
        <v>41</v>
      </c>
      <c r="C979" s="682" t="s">
        <v>2796</v>
      </c>
      <c r="D979" s="690" t="s">
        <v>179</v>
      </c>
      <c r="E979" s="1042" t="s">
        <v>2797</v>
      </c>
      <c r="F979" s="1044">
        <v>303</v>
      </c>
      <c r="G979" s="682" t="s">
        <v>161</v>
      </c>
      <c r="H979" s="687">
        <v>1</v>
      </c>
      <c r="I979" s="658">
        <v>1070</v>
      </c>
      <c r="J979" s="684">
        <v>0</v>
      </c>
      <c r="K979" s="595"/>
    </row>
    <row r="980" spans="1:11" s="680" customFormat="1" ht="28.5">
      <c r="A980" s="681">
        <v>216</v>
      </c>
      <c r="B980" s="681">
        <v>41</v>
      </c>
      <c r="C980" s="682" t="s">
        <v>2796</v>
      </c>
      <c r="D980" s="1041" t="s">
        <v>5476</v>
      </c>
      <c r="E980" s="1042" t="s">
        <v>4970</v>
      </c>
      <c r="F980" s="687">
        <v>700</v>
      </c>
      <c r="G980" s="682" t="s">
        <v>4255</v>
      </c>
      <c r="H980" s="687">
        <v>1</v>
      </c>
      <c r="I980" s="658">
        <v>7003.23</v>
      </c>
      <c r="J980" s="658">
        <v>0</v>
      </c>
      <c r="K980" s="595" t="s">
        <v>5477</v>
      </c>
    </row>
    <row r="981" spans="1:11" s="680" customFormat="1" ht="28.5">
      <c r="A981" s="681">
        <v>216</v>
      </c>
      <c r="B981" s="681">
        <v>41</v>
      </c>
      <c r="C981" s="682" t="s">
        <v>2796</v>
      </c>
      <c r="D981" s="1041" t="s">
        <v>5649</v>
      </c>
      <c r="E981" s="1042" t="s">
        <v>4970</v>
      </c>
      <c r="F981" s="687">
        <v>700</v>
      </c>
      <c r="G981" s="682" t="s">
        <v>4255</v>
      </c>
      <c r="H981" s="687">
        <v>1</v>
      </c>
      <c r="I981" s="658">
        <v>2793.53</v>
      </c>
      <c r="J981" s="658">
        <v>0</v>
      </c>
      <c r="K981" s="595" t="s">
        <v>5468</v>
      </c>
    </row>
    <row r="982" spans="1:11" s="674" customFormat="1" ht="28.5" customHeight="1">
      <c r="A982" s="1020">
        <v>217</v>
      </c>
      <c r="B982" s="1021" t="s">
        <v>4235</v>
      </c>
      <c r="C982" s="1000"/>
      <c r="D982" s="1000"/>
      <c r="E982" s="1000"/>
      <c r="F982" s="1000"/>
      <c r="G982" s="1000"/>
      <c r="H982" s="1000"/>
      <c r="I982" s="1000"/>
      <c r="J982" s="1000"/>
      <c r="K982" s="1013"/>
    </row>
    <row r="983" spans="1:11" s="680" customFormat="1" ht="28.5" customHeight="1">
      <c r="A983" s="681">
        <v>217</v>
      </c>
      <c r="B983" s="681">
        <v>2</v>
      </c>
      <c r="C983" s="682" t="s">
        <v>3178</v>
      </c>
      <c r="D983" s="1041" t="s">
        <v>171</v>
      </c>
      <c r="E983" s="1042" t="s">
        <v>3293</v>
      </c>
      <c r="F983" s="1044">
        <v>303</v>
      </c>
      <c r="G983" s="682" t="s">
        <v>161</v>
      </c>
      <c r="H983" s="687">
        <v>1</v>
      </c>
      <c r="I983" s="658">
        <v>883</v>
      </c>
      <c r="J983" s="684">
        <v>0</v>
      </c>
      <c r="K983" s="595"/>
    </row>
    <row r="984" spans="1:11" s="680" customFormat="1" ht="28.5" customHeight="1">
      <c r="A984" s="681">
        <v>217</v>
      </c>
      <c r="B984" s="681">
        <v>84</v>
      </c>
      <c r="C984" s="682" t="s">
        <v>2794</v>
      </c>
      <c r="D984" s="1041" t="s">
        <v>203</v>
      </c>
      <c r="E984" s="1042" t="s">
        <v>2795</v>
      </c>
      <c r="F984" s="1044">
        <v>303</v>
      </c>
      <c r="G984" s="682" t="s">
        <v>161</v>
      </c>
      <c r="H984" s="687">
        <v>1</v>
      </c>
      <c r="I984" s="658">
        <v>797</v>
      </c>
      <c r="J984" s="684">
        <v>0</v>
      </c>
      <c r="K984" s="595"/>
    </row>
    <row r="985" spans="1:11" s="674" customFormat="1" ht="28.5" customHeight="1">
      <c r="A985" s="1020">
        <v>218</v>
      </c>
      <c r="B985" s="1021" t="s">
        <v>2744</v>
      </c>
      <c r="C985" s="1000"/>
      <c r="D985" s="1000"/>
      <c r="E985" s="1000"/>
      <c r="F985" s="1000"/>
      <c r="G985" s="1000"/>
      <c r="H985" s="1000"/>
      <c r="I985" s="1000"/>
      <c r="J985" s="1000"/>
      <c r="K985" s="1013"/>
    </row>
    <row r="986" spans="1:11" s="680" customFormat="1" ht="28.5" customHeight="1">
      <c r="A986" s="681">
        <v>218</v>
      </c>
      <c r="B986" s="681">
        <v>2</v>
      </c>
      <c r="C986" s="682" t="s">
        <v>2831</v>
      </c>
      <c r="D986" s="1041" t="s">
        <v>213</v>
      </c>
      <c r="E986" s="1042" t="s">
        <v>3301</v>
      </c>
      <c r="F986" s="1044">
        <v>303</v>
      </c>
      <c r="G986" s="682" t="s">
        <v>161</v>
      </c>
      <c r="H986" s="683">
        <v>1</v>
      </c>
      <c r="I986" s="658">
        <v>883</v>
      </c>
      <c r="J986" s="684">
        <v>676</v>
      </c>
      <c r="K986" s="595"/>
    </row>
    <row r="987" spans="1:11" s="680" customFormat="1" ht="28.5" customHeight="1">
      <c r="A987" s="681">
        <v>218</v>
      </c>
      <c r="B987" s="681">
        <v>10</v>
      </c>
      <c r="C987" s="682" t="s">
        <v>3192</v>
      </c>
      <c r="D987" s="1041" t="s">
        <v>176</v>
      </c>
      <c r="E987" s="1042" t="s">
        <v>3392</v>
      </c>
      <c r="F987" s="1044">
        <v>303</v>
      </c>
      <c r="G987" s="682" t="s">
        <v>161</v>
      </c>
      <c r="H987" s="683">
        <v>1</v>
      </c>
      <c r="I987" s="658">
        <v>1356</v>
      </c>
      <c r="J987" s="684">
        <v>1356</v>
      </c>
      <c r="K987" s="595"/>
    </row>
    <row r="988" spans="1:11" s="680" customFormat="1" ht="28.5" customHeight="1">
      <c r="A988" s="685">
        <v>218</v>
      </c>
      <c r="B988" s="681">
        <v>10</v>
      </c>
      <c r="C988" s="682" t="s">
        <v>3192</v>
      </c>
      <c r="D988" s="1041" t="s">
        <v>5749</v>
      </c>
      <c r="E988" s="1042" t="s">
        <v>5750</v>
      </c>
      <c r="F988" s="687">
        <v>342</v>
      </c>
      <c r="G988" s="682" t="s">
        <v>220</v>
      </c>
      <c r="H988" s="687">
        <v>1</v>
      </c>
      <c r="I988" s="658">
        <v>2037</v>
      </c>
      <c r="J988" s="684">
        <v>2037</v>
      </c>
      <c r="K988" s="595"/>
    </row>
    <row r="989" spans="1:11" s="680" customFormat="1" ht="28.5" customHeight="1">
      <c r="A989" s="1020">
        <v>233</v>
      </c>
      <c r="B989" s="1021" t="s">
        <v>4920</v>
      </c>
      <c r="C989" s="1000"/>
      <c r="D989" s="1000"/>
      <c r="E989" s="1000"/>
      <c r="F989" s="1000"/>
      <c r="G989" s="1000"/>
      <c r="H989" s="1000"/>
      <c r="I989" s="1000"/>
      <c r="J989" s="1000"/>
      <c r="K989" s="1013"/>
    </row>
    <row r="990" spans="1:11" s="680" customFormat="1" ht="28.5" customHeight="1">
      <c r="A990" s="681">
        <v>233</v>
      </c>
      <c r="B990" s="681">
        <v>32</v>
      </c>
      <c r="C990" s="682" t="s">
        <v>3196</v>
      </c>
      <c r="D990" s="1041" t="s">
        <v>175</v>
      </c>
      <c r="E990" s="1042" t="s">
        <v>3343</v>
      </c>
      <c r="F990" s="1044">
        <v>301</v>
      </c>
      <c r="G990" s="682" t="s">
        <v>209</v>
      </c>
      <c r="H990" s="687">
        <v>1</v>
      </c>
      <c r="I990" s="658">
        <v>468</v>
      </c>
      <c r="J990" s="684">
        <v>491</v>
      </c>
      <c r="K990" s="595"/>
    </row>
    <row r="991" spans="1:11" s="680" customFormat="1" ht="28.5" customHeight="1">
      <c r="A991" s="681">
        <v>233</v>
      </c>
      <c r="B991" s="681">
        <v>32</v>
      </c>
      <c r="C991" s="682" t="s">
        <v>3196</v>
      </c>
      <c r="D991" s="1041" t="s">
        <v>245</v>
      </c>
      <c r="E991" s="1042" t="s">
        <v>3344</v>
      </c>
      <c r="F991" s="1044">
        <v>302</v>
      </c>
      <c r="G991" s="682" t="s">
        <v>210</v>
      </c>
      <c r="H991" s="687">
        <v>1</v>
      </c>
      <c r="I991" s="658">
        <v>468</v>
      </c>
      <c r="J991" s="684">
        <v>491</v>
      </c>
      <c r="K991" s="595"/>
    </row>
    <row r="992" spans="1:11" s="680" customFormat="1" ht="28.5" customHeight="1">
      <c r="A992" s="681">
        <v>233</v>
      </c>
      <c r="B992" s="681">
        <v>32</v>
      </c>
      <c r="C992" s="682" t="s">
        <v>3194</v>
      </c>
      <c r="D992" s="1041" t="s">
        <v>175</v>
      </c>
      <c r="E992" s="1042" t="s">
        <v>3343</v>
      </c>
      <c r="F992" s="1044">
        <v>303</v>
      </c>
      <c r="G992" s="682" t="s">
        <v>161</v>
      </c>
      <c r="H992" s="687">
        <v>1</v>
      </c>
      <c r="I992" s="658">
        <v>605</v>
      </c>
      <c r="J992" s="684">
        <v>605</v>
      </c>
      <c r="K992" s="595"/>
    </row>
    <row r="993" spans="1:95" s="680" customFormat="1" ht="28.5" customHeight="1">
      <c r="A993" s="681">
        <v>233</v>
      </c>
      <c r="B993" s="681">
        <v>62</v>
      </c>
      <c r="C993" s="682" t="s">
        <v>3198</v>
      </c>
      <c r="D993" s="1041" t="s">
        <v>287</v>
      </c>
      <c r="E993" s="1042" t="s">
        <v>3360</v>
      </c>
      <c r="F993" s="1044">
        <v>302</v>
      </c>
      <c r="G993" s="682" t="s">
        <v>210</v>
      </c>
      <c r="H993" s="687">
        <v>1</v>
      </c>
      <c r="I993" s="658">
        <v>665</v>
      </c>
      <c r="J993" s="684">
        <v>618</v>
      </c>
      <c r="K993" s="595"/>
    </row>
    <row r="994" spans="1:95" s="680" customFormat="1" ht="28.5" customHeight="1">
      <c r="A994" s="681">
        <v>233</v>
      </c>
      <c r="B994" s="681">
        <v>62</v>
      </c>
      <c r="C994" s="682" t="s">
        <v>3198</v>
      </c>
      <c r="D994" s="1041" t="s">
        <v>288</v>
      </c>
      <c r="E994" s="1042" t="s">
        <v>3361</v>
      </c>
      <c r="F994" s="1044">
        <v>302</v>
      </c>
      <c r="G994" s="682" t="s">
        <v>210</v>
      </c>
      <c r="H994" s="687">
        <v>1</v>
      </c>
      <c r="I994" s="658">
        <v>665</v>
      </c>
      <c r="J994" s="684">
        <v>618</v>
      </c>
      <c r="K994" s="595"/>
    </row>
    <row r="995" spans="1:95" s="680" customFormat="1" ht="28.5" customHeight="1">
      <c r="A995" s="681">
        <v>233</v>
      </c>
      <c r="B995" s="681">
        <v>87</v>
      </c>
      <c r="C995" s="682" t="s">
        <v>3199</v>
      </c>
      <c r="D995" s="1041" t="s">
        <v>205</v>
      </c>
      <c r="E995" s="1042" t="s">
        <v>3364</v>
      </c>
      <c r="F995" s="1044">
        <v>302</v>
      </c>
      <c r="G995" s="682" t="s">
        <v>210</v>
      </c>
      <c r="H995" s="687">
        <v>1</v>
      </c>
      <c r="I995" s="658">
        <v>367</v>
      </c>
      <c r="J995" s="684">
        <v>360</v>
      </c>
      <c r="K995" s="595"/>
    </row>
    <row r="996" spans="1:95" s="680" customFormat="1" ht="28.5" customHeight="1">
      <c r="A996" s="681">
        <v>233</v>
      </c>
      <c r="B996" s="685">
        <v>104</v>
      </c>
      <c r="C996" s="682" t="s">
        <v>4887</v>
      </c>
      <c r="D996" s="1041" t="s">
        <v>4888</v>
      </c>
      <c r="E996" s="1042" t="s">
        <v>4889</v>
      </c>
      <c r="F996" s="1044">
        <v>301</v>
      </c>
      <c r="G996" s="682" t="s">
        <v>209</v>
      </c>
      <c r="H996" s="687">
        <v>1</v>
      </c>
      <c r="I996" s="658">
        <v>468</v>
      </c>
      <c r="J996" s="684">
        <v>491</v>
      </c>
      <c r="K996" s="595"/>
    </row>
    <row r="997" spans="1:95" s="680" customFormat="1" ht="28.5" customHeight="1">
      <c r="A997" s="681">
        <v>233</v>
      </c>
      <c r="B997" s="685">
        <v>104</v>
      </c>
      <c r="C997" s="682" t="s">
        <v>4887</v>
      </c>
      <c r="D997" s="1041" t="s">
        <v>4890</v>
      </c>
      <c r="E997" s="1042" t="s">
        <v>4891</v>
      </c>
      <c r="F997" s="1044">
        <v>302</v>
      </c>
      <c r="G997" s="682" t="s">
        <v>210</v>
      </c>
      <c r="H997" s="687">
        <v>1</v>
      </c>
      <c r="I997" s="658">
        <v>468</v>
      </c>
      <c r="J997" s="684">
        <v>491</v>
      </c>
      <c r="K997" s="595"/>
    </row>
    <row r="998" spans="1:95" s="680" customFormat="1" ht="28.5" customHeight="1">
      <c r="A998" s="681">
        <v>233</v>
      </c>
      <c r="B998" s="685">
        <v>104</v>
      </c>
      <c r="C998" s="682" t="s">
        <v>4887</v>
      </c>
      <c r="D998" s="1041" t="s">
        <v>4888</v>
      </c>
      <c r="E998" s="1042" t="s">
        <v>4889</v>
      </c>
      <c r="F998" s="1044">
        <v>303</v>
      </c>
      <c r="G998" s="682" t="s">
        <v>161</v>
      </c>
      <c r="H998" s="687">
        <v>1</v>
      </c>
      <c r="I998" s="658">
        <v>605</v>
      </c>
      <c r="J998" s="684">
        <v>605</v>
      </c>
      <c r="K998" s="595"/>
    </row>
    <row r="999" spans="1:95" s="833" customFormat="1" ht="29.25" customHeight="1">
      <c r="A999" s="1020">
        <v>235</v>
      </c>
      <c r="B999" s="1021" t="s">
        <v>5660</v>
      </c>
      <c r="C999" s="1000"/>
      <c r="D999" s="1000"/>
      <c r="E999" s="1000"/>
      <c r="F999" s="1000"/>
      <c r="G999" s="1000"/>
      <c r="H999" s="1000"/>
      <c r="I999" s="1000"/>
      <c r="J999" s="1000"/>
      <c r="K999" s="1013"/>
      <c r="L999" s="659"/>
      <c r="M999" s="659"/>
      <c r="N999" s="659"/>
      <c r="O999" s="659"/>
      <c r="P999" s="659"/>
      <c r="Q999" s="659"/>
      <c r="R999" s="659"/>
      <c r="S999" s="659"/>
      <c r="T999" s="659"/>
      <c r="U999" s="659"/>
      <c r="V999" s="659"/>
      <c r="W999" s="659"/>
      <c r="X999" s="659"/>
      <c r="Y999" s="659"/>
      <c r="Z999" s="659"/>
      <c r="AA999" s="659"/>
      <c r="AB999" s="659"/>
      <c r="AC999" s="659"/>
      <c r="AD999" s="659"/>
      <c r="AE999" s="659"/>
      <c r="AF999" s="659"/>
      <c r="AG999" s="659"/>
      <c r="AH999" s="659"/>
      <c r="AI999" s="659"/>
      <c r="AJ999" s="659"/>
      <c r="AK999" s="659"/>
      <c r="AL999" s="659"/>
      <c r="AM999" s="659"/>
      <c r="AN999" s="659"/>
      <c r="AO999" s="659"/>
      <c r="AP999" s="659"/>
      <c r="AQ999" s="659"/>
      <c r="AR999" s="659"/>
      <c r="AS999" s="659"/>
      <c r="AT999" s="659"/>
      <c r="AU999" s="659"/>
      <c r="AV999" s="659"/>
      <c r="AW999" s="659"/>
      <c r="AX999" s="659"/>
      <c r="AY999" s="659"/>
      <c r="AZ999" s="659"/>
      <c r="BA999" s="659"/>
      <c r="BB999" s="659"/>
      <c r="BC999" s="659"/>
      <c r="BD999" s="659"/>
      <c r="BE999" s="659"/>
      <c r="BF999" s="659"/>
      <c r="BG999" s="659"/>
      <c r="BH999" s="659"/>
      <c r="BI999" s="659"/>
      <c r="BJ999" s="659"/>
      <c r="BK999" s="659"/>
      <c r="BL999" s="659"/>
      <c r="BM999" s="659"/>
      <c r="BN999" s="659"/>
      <c r="BO999" s="659"/>
      <c r="BP999" s="659"/>
      <c r="BQ999" s="659"/>
      <c r="BR999" s="659"/>
      <c r="BS999" s="659"/>
      <c r="BT999" s="659"/>
      <c r="BU999" s="659"/>
      <c r="BV999" s="659"/>
      <c r="BW999" s="659"/>
      <c r="BX999" s="659"/>
      <c r="BY999" s="659"/>
      <c r="BZ999" s="659"/>
      <c r="CA999" s="659"/>
      <c r="CB999" s="659"/>
      <c r="CC999" s="659"/>
      <c r="CD999" s="659"/>
      <c r="CE999" s="659"/>
      <c r="CF999" s="659"/>
      <c r="CG999" s="659"/>
      <c r="CH999" s="659"/>
      <c r="CI999" s="659"/>
      <c r="CJ999" s="659"/>
      <c r="CK999" s="659"/>
      <c r="CL999" s="659"/>
      <c r="CM999" s="659"/>
      <c r="CN999" s="659"/>
      <c r="CO999" s="659"/>
      <c r="CP999" s="659"/>
      <c r="CQ999" s="659"/>
    </row>
    <row r="1000" spans="1:95" s="680" customFormat="1" ht="28.5" customHeight="1">
      <c r="A1000" s="685">
        <v>235</v>
      </c>
      <c r="B1000" s="681">
        <v>22</v>
      </c>
      <c r="C1000" s="682" t="s">
        <v>2818</v>
      </c>
      <c r="D1000" s="411" t="s">
        <v>5661</v>
      </c>
      <c r="E1000" s="1042" t="s">
        <v>2819</v>
      </c>
      <c r="F1000" s="687">
        <v>303</v>
      </c>
      <c r="G1000" s="682" t="s">
        <v>161</v>
      </c>
      <c r="H1000" s="687">
        <v>1</v>
      </c>
      <c r="I1000" s="658">
        <v>0</v>
      </c>
      <c r="J1000" s="684">
        <v>1337</v>
      </c>
      <c r="K1000" s="595"/>
    </row>
    <row r="1001" spans="1:95" s="833" customFormat="1" ht="28.5">
      <c r="A1001" s="685">
        <v>235</v>
      </c>
      <c r="B1001" s="681">
        <v>22</v>
      </c>
      <c r="C1001" s="682" t="s">
        <v>2818</v>
      </c>
      <c r="D1001" s="411" t="s">
        <v>5661</v>
      </c>
      <c r="E1001" s="1042" t="s">
        <v>2819</v>
      </c>
      <c r="F1001" s="687">
        <v>301</v>
      </c>
      <c r="G1001" s="682" t="s">
        <v>5662</v>
      </c>
      <c r="H1001" s="687">
        <v>1</v>
      </c>
      <c r="I1001" s="658">
        <v>0</v>
      </c>
      <c r="J1001" s="684">
        <v>1206</v>
      </c>
      <c r="K1001" s="595"/>
      <c r="L1001" s="659"/>
      <c r="M1001" s="659"/>
      <c r="N1001" s="659"/>
      <c r="O1001" s="659"/>
      <c r="P1001" s="659"/>
      <c r="Q1001" s="659"/>
      <c r="R1001" s="659"/>
      <c r="S1001" s="659"/>
      <c r="T1001" s="659"/>
      <c r="U1001" s="659"/>
      <c r="V1001" s="659"/>
      <c r="W1001" s="659"/>
      <c r="X1001" s="659"/>
      <c r="Y1001" s="659"/>
      <c r="Z1001" s="659"/>
      <c r="AA1001" s="659"/>
      <c r="AB1001" s="659"/>
      <c r="AC1001" s="659"/>
      <c r="AD1001" s="659"/>
      <c r="AE1001" s="659"/>
      <c r="AF1001" s="659"/>
      <c r="AG1001" s="659"/>
      <c r="AH1001" s="659"/>
      <c r="AI1001" s="659"/>
      <c r="AJ1001" s="659"/>
      <c r="AK1001" s="659"/>
      <c r="AL1001" s="659"/>
      <c r="AM1001" s="659"/>
      <c r="AN1001" s="659"/>
      <c r="AO1001" s="659"/>
      <c r="AP1001" s="659"/>
      <c r="AQ1001" s="659"/>
      <c r="AR1001" s="659"/>
      <c r="AS1001" s="659"/>
      <c r="AT1001" s="659"/>
      <c r="AU1001" s="659"/>
      <c r="AV1001" s="659"/>
      <c r="AW1001" s="659"/>
      <c r="AX1001" s="659"/>
      <c r="AY1001" s="659"/>
      <c r="AZ1001" s="659"/>
      <c r="BA1001" s="659"/>
      <c r="BB1001" s="659"/>
      <c r="BC1001" s="659"/>
      <c r="BD1001" s="659"/>
      <c r="BE1001" s="659"/>
      <c r="BF1001" s="659"/>
      <c r="BG1001" s="659"/>
      <c r="BH1001" s="659"/>
      <c r="BI1001" s="659"/>
      <c r="BJ1001" s="659"/>
      <c r="BK1001" s="659"/>
      <c r="BL1001" s="659"/>
      <c r="BM1001" s="659"/>
      <c r="BN1001" s="659"/>
      <c r="BO1001" s="659"/>
      <c r="BP1001" s="659"/>
      <c r="BQ1001" s="659"/>
      <c r="BR1001" s="659"/>
      <c r="BS1001" s="659"/>
      <c r="BT1001" s="659"/>
      <c r="BU1001" s="659"/>
      <c r="BV1001" s="659"/>
      <c r="BW1001" s="659"/>
      <c r="BX1001" s="659"/>
      <c r="BY1001" s="659"/>
      <c r="BZ1001" s="659"/>
      <c r="CA1001" s="659"/>
      <c r="CB1001" s="659"/>
      <c r="CC1001" s="659"/>
      <c r="CD1001" s="659"/>
      <c r="CE1001" s="659"/>
      <c r="CF1001" s="659"/>
      <c r="CG1001" s="659"/>
      <c r="CH1001" s="659"/>
      <c r="CI1001" s="659"/>
      <c r="CJ1001" s="659"/>
      <c r="CK1001" s="659"/>
      <c r="CL1001" s="659"/>
      <c r="CM1001" s="659"/>
      <c r="CN1001" s="659"/>
      <c r="CO1001" s="659"/>
      <c r="CP1001" s="659"/>
      <c r="CQ1001" s="659"/>
    </row>
    <row r="1002" spans="1:95" s="833" customFormat="1" ht="28.5">
      <c r="A1002" s="685">
        <v>235</v>
      </c>
      <c r="B1002" s="681">
        <v>22</v>
      </c>
      <c r="C1002" s="682" t="s">
        <v>2818</v>
      </c>
      <c r="D1002" s="411" t="s">
        <v>5663</v>
      </c>
      <c r="E1002" s="1042" t="s">
        <v>5664</v>
      </c>
      <c r="F1002" s="687">
        <v>302</v>
      </c>
      <c r="G1002" s="682" t="s">
        <v>5665</v>
      </c>
      <c r="H1002" s="687">
        <v>1</v>
      </c>
      <c r="I1002" s="658">
        <v>0</v>
      </c>
      <c r="J1002" s="684">
        <v>922</v>
      </c>
      <c r="K1002" s="595"/>
      <c r="L1002" s="659"/>
      <c r="M1002" s="659"/>
      <c r="N1002" s="659"/>
      <c r="O1002" s="659"/>
      <c r="P1002" s="659"/>
      <c r="Q1002" s="659"/>
      <c r="R1002" s="659"/>
      <c r="S1002" s="659"/>
      <c r="T1002" s="659"/>
      <c r="U1002" s="659"/>
      <c r="V1002" s="659"/>
      <c r="W1002" s="659"/>
      <c r="X1002" s="659"/>
      <c r="Y1002" s="659"/>
      <c r="Z1002" s="659"/>
      <c r="AA1002" s="659"/>
      <c r="AB1002" s="659"/>
      <c r="AC1002" s="659"/>
      <c r="AD1002" s="659"/>
      <c r="AE1002" s="659"/>
      <c r="AF1002" s="659"/>
      <c r="AG1002" s="659"/>
      <c r="AH1002" s="659"/>
      <c r="AI1002" s="659"/>
      <c r="AJ1002" s="659"/>
      <c r="AK1002" s="659"/>
      <c r="AL1002" s="659"/>
      <c r="AM1002" s="659"/>
      <c r="AN1002" s="659"/>
      <c r="AO1002" s="659"/>
      <c r="AP1002" s="659"/>
      <c r="AQ1002" s="659"/>
      <c r="AR1002" s="659"/>
      <c r="AS1002" s="659"/>
      <c r="AT1002" s="659"/>
      <c r="AU1002" s="659"/>
      <c r="AV1002" s="659"/>
      <c r="AW1002" s="659"/>
      <c r="AX1002" s="659"/>
      <c r="AY1002" s="659"/>
      <c r="AZ1002" s="659"/>
      <c r="BA1002" s="659"/>
      <c r="BB1002" s="659"/>
      <c r="BC1002" s="659"/>
      <c r="BD1002" s="659"/>
      <c r="BE1002" s="659"/>
      <c r="BF1002" s="659"/>
      <c r="BG1002" s="659"/>
      <c r="BH1002" s="659"/>
      <c r="BI1002" s="659"/>
      <c r="BJ1002" s="659"/>
      <c r="BK1002" s="659"/>
      <c r="BL1002" s="659"/>
      <c r="BM1002" s="659"/>
      <c r="BN1002" s="659"/>
      <c r="BO1002" s="659"/>
      <c r="BP1002" s="659"/>
      <c r="BQ1002" s="659"/>
      <c r="BR1002" s="659"/>
      <c r="BS1002" s="659"/>
      <c r="BT1002" s="659"/>
      <c r="BU1002" s="659"/>
      <c r="BV1002" s="659"/>
      <c r="BW1002" s="659"/>
      <c r="BX1002" s="659"/>
      <c r="BY1002" s="659"/>
      <c r="BZ1002" s="659"/>
      <c r="CA1002" s="659"/>
      <c r="CB1002" s="659"/>
      <c r="CC1002" s="659"/>
      <c r="CD1002" s="659"/>
      <c r="CE1002" s="659"/>
      <c r="CF1002" s="659"/>
      <c r="CG1002" s="659"/>
      <c r="CH1002" s="659"/>
      <c r="CI1002" s="659"/>
      <c r="CJ1002" s="659"/>
      <c r="CK1002" s="659"/>
      <c r="CL1002" s="659"/>
      <c r="CM1002" s="659"/>
      <c r="CN1002" s="659"/>
      <c r="CO1002" s="659"/>
      <c r="CP1002" s="659"/>
      <c r="CQ1002" s="659"/>
    </row>
    <row r="1003" spans="1:95" s="833" customFormat="1" ht="42.75">
      <c r="A1003" s="685">
        <v>235</v>
      </c>
      <c r="B1003" s="681">
        <v>22</v>
      </c>
      <c r="C1003" s="682" t="s">
        <v>2818</v>
      </c>
      <c r="D1003" s="411" t="s">
        <v>232</v>
      </c>
      <c r="E1003" s="1042" t="s">
        <v>5666</v>
      </c>
      <c r="F1003" s="687">
        <v>340</v>
      </c>
      <c r="G1003" s="682" t="s">
        <v>5260</v>
      </c>
      <c r="H1003" s="687">
        <v>1</v>
      </c>
      <c r="I1003" s="658">
        <v>0</v>
      </c>
      <c r="J1003" s="684">
        <v>1206</v>
      </c>
      <c r="K1003" s="595"/>
      <c r="L1003" s="659"/>
      <c r="M1003" s="659"/>
      <c r="N1003" s="659"/>
      <c r="O1003" s="659"/>
      <c r="P1003" s="659"/>
      <c r="Q1003" s="659"/>
      <c r="R1003" s="659"/>
      <c r="S1003" s="659"/>
      <c r="T1003" s="659"/>
      <c r="U1003" s="659"/>
      <c r="V1003" s="659"/>
      <c r="W1003" s="659"/>
      <c r="X1003" s="659"/>
      <c r="Y1003" s="659"/>
      <c r="Z1003" s="659"/>
      <c r="AA1003" s="659"/>
      <c r="AB1003" s="659"/>
      <c r="AC1003" s="659"/>
      <c r="AD1003" s="659"/>
      <c r="AE1003" s="659"/>
      <c r="AF1003" s="659"/>
      <c r="AG1003" s="659"/>
      <c r="AH1003" s="659"/>
      <c r="AI1003" s="659"/>
      <c r="AJ1003" s="659"/>
      <c r="AK1003" s="659"/>
      <c r="AL1003" s="659"/>
      <c r="AM1003" s="659"/>
      <c r="AN1003" s="659"/>
      <c r="AO1003" s="659"/>
      <c r="AP1003" s="659"/>
      <c r="AQ1003" s="659"/>
      <c r="AR1003" s="659"/>
      <c r="AS1003" s="659"/>
      <c r="AT1003" s="659"/>
      <c r="AU1003" s="659"/>
      <c r="AV1003" s="659"/>
      <c r="AW1003" s="659"/>
      <c r="AX1003" s="659"/>
      <c r="AY1003" s="659"/>
      <c r="AZ1003" s="659"/>
      <c r="BA1003" s="659"/>
      <c r="BB1003" s="659"/>
      <c r="BC1003" s="659"/>
      <c r="BD1003" s="659"/>
      <c r="BE1003" s="659"/>
      <c r="BF1003" s="659"/>
      <c r="BG1003" s="659"/>
      <c r="BH1003" s="659"/>
      <c r="BI1003" s="659"/>
      <c r="BJ1003" s="659"/>
      <c r="BK1003" s="659"/>
      <c r="BL1003" s="659"/>
      <c r="BM1003" s="659"/>
      <c r="BN1003" s="659"/>
      <c r="BO1003" s="659"/>
      <c r="BP1003" s="659"/>
      <c r="BQ1003" s="659"/>
      <c r="BR1003" s="659"/>
      <c r="BS1003" s="659"/>
      <c r="BT1003" s="659"/>
      <c r="BU1003" s="659"/>
      <c r="BV1003" s="659"/>
      <c r="BW1003" s="659"/>
      <c r="BX1003" s="659"/>
      <c r="BY1003" s="659"/>
      <c r="BZ1003" s="659"/>
      <c r="CA1003" s="659"/>
      <c r="CB1003" s="659"/>
      <c r="CC1003" s="659"/>
      <c r="CD1003" s="659"/>
      <c r="CE1003" s="659"/>
      <c r="CF1003" s="659"/>
      <c r="CG1003" s="659"/>
      <c r="CH1003" s="659"/>
      <c r="CI1003" s="659"/>
      <c r="CJ1003" s="659"/>
      <c r="CK1003" s="659"/>
      <c r="CL1003" s="659"/>
      <c r="CM1003" s="659"/>
      <c r="CN1003" s="659"/>
      <c r="CO1003" s="659"/>
      <c r="CP1003" s="659"/>
      <c r="CQ1003" s="659"/>
    </row>
    <row r="1004" spans="1:95" s="833" customFormat="1" ht="42.75">
      <c r="A1004" s="685">
        <v>235</v>
      </c>
      <c r="B1004" s="681">
        <v>22</v>
      </c>
      <c r="C1004" s="682" t="s">
        <v>2818</v>
      </c>
      <c r="D1004" s="411" t="s">
        <v>232</v>
      </c>
      <c r="E1004" s="1042" t="s">
        <v>5666</v>
      </c>
      <c r="F1004" s="687">
        <v>341</v>
      </c>
      <c r="G1004" s="682" t="s">
        <v>5261</v>
      </c>
      <c r="H1004" s="687">
        <v>1</v>
      </c>
      <c r="I1004" s="658">
        <v>0</v>
      </c>
      <c r="J1004" s="684">
        <v>922</v>
      </c>
      <c r="K1004" s="595"/>
      <c r="L1004" s="659"/>
      <c r="M1004" s="659"/>
      <c r="N1004" s="659"/>
      <c r="O1004" s="659"/>
      <c r="P1004" s="659"/>
      <c r="Q1004" s="659"/>
      <c r="R1004" s="659"/>
      <c r="S1004" s="659"/>
      <c r="T1004" s="659"/>
      <c r="U1004" s="659"/>
      <c r="V1004" s="659"/>
      <c r="W1004" s="659"/>
      <c r="X1004" s="659"/>
      <c r="Y1004" s="659"/>
      <c r="Z1004" s="659"/>
      <c r="AA1004" s="659"/>
      <c r="AB1004" s="659"/>
      <c r="AC1004" s="659"/>
      <c r="AD1004" s="659"/>
      <c r="AE1004" s="659"/>
      <c r="AF1004" s="659"/>
      <c r="AG1004" s="659"/>
      <c r="AH1004" s="659"/>
      <c r="AI1004" s="659"/>
      <c r="AJ1004" s="659"/>
      <c r="AK1004" s="659"/>
      <c r="AL1004" s="659"/>
      <c r="AM1004" s="659"/>
      <c r="AN1004" s="659"/>
      <c r="AO1004" s="659"/>
      <c r="AP1004" s="659"/>
      <c r="AQ1004" s="659"/>
      <c r="AR1004" s="659"/>
      <c r="AS1004" s="659"/>
      <c r="AT1004" s="659"/>
      <c r="AU1004" s="659"/>
      <c r="AV1004" s="659"/>
      <c r="AW1004" s="659"/>
      <c r="AX1004" s="659"/>
      <c r="AY1004" s="659"/>
      <c r="AZ1004" s="659"/>
      <c r="BA1004" s="659"/>
      <c r="BB1004" s="659"/>
      <c r="BC1004" s="659"/>
      <c r="BD1004" s="659"/>
      <c r="BE1004" s="659"/>
      <c r="BF1004" s="659"/>
      <c r="BG1004" s="659"/>
      <c r="BH1004" s="659"/>
      <c r="BI1004" s="659"/>
      <c r="BJ1004" s="659"/>
      <c r="BK1004" s="659"/>
      <c r="BL1004" s="659"/>
      <c r="BM1004" s="659"/>
      <c r="BN1004" s="659"/>
      <c r="BO1004" s="659"/>
      <c r="BP1004" s="659"/>
      <c r="BQ1004" s="659"/>
      <c r="BR1004" s="659"/>
      <c r="BS1004" s="659"/>
      <c r="BT1004" s="659"/>
      <c r="BU1004" s="659"/>
      <c r="BV1004" s="659"/>
      <c r="BW1004" s="659"/>
      <c r="BX1004" s="659"/>
      <c r="BY1004" s="659"/>
      <c r="BZ1004" s="659"/>
      <c r="CA1004" s="659"/>
      <c r="CB1004" s="659"/>
      <c r="CC1004" s="659"/>
      <c r="CD1004" s="659"/>
      <c r="CE1004" s="659"/>
      <c r="CF1004" s="659"/>
      <c r="CG1004" s="659"/>
      <c r="CH1004" s="659"/>
      <c r="CI1004" s="659"/>
      <c r="CJ1004" s="659"/>
      <c r="CK1004" s="659"/>
      <c r="CL1004" s="659"/>
      <c r="CM1004" s="659"/>
      <c r="CN1004" s="659"/>
      <c r="CO1004" s="659"/>
      <c r="CP1004" s="659"/>
      <c r="CQ1004" s="659"/>
    </row>
    <row r="1005" spans="1:95" s="833" customFormat="1" ht="28.5">
      <c r="A1005" s="685">
        <v>235</v>
      </c>
      <c r="B1005" s="681">
        <v>46</v>
      </c>
      <c r="C1005" s="682" t="s">
        <v>2810</v>
      </c>
      <c r="D1005" s="1041" t="s">
        <v>192</v>
      </c>
      <c r="E1005" s="1042" t="s">
        <v>2811</v>
      </c>
      <c r="F1005" s="687">
        <v>303</v>
      </c>
      <c r="G1005" s="682" t="s">
        <v>161</v>
      </c>
      <c r="H1005" s="687">
        <v>1</v>
      </c>
      <c r="I1005" s="684">
        <v>1277</v>
      </c>
      <c r="J1005" s="684">
        <v>0</v>
      </c>
      <c r="K1005" s="595"/>
      <c r="L1005" s="659"/>
      <c r="M1005" s="659"/>
      <c r="N1005" s="659"/>
      <c r="O1005" s="659"/>
      <c r="P1005" s="659"/>
      <c r="Q1005" s="659"/>
      <c r="R1005" s="659"/>
      <c r="S1005" s="659"/>
      <c r="T1005" s="659"/>
      <c r="U1005" s="659"/>
      <c r="V1005" s="659"/>
      <c r="W1005" s="659"/>
      <c r="X1005" s="659"/>
      <c r="Y1005" s="659"/>
      <c r="Z1005" s="659"/>
      <c r="AA1005" s="659"/>
      <c r="AB1005" s="659"/>
      <c r="AC1005" s="659"/>
      <c r="AD1005" s="659"/>
      <c r="AE1005" s="659"/>
      <c r="AF1005" s="659"/>
      <c r="AG1005" s="659"/>
      <c r="AH1005" s="659"/>
      <c r="AI1005" s="659"/>
      <c r="AJ1005" s="659"/>
      <c r="AK1005" s="659"/>
      <c r="AL1005" s="659"/>
      <c r="AM1005" s="659"/>
      <c r="AN1005" s="659"/>
      <c r="AO1005" s="659"/>
      <c r="AP1005" s="659"/>
      <c r="AQ1005" s="659"/>
      <c r="AR1005" s="659"/>
      <c r="AS1005" s="659"/>
      <c r="AT1005" s="659"/>
      <c r="AU1005" s="659"/>
      <c r="AV1005" s="659"/>
      <c r="AW1005" s="659"/>
      <c r="AX1005" s="659"/>
      <c r="AY1005" s="659"/>
      <c r="AZ1005" s="659"/>
      <c r="BA1005" s="659"/>
      <c r="BB1005" s="659"/>
      <c r="BC1005" s="659"/>
      <c r="BD1005" s="659"/>
      <c r="BE1005" s="659"/>
      <c r="BF1005" s="659"/>
      <c r="BG1005" s="659"/>
      <c r="BH1005" s="659"/>
      <c r="BI1005" s="659"/>
      <c r="BJ1005" s="659"/>
      <c r="BK1005" s="659"/>
      <c r="BL1005" s="659"/>
      <c r="BM1005" s="659"/>
      <c r="BN1005" s="659"/>
      <c r="BO1005" s="659"/>
      <c r="BP1005" s="659"/>
      <c r="BQ1005" s="659"/>
      <c r="BR1005" s="659"/>
      <c r="BS1005" s="659"/>
      <c r="BT1005" s="659"/>
      <c r="BU1005" s="659"/>
      <c r="BV1005" s="659"/>
      <c r="BW1005" s="659"/>
      <c r="BX1005" s="659"/>
      <c r="BY1005" s="659"/>
      <c r="BZ1005" s="659"/>
      <c r="CA1005" s="659"/>
      <c r="CB1005" s="659"/>
      <c r="CC1005" s="659"/>
      <c r="CD1005" s="659"/>
      <c r="CE1005" s="659"/>
      <c r="CF1005" s="659"/>
      <c r="CG1005" s="659"/>
      <c r="CH1005" s="659"/>
      <c r="CI1005" s="659"/>
      <c r="CJ1005" s="659"/>
      <c r="CK1005" s="659"/>
      <c r="CL1005" s="659"/>
      <c r="CM1005" s="659"/>
      <c r="CN1005" s="659"/>
      <c r="CO1005" s="659"/>
      <c r="CP1005" s="659"/>
      <c r="CQ1005" s="659"/>
    </row>
    <row r="1006" spans="1:95" s="833" customFormat="1" ht="28.5">
      <c r="A1006" s="685">
        <v>235</v>
      </c>
      <c r="B1006" s="681">
        <v>92</v>
      </c>
      <c r="C1006" s="682" t="s">
        <v>2788</v>
      </c>
      <c r="D1006" s="1041" t="s">
        <v>183</v>
      </c>
      <c r="E1006" s="1042" t="s">
        <v>2789</v>
      </c>
      <c r="F1006" s="687">
        <v>303</v>
      </c>
      <c r="G1006" s="682" t="s">
        <v>161</v>
      </c>
      <c r="H1006" s="687">
        <v>1</v>
      </c>
      <c r="I1006" s="684">
        <v>1337</v>
      </c>
      <c r="J1006" s="684">
        <v>0</v>
      </c>
      <c r="K1006" s="595"/>
      <c r="L1006" s="659"/>
      <c r="M1006" s="659"/>
      <c r="N1006" s="659"/>
      <c r="O1006" s="659"/>
      <c r="P1006" s="659"/>
      <c r="Q1006" s="659"/>
      <c r="R1006" s="659"/>
      <c r="S1006" s="659"/>
      <c r="T1006" s="659"/>
      <c r="U1006" s="659"/>
      <c r="V1006" s="659"/>
      <c r="W1006" s="659"/>
      <c r="X1006" s="659"/>
      <c r="Y1006" s="659"/>
      <c r="Z1006" s="659"/>
      <c r="AA1006" s="659"/>
      <c r="AB1006" s="659"/>
      <c r="AC1006" s="659"/>
      <c r="AD1006" s="659"/>
      <c r="AE1006" s="659"/>
      <c r="AF1006" s="659"/>
      <c r="AG1006" s="659"/>
      <c r="AH1006" s="659"/>
      <c r="AI1006" s="659"/>
      <c r="AJ1006" s="659"/>
      <c r="AK1006" s="659"/>
      <c r="AL1006" s="659"/>
      <c r="AM1006" s="659"/>
      <c r="AN1006" s="659"/>
      <c r="AO1006" s="659"/>
      <c r="AP1006" s="659"/>
      <c r="AQ1006" s="659"/>
      <c r="AR1006" s="659"/>
      <c r="AS1006" s="659"/>
      <c r="AT1006" s="659"/>
      <c r="AU1006" s="659"/>
      <c r="AV1006" s="659"/>
      <c r="AW1006" s="659"/>
      <c r="AX1006" s="659"/>
      <c r="AY1006" s="659"/>
      <c r="AZ1006" s="659"/>
      <c r="BA1006" s="659"/>
      <c r="BB1006" s="659"/>
      <c r="BC1006" s="659"/>
      <c r="BD1006" s="659"/>
      <c r="BE1006" s="659"/>
      <c r="BF1006" s="659"/>
      <c r="BG1006" s="659"/>
      <c r="BH1006" s="659"/>
      <c r="BI1006" s="659"/>
      <c r="BJ1006" s="659"/>
      <c r="BK1006" s="659"/>
      <c r="BL1006" s="659"/>
      <c r="BM1006" s="659"/>
      <c r="BN1006" s="659"/>
      <c r="BO1006" s="659"/>
      <c r="BP1006" s="659"/>
      <c r="BQ1006" s="659"/>
      <c r="BR1006" s="659"/>
      <c r="BS1006" s="659"/>
      <c r="BT1006" s="659"/>
      <c r="BU1006" s="659"/>
      <c r="BV1006" s="659"/>
      <c r="BW1006" s="659"/>
      <c r="BX1006" s="659"/>
      <c r="BY1006" s="659"/>
      <c r="BZ1006" s="659"/>
      <c r="CA1006" s="659"/>
      <c r="CB1006" s="659"/>
      <c r="CC1006" s="659"/>
      <c r="CD1006" s="659"/>
      <c r="CE1006" s="659"/>
      <c r="CF1006" s="659"/>
      <c r="CG1006" s="659"/>
      <c r="CH1006" s="659"/>
      <c r="CI1006" s="659"/>
      <c r="CJ1006" s="659"/>
      <c r="CK1006" s="659"/>
      <c r="CL1006" s="659"/>
      <c r="CM1006" s="659"/>
      <c r="CN1006" s="659"/>
      <c r="CO1006" s="659"/>
      <c r="CP1006" s="659"/>
      <c r="CQ1006" s="659"/>
    </row>
    <row r="1007" spans="1:95" s="833" customFormat="1" ht="28.5">
      <c r="A1007" s="685">
        <v>235</v>
      </c>
      <c r="B1007" s="681">
        <v>92</v>
      </c>
      <c r="C1007" s="682" t="s">
        <v>2788</v>
      </c>
      <c r="D1007" s="1041" t="s">
        <v>183</v>
      </c>
      <c r="E1007" s="1042" t="s">
        <v>2789</v>
      </c>
      <c r="F1007" s="687">
        <v>301</v>
      </c>
      <c r="G1007" s="682" t="s">
        <v>5662</v>
      </c>
      <c r="H1007" s="687">
        <v>1</v>
      </c>
      <c r="I1007" s="684">
        <v>826</v>
      </c>
      <c r="J1007" s="684">
        <v>0</v>
      </c>
      <c r="K1007" s="595"/>
      <c r="L1007" s="659"/>
      <c r="M1007" s="659"/>
      <c r="N1007" s="659"/>
      <c r="O1007" s="659"/>
      <c r="P1007" s="659"/>
      <c r="Q1007" s="659"/>
      <c r="R1007" s="659"/>
      <c r="S1007" s="659"/>
      <c r="T1007" s="659"/>
      <c r="U1007" s="659"/>
      <c r="V1007" s="659"/>
      <c r="W1007" s="659"/>
      <c r="X1007" s="659"/>
      <c r="Y1007" s="659"/>
      <c r="Z1007" s="659"/>
      <c r="AA1007" s="659"/>
      <c r="AB1007" s="659"/>
      <c r="AC1007" s="659"/>
      <c r="AD1007" s="659"/>
      <c r="AE1007" s="659"/>
      <c r="AF1007" s="659"/>
      <c r="AG1007" s="659"/>
      <c r="AH1007" s="659"/>
      <c r="AI1007" s="659"/>
      <c r="AJ1007" s="659"/>
      <c r="AK1007" s="659"/>
      <c r="AL1007" s="659"/>
      <c r="AM1007" s="659"/>
      <c r="AN1007" s="659"/>
      <c r="AO1007" s="659"/>
      <c r="AP1007" s="659"/>
      <c r="AQ1007" s="659"/>
      <c r="AR1007" s="659"/>
      <c r="AS1007" s="659"/>
      <c r="AT1007" s="659"/>
      <c r="AU1007" s="659"/>
      <c r="AV1007" s="659"/>
      <c r="AW1007" s="659"/>
      <c r="AX1007" s="659"/>
      <c r="AY1007" s="659"/>
      <c r="AZ1007" s="659"/>
      <c r="BA1007" s="659"/>
      <c r="BB1007" s="659"/>
      <c r="BC1007" s="659"/>
      <c r="BD1007" s="659"/>
      <c r="BE1007" s="659"/>
      <c r="BF1007" s="659"/>
      <c r="BG1007" s="659"/>
      <c r="BH1007" s="659"/>
      <c r="BI1007" s="659"/>
      <c r="BJ1007" s="659"/>
      <c r="BK1007" s="659"/>
      <c r="BL1007" s="659"/>
      <c r="BM1007" s="659"/>
      <c r="BN1007" s="659"/>
      <c r="BO1007" s="659"/>
      <c r="BP1007" s="659"/>
      <c r="BQ1007" s="659"/>
      <c r="BR1007" s="659"/>
      <c r="BS1007" s="659"/>
      <c r="BT1007" s="659"/>
      <c r="BU1007" s="659"/>
      <c r="BV1007" s="659"/>
      <c r="BW1007" s="659"/>
      <c r="BX1007" s="659"/>
      <c r="BY1007" s="659"/>
      <c r="BZ1007" s="659"/>
      <c r="CA1007" s="659"/>
      <c r="CB1007" s="659"/>
      <c r="CC1007" s="659"/>
      <c r="CD1007" s="659"/>
      <c r="CE1007" s="659"/>
      <c r="CF1007" s="659"/>
      <c r="CG1007" s="659"/>
      <c r="CH1007" s="659"/>
      <c r="CI1007" s="659"/>
      <c r="CJ1007" s="659"/>
      <c r="CK1007" s="659"/>
      <c r="CL1007" s="659"/>
      <c r="CM1007" s="659"/>
      <c r="CN1007" s="659"/>
      <c r="CO1007" s="659"/>
      <c r="CP1007" s="659"/>
      <c r="CQ1007" s="659"/>
    </row>
    <row r="1008" spans="1:95" s="833" customFormat="1" ht="28.5">
      <c r="A1008" s="685">
        <v>235</v>
      </c>
      <c r="B1008" s="681">
        <v>92</v>
      </c>
      <c r="C1008" s="682" t="s">
        <v>2788</v>
      </c>
      <c r="D1008" s="1041" t="s">
        <v>234</v>
      </c>
      <c r="E1008" s="1042" t="s">
        <v>5667</v>
      </c>
      <c r="F1008" s="687">
        <v>302</v>
      </c>
      <c r="G1008" s="682" t="s">
        <v>5665</v>
      </c>
      <c r="H1008" s="687">
        <v>1</v>
      </c>
      <c r="I1008" s="684">
        <v>637</v>
      </c>
      <c r="J1008" s="684">
        <v>0</v>
      </c>
      <c r="K1008" s="595"/>
      <c r="L1008" s="659"/>
      <c r="M1008" s="659"/>
      <c r="N1008" s="659"/>
      <c r="O1008" s="659"/>
      <c r="P1008" s="659"/>
      <c r="Q1008" s="659"/>
      <c r="R1008" s="659"/>
      <c r="S1008" s="659"/>
      <c r="T1008" s="659"/>
      <c r="U1008" s="659"/>
      <c r="V1008" s="659"/>
      <c r="W1008" s="659"/>
      <c r="X1008" s="659"/>
      <c r="Y1008" s="659"/>
      <c r="Z1008" s="659"/>
      <c r="AA1008" s="659"/>
      <c r="AB1008" s="659"/>
      <c r="AC1008" s="659"/>
      <c r="AD1008" s="659"/>
      <c r="AE1008" s="659"/>
      <c r="AF1008" s="659"/>
      <c r="AG1008" s="659"/>
      <c r="AH1008" s="659"/>
      <c r="AI1008" s="659"/>
      <c r="AJ1008" s="659"/>
      <c r="AK1008" s="659"/>
      <c r="AL1008" s="659"/>
      <c r="AM1008" s="659"/>
      <c r="AN1008" s="659"/>
      <c r="AO1008" s="659"/>
      <c r="AP1008" s="659"/>
      <c r="AQ1008" s="659"/>
      <c r="AR1008" s="659"/>
      <c r="AS1008" s="659"/>
      <c r="AT1008" s="659"/>
      <c r="AU1008" s="659"/>
      <c r="AV1008" s="659"/>
      <c r="AW1008" s="659"/>
      <c r="AX1008" s="659"/>
      <c r="AY1008" s="659"/>
      <c r="AZ1008" s="659"/>
      <c r="BA1008" s="659"/>
      <c r="BB1008" s="659"/>
      <c r="BC1008" s="659"/>
      <c r="BD1008" s="659"/>
      <c r="BE1008" s="659"/>
      <c r="BF1008" s="659"/>
      <c r="BG1008" s="659"/>
      <c r="BH1008" s="659"/>
      <c r="BI1008" s="659"/>
      <c r="BJ1008" s="659"/>
      <c r="BK1008" s="659"/>
      <c r="BL1008" s="659"/>
      <c r="BM1008" s="659"/>
      <c r="BN1008" s="659"/>
      <c r="BO1008" s="659"/>
      <c r="BP1008" s="659"/>
      <c r="BQ1008" s="659"/>
      <c r="BR1008" s="659"/>
      <c r="BS1008" s="659"/>
      <c r="BT1008" s="659"/>
      <c r="BU1008" s="659"/>
      <c r="BV1008" s="659"/>
      <c r="BW1008" s="659"/>
      <c r="BX1008" s="659"/>
      <c r="BY1008" s="659"/>
      <c r="BZ1008" s="659"/>
      <c r="CA1008" s="659"/>
      <c r="CB1008" s="659"/>
      <c r="CC1008" s="659"/>
      <c r="CD1008" s="659"/>
      <c r="CE1008" s="659"/>
      <c r="CF1008" s="659"/>
      <c r="CG1008" s="659"/>
      <c r="CH1008" s="659"/>
      <c r="CI1008" s="659"/>
      <c r="CJ1008" s="659"/>
      <c r="CK1008" s="659"/>
      <c r="CL1008" s="659"/>
      <c r="CM1008" s="659"/>
      <c r="CN1008" s="659"/>
      <c r="CO1008" s="659"/>
      <c r="CP1008" s="659"/>
      <c r="CQ1008" s="659"/>
    </row>
    <row r="1009" spans="1:95" s="1172" customFormat="1" ht="28.5">
      <c r="A1009" s="1165">
        <v>235</v>
      </c>
      <c r="B1009" s="1156">
        <v>92</v>
      </c>
      <c r="C1009" s="1158" t="s">
        <v>2788</v>
      </c>
      <c r="D1009" s="1159" t="s">
        <v>5870</v>
      </c>
      <c r="E1009" s="1160" t="s">
        <v>233</v>
      </c>
      <c r="F1009" s="1162">
        <v>603</v>
      </c>
      <c r="G1009" s="1158" t="s">
        <v>5668</v>
      </c>
      <c r="H1009" s="1162">
        <v>1</v>
      </c>
      <c r="I1009" s="1163">
        <v>2468.6799999999998</v>
      </c>
      <c r="J1009" s="1163">
        <v>0</v>
      </c>
      <c r="K1009" s="1164" t="s">
        <v>4255</v>
      </c>
      <c r="L1009" s="1171"/>
      <c r="M1009" s="1171"/>
      <c r="N1009" s="1171"/>
      <c r="O1009" s="1171"/>
      <c r="P1009" s="1171"/>
      <c r="Q1009" s="1171"/>
      <c r="R1009" s="1171"/>
      <c r="S1009" s="1171"/>
      <c r="T1009" s="1171"/>
      <c r="U1009" s="1171"/>
      <c r="V1009" s="1171"/>
      <c r="W1009" s="1171"/>
      <c r="X1009" s="1171"/>
      <c r="Y1009" s="1171"/>
      <c r="Z1009" s="1171"/>
      <c r="AA1009" s="1171"/>
      <c r="AB1009" s="1171"/>
      <c r="AC1009" s="1171"/>
      <c r="AD1009" s="1171"/>
      <c r="AE1009" s="1171"/>
      <c r="AF1009" s="1171"/>
      <c r="AG1009" s="1171"/>
      <c r="AH1009" s="1171"/>
      <c r="AI1009" s="1171"/>
      <c r="AJ1009" s="1171"/>
      <c r="AK1009" s="1171"/>
      <c r="AL1009" s="1171"/>
      <c r="AM1009" s="1171"/>
      <c r="AN1009" s="1171"/>
      <c r="AO1009" s="1171"/>
      <c r="AP1009" s="1171"/>
      <c r="AQ1009" s="1171"/>
      <c r="AR1009" s="1171"/>
      <c r="AS1009" s="1171"/>
      <c r="AT1009" s="1171"/>
      <c r="AU1009" s="1171"/>
      <c r="AV1009" s="1171"/>
      <c r="AW1009" s="1171"/>
      <c r="AX1009" s="1171"/>
      <c r="AY1009" s="1171"/>
      <c r="AZ1009" s="1171"/>
      <c r="BA1009" s="1171"/>
      <c r="BB1009" s="1171"/>
      <c r="BC1009" s="1171"/>
      <c r="BD1009" s="1171"/>
      <c r="BE1009" s="1171"/>
      <c r="BF1009" s="1171"/>
      <c r="BG1009" s="1171"/>
      <c r="BH1009" s="1171"/>
      <c r="BI1009" s="1171"/>
      <c r="BJ1009" s="1171"/>
      <c r="BK1009" s="1171"/>
      <c r="BL1009" s="1171"/>
      <c r="BM1009" s="1171"/>
      <c r="BN1009" s="1171"/>
      <c r="BO1009" s="1171"/>
      <c r="BP1009" s="1171"/>
      <c r="BQ1009" s="1171"/>
      <c r="BR1009" s="1171"/>
      <c r="BS1009" s="1171"/>
      <c r="BT1009" s="1171"/>
      <c r="BU1009" s="1171"/>
      <c r="BV1009" s="1171"/>
      <c r="BW1009" s="1171"/>
      <c r="BX1009" s="1171"/>
      <c r="BY1009" s="1171"/>
      <c r="BZ1009" s="1171"/>
      <c r="CA1009" s="1171"/>
      <c r="CB1009" s="1171"/>
      <c r="CC1009" s="1171"/>
      <c r="CD1009" s="1171"/>
      <c r="CE1009" s="1171"/>
      <c r="CF1009" s="1171"/>
      <c r="CG1009" s="1171"/>
      <c r="CH1009" s="1171"/>
      <c r="CI1009" s="1171"/>
      <c r="CJ1009" s="1171"/>
      <c r="CK1009" s="1171"/>
      <c r="CL1009" s="1171"/>
      <c r="CM1009" s="1171"/>
      <c r="CN1009" s="1171"/>
      <c r="CO1009" s="1171"/>
      <c r="CP1009" s="1171"/>
      <c r="CQ1009" s="1171"/>
    </row>
    <row r="1010" spans="1:95" s="833" customFormat="1" ht="32.25" customHeight="1">
      <c r="A1010" s="685">
        <v>235</v>
      </c>
      <c r="B1010" s="681">
        <v>92</v>
      </c>
      <c r="C1010" s="682" t="s">
        <v>2788</v>
      </c>
      <c r="D1010" s="1041" t="s">
        <v>232</v>
      </c>
      <c r="E1010" s="1042" t="s">
        <v>3335</v>
      </c>
      <c r="F1010" s="687">
        <v>340</v>
      </c>
      <c r="G1010" s="682" t="s">
        <v>5260</v>
      </c>
      <c r="H1010" s="687">
        <v>1</v>
      </c>
      <c r="I1010" s="658">
        <v>865</v>
      </c>
      <c r="J1010" s="684">
        <v>0</v>
      </c>
      <c r="K1010" s="595"/>
      <c r="L1010" s="659"/>
      <c r="M1010" s="659"/>
      <c r="N1010" s="659"/>
      <c r="O1010" s="659"/>
      <c r="P1010" s="659"/>
      <c r="Q1010" s="659"/>
      <c r="R1010" s="659"/>
      <c r="S1010" s="659"/>
      <c r="T1010" s="659"/>
      <c r="U1010" s="659"/>
      <c r="V1010" s="659"/>
      <c r="W1010" s="659"/>
      <c r="X1010" s="659"/>
      <c r="Y1010" s="659"/>
      <c r="Z1010" s="659"/>
      <c r="AA1010" s="659"/>
      <c r="AB1010" s="659"/>
      <c r="AC1010" s="659"/>
      <c r="AD1010" s="659"/>
      <c r="AE1010" s="659"/>
      <c r="AF1010" s="659"/>
      <c r="AG1010" s="659"/>
      <c r="AH1010" s="659"/>
      <c r="AI1010" s="659"/>
      <c r="AJ1010" s="659"/>
      <c r="AK1010" s="659"/>
      <c r="AL1010" s="659"/>
      <c r="AM1010" s="659"/>
      <c r="AN1010" s="659"/>
      <c r="AO1010" s="659"/>
      <c r="AP1010" s="659"/>
      <c r="AQ1010" s="659"/>
      <c r="AR1010" s="659"/>
      <c r="AS1010" s="659"/>
      <c r="AT1010" s="659"/>
      <c r="AU1010" s="659"/>
      <c r="AV1010" s="659"/>
      <c r="AW1010" s="659"/>
      <c r="AX1010" s="659"/>
      <c r="AY1010" s="659"/>
      <c r="AZ1010" s="659"/>
      <c r="BA1010" s="659"/>
      <c r="BB1010" s="659"/>
      <c r="BC1010" s="659"/>
      <c r="BD1010" s="659"/>
      <c r="BE1010" s="659"/>
      <c r="BF1010" s="659"/>
      <c r="BG1010" s="659"/>
      <c r="BH1010" s="659"/>
      <c r="BI1010" s="659"/>
      <c r="BJ1010" s="659"/>
      <c r="BK1010" s="659"/>
      <c r="BL1010" s="659"/>
      <c r="BM1010" s="659"/>
      <c r="BN1010" s="659"/>
      <c r="BO1010" s="659"/>
      <c r="BP1010" s="659"/>
      <c r="BQ1010" s="659"/>
      <c r="BR1010" s="659"/>
      <c r="BS1010" s="659"/>
      <c r="BT1010" s="659"/>
      <c r="BU1010" s="659"/>
      <c r="BV1010" s="659"/>
      <c r="BW1010" s="659"/>
      <c r="BX1010" s="659"/>
      <c r="BY1010" s="659"/>
      <c r="BZ1010" s="659"/>
      <c r="CA1010" s="659"/>
      <c r="CB1010" s="659"/>
      <c r="CC1010" s="659"/>
      <c r="CD1010" s="659"/>
      <c r="CE1010" s="659"/>
      <c r="CF1010" s="659"/>
      <c r="CG1010" s="659"/>
      <c r="CH1010" s="659"/>
      <c r="CI1010" s="659"/>
      <c r="CJ1010" s="659"/>
      <c r="CK1010" s="659"/>
      <c r="CL1010" s="659"/>
      <c r="CM1010" s="659"/>
      <c r="CN1010" s="659"/>
      <c r="CO1010" s="659"/>
      <c r="CP1010" s="659"/>
      <c r="CQ1010" s="659"/>
    </row>
    <row r="1011" spans="1:95" s="1033" customFormat="1" ht="32.25" customHeight="1">
      <c r="A1011" s="685">
        <v>235</v>
      </c>
      <c r="B1011" s="681">
        <v>92</v>
      </c>
      <c r="C1011" s="682" t="s">
        <v>2788</v>
      </c>
      <c r="D1011" s="1041" t="s">
        <v>232</v>
      </c>
      <c r="E1011" s="1042" t="s">
        <v>3335</v>
      </c>
      <c r="F1011" s="687">
        <v>341</v>
      </c>
      <c r="G1011" s="682" t="s">
        <v>5261</v>
      </c>
      <c r="H1011" s="687">
        <v>1</v>
      </c>
      <c r="I1011" s="658">
        <v>865</v>
      </c>
      <c r="J1011" s="684">
        <v>0</v>
      </c>
      <c r="K1011" s="595"/>
      <c r="L1011" s="672"/>
      <c r="M1011" s="672"/>
      <c r="N1011" s="672"/>
      <c r="O1011" s="672"/>
      <c r="P1011" s="672"/>
      <c r="Q1011" s="672"/>
      <c r="R1011" s="672"/>
      <c r="S1011" s="672"/>
      <c r="T1011" s="672"/>
      <c r="U1011" s="672"/>
      <c r="V1011" s="672"/>
      <c r="W1011" s="672"/>
      <c r="X1011" s="672"/>
      <c r="Y1011" s="672"/>
      <c r="Z1011" s="672"/>
      <c r="AA1011" s="672"/>
      <c r="AB1011" s="672"/>
      <c r="AC1011" s="672"/>
      <c r="AD1011" s="672"/>
      <c r="AE1011" s="672"/>
      <c r="AF1011" s="672"/>
      <c r="AG1011" s="672"/>
      <c r="AH1011" s="672"/>
      <c r="AI1011" s="672"/>
      <c r="AJ1011" s="672"/>
      <c r="AK1011" s="672"/>
      <c r="AL1011" s="672"/>
      <c r="AM1011" s="672"/>
      <c r="AN1011" s="672"/>
      <c r="AO1011" s="672"/>
      <c r="AP1011" s="672"/>
      <c r="AQ1011" s="672"/>
      <c r="AR1011" s="672"/>
      <c r="AS1011" s="672"/>
      <c r="AT1011" s="672"/>
      <c r="AU1011" s="672"/>
      <c r="AV1011" s="672"/>
      <c r="AW1011" s="672"/>
      <c r="AX1011" s="672"/>
      <c r="AY1011" s="672"/>
      <c r="AZ1011" s="672"/>
      <c r="BA1011" s="672"/>
      <c r="BB1011" s="672"/>
      <c r="BC1011" s="672"/>
      <c r="BD1011" s="672"/>
      <c r="BE1011" s="672"/>
      <c r="BF1011" s="672"/>
      <c r="BG1011" s="672"/>
      <c r="BH1011" s="672"/>
      <c r="BI1011" s="672"/>
      <c r="BJ1011" s="672"/>
      <c r="BK1011" s="672"/>
      <c r="BL1011" s="672"/>
      <c r="BM1011" s="672"/>
      <c r="BN1011" s="672"/>
      <c r="BO1011" s="672"/>
      <c r="BP1011" s="672"/>
      <c r="BQ1011" s="672"/>
      <c r="BR1011" s="672"/>
      <c r="BS1011" s="672"/>
      <c r="BT1011" s="672"/>
      <c r="BU1011" s="672"/>
      <c r="BV1011" s="672"/>
      <c r="BW1011" s="672"/>
      <c r="BX1011" s="672"/>
      <c r="BY1011" s="672"/>
      <c r="BZ1011" s="672"/>
      <c r="CA1011" s="672"/>
      <c r="CB1011" s="672"/>
      <c r="CC1011" s="672"/>
      <c r="CD1011" s="672"/>
      <c r="CE1011" s="672"/>
      <c r="CF1011" s="672"/>
      <c r="CG1011" s="672"/>
      <c r="CH1011" s="672"/>
      <c r="CI1011" s="672"/>
      <c r="CJ1011" s="672"/>
      <c r="CK1011" s="672"/>
      <c r="CL1011" s="672"/>
      <c r="CM1011" s="672"/>
      <c r="CN1011" s="672"/>
      <c r="CO1011" s="672"/>
      <c r="CP1011" s="672"/>
      <c r="CQ1011" s="672"/>
    </row>
    <row r="1012" spans="1:95" s="1033" customFormat="1" ht="32.25" customHeight="1">
      <c r="A1012" s="685">
        <v>235</v>
      </c>
      <c r="B1012" s="681">
        <v>92</v>
      </c>
      <c r="C1012" s="682" t="s">
        <v>2788</v>
      </c>
      <c r="D1012" s="1041" t="s">
        <v>232</v>
      </c>
      <c r="E1012" s="1042" t="s">
        <v>3335</v>
      </c>
      <c r="F1012" s="687">
        <v>342</v>
      </c>
      <c r="G1012" s="682" t="s">
        <v>220</v>
      </c>
      <c r="H1012" s="687">
        <v>1</v>
      </c>
      <c r="I1012" s="658">
        <v>865</v>
      </c>
      <c r="J1012" s="684">
        <v>0</v>
      </c>
      <c r="K1012" s="595"/>
      <c r="L1012" s="672"/>
      <c r="M1012" s="672"/>
      <c r="N1012" s="672"/>
      <c r="O1012" s="672"/>
      <c r="P1012" s="672"/>
      <c r="Q1012" s="672"/>
      <c r="R1012" s="672"/>
      <c r="S1012" s="672"/>
      <c r="T1012" s="672"/>
      <c r="U1012" s="672"/>
      <c r="V1012" s="672"/>
      <c r="W1012" s="672"/>
      <c r="X1012" s="672"/>
      <c r="Y1012" s="672"/>
      <c r="Z1012" s="672"/>
      <c r="AA1012" s="672"/>
      <c r="AB1012" s="672"/>
      <c r="AC1012" s="672"/>
      <c r="AD1012" s="672"/>
      <c r="AE1012" s="672"/>
      <c r="AF1012" s="672"/>
      <c r="AG1012" s="672"/>
      <c r="AH1012" s="672"/>
      <c r="AI1012" s="672"/>
      <c r="AJ1012" s="672"/>
      <c r="AK1012" s="672"/>
      <c r="AL1012" s="672"/>
      <c r="AM1012" s="672"/>
      <c r="AN1012" s="672"/>
      <c r="AO1012" s="672"/>
      <c r="AP1012" s="672"/>
      <c r="AQ1012" s="672"/>
      <c r="AR1012" s="672"/>
      <c r="AS1012" s="672"/>
      <c r="AT1012" s="672"/>
      <c r="AU1012" s="672"/>
      <c r="AV1012" s="672"/>
      <c r="AW1012" s="672"/>
      <c r="AX1012" s="672"/>
      <c r="AY1012" s="672"/>
      <c r="AZ1012" s="672"/>
      <c r="BA1012" s="672"/>
      <c r="BB1012" s="672"/>
      <c r="BC1012" s="672"/>
      <c r="BD1012" s="672"/>
      <c r="BE1012" s="672"/>
      <c r="BF1012" s="672"/>
      <c r="BG1012" s="672"/>
      <c r="BH1012" s="672"/>
      <c r="BI1012" s="672"/>
      <c r="BJ1012" s="672"/>
      <c r="BK1012" s="672"/>
      <c r="BL1012" s="672"/>
      <c r="BM1012" s="672"/>
      <c r="BN1012" s="672"/>
      <c r="BO1012" s="672"/>
      <c r="BP1012" s="672"/>
      <c r="BQ1012" s="672"/>
      <c r="BR1012" s="672"/>
      <c r="BS1012" s="672"/>
      <c r="BT1012" s="672"/>
      <c r="BU1012" s="672"/>
      <c r="BV1012" s="672"/>
      <c r="BW1012" s="672"/>
      <c r="BX1012" s="672"/>
      <c r="BY1012" s="672"/>
      <c r="BZ1012" s="672"/>
      <c r="CA1012" s="672"/>
      <c r="CB1012" s="672"/>
      <c r="CC1012" s="672"/>
      <c r="CD1012" s="672"/>
      <c r="CE1012" s="672"/>
      <c r="CF1012" s="672"/>
      <c r="CG1012" s="672"/>
      <c r="CH1012" s="672"/>
      <c r="CI1012" s="672"/>
      <c r="CJ1012" s="672"/>
      <c r="CK1012" s="672"/>
      <c r="CL1012" s="672"/>
      <c r="CM1012" s="672"/>
      <c r="CN1012" s="672"/>
      <c r="CO1012" s="672"/>
      <c r="CP1012" s="672"/>
      <c r="CQ1012" s="672"/>
    </row>
    <row r="1013" spans="1:95" s="1033" customFormat="1" ht="32.25" customHeight="1">
      <c r="A1013" s="685">
        <v>235</v>
      </c>
      <c r="B1013" s="681">
        <v>92</v>
      </c>
      <c r="C1013" s="682" t="s">
        <v>2788</v>
      </c>
      <c r="D1013" s="1041" t="s">
        <v>5486</v>
      </c>
      <c r="E1013" s="1042" t="s">
        <v>3335</v>
      </c>
      <c r="F1013" s="1044">
        <v>700</v>
      </c>
      <c r="G1013" s="682" t="s">
        <v>4255</v>
      </c>
      <c r="H1013" s="687">
        <v>1</v>
      </c>
      <c r="I1013" s="684">
        <v>2793.53</v>
      </c>
      <c r="J1013" s="684">
        <v>0</v>
      </c>
      <c r="K1013" s="595" t="s">
        <v>5468</v>
      </c>
      <c r="L1013" s="672"/>
      <c r="M1013" s="672"/>
      <c r="N1013" s="672"/>
      <c r="O1013" s="672"/>
      <c r="P1013" s="672"/>
      <c r="Q1013" s="672"/>
      <c r="R1013" s="672"/>
      <c r="S1013" s="672"/>
      <c r="T1013" s="672"/>
      <c r="U1013" s="672"/>
      <c r="V1013" s="672"/>
      <c r="W1013" s="672"/>
      <c r="X1013" s="672"/>
      <c r="Y1013" s="672"/>
      <c r="Z1013" s="672"/>
      <c r="AA1013" s="672"/>
      <c r="AB1013" s="672"/>
      <c r="AC1013" s="672"/>
      <c r="AD1013" s="672"/>
      <c r="AE1013" s="672"/>
      <c r="AF1013" s="672"/>
      <c r="AG1013" s="672"/>
      <c r="AH1013" s="672"/>
      <c r="AI1013" s="672"/>
      <c r="AJ1013" s="672"/>
      <c r="AK1013" s="672"/>
      <c r="AL1013" s="672"/>
      <c r="AM1013" s="672"/>
      <c r="AN1013" s="672"/>
      <c r="AO1013" s="672"/>
      <c r="AP1013" s="672"/>
      <c r="AQ1013" s="672"/>
      <c r="AR1013" s="672"/>
      <c r="AS1013" s="672"/>
      <c r="AT1013" s="672"/>
      <c r="AU1013" s="672"/>
      <c r="AV1013" s="672"/>
      <c r="AW1013" s="672"/>
      <c r="AX1013" s="672"/>
      <c r="AY1013" s="672"/>
      <c r="AZ1013" s="672"/>
      <c r="BA1013" s="672"/>
      <c r="BB1013" s="672"/>
      <c r="BC1013" s="672"/>
      <c r="BD1013" s="672"/>
      <c r="BE1013" s="672"/>
      <c r="BF1013" s="672"/>
      <c r="BG1013" s="672"/>
      <c r="BH1013" s="672"/>
      <c r="BI1013" s="672"/>
      <c r="BJ1013" s="672"/>
      <c r="BK1013" s="672"/>
      <c r="BL1013" s="672"/>
      <c r="BM1013" s="672"/>
      <c r="BN1013" s="672"/>
      <c r="BO1013" s="672"/>
      <c r="BP1013" s="672"/>
      <c r="BQ1013" s="672"/>
      <c r="BR1013" s="672"/>
      <c r="BS1013" s="672"/>
      <c r="BT1013" s="672"/>
      <c r="BU1013" s="672"/>
      <c r="BV1013" s="672"/>
      <c r="BW1013" s="672"/>
      <c r="BX1013" s="672"/>
      <c r="BY1013" s="672"/>
      <c r="BZ1013" s="672"/>
      <c r="CA1013" s="672"/>
      <c r="CB1013" s="672"/>
      <c r="CC1013" s="672"/>
      <c r="CD1013" s="672"/>
      <c r="CE1013" s="672"/>
      <c r="CF1013" s="672"/>
      <c r="CG1013" s="672"/>
      <c r="CH1013" s="672"/>
      <c r="CI1013" s="672"/>
      <c r="CJ1013" s="672"/>
      <c r="CK1013" s="672"/>
      <c r="CL1013" s="672"/>
      <c r="CM1013" s="672"/>
      <c r="CN1013" s="672"/>
      <c r="CO1013" s="672"/>
      <c r="CP1013" s="672"/>
      <c r="CQ1013" s="672"/>
    </row>
    <row r="1014" spans="1:95" s="833" customFormat="1" ht="28.5">
      <c r="A1014" s="685">
        <v>235</v>
      </c>
      <c r="B1014" s="681">
        <v>92</v>
      </c>
      <c r="C1014" s="682" t="s">
        <v>2788</v>
      </c>
      <c r="D1014" s="1041" t="s">
        <v>5680</v>
      </c>
      <c r="E1014" s="1042" t="s">
        <v>3335</v>
      </c>
      <c r="F1014" s="1044">
        <v>700</v>
      </c>
      <c r="G1014" s="682" t="s">
        <v>4255</v>
      </c>
      <c r="H1014" s="687">
        <v>1</v>
      </c>
      <c r="I1014" s="684">
        <v>2644.08</v>
      </c>
      <c r="J1014" s="684">
        <v>0</v>
      </c>
      <c r="K1014" s="595" t="s">
        <v>5466</v>
      </c>
      <c r="L1014" s="659"/>
      <c r="M1014" s="659"/>
      <c r="N1014" s="659"/>
      <c r="O1014" s="659"/>
      <c r="P1014" s="659"/>
      <c r="Q1014" s="659"/>
      <c r="R1014" s="659"/>
      <c r="S1014" s="659"/>
      <c r="T1014" s="659"/>
      <c r="U1014" s="659"/>
      <c r="V1014" s="659"/>
      <c r="W1014" s="659"/>
      <c r="X1014" s="659"/>
      <c r="Y1014" s="659"/>
      <c r="Z1014" s="659"/>
      <c r="AA1014" s="659"/>
      <c r="AB1014" s="659"/>
      <c r="AC1014" s="659"/>
      <c r="AD1014" s="659"/>
      <c r="AE1014" s="659"/>
      <c r="AF1014" s="659"/>
      <c r="AG1014" s="659"/>
      <c r="AH1014" s="659"/>
      <c r="AI1014" s="659"/>
      <c r="AJ1014" s="659"/>
      <c r="AK1014" s="659"/>
      <c r="AL1014" s="659"/>
      <c r="AM1014" s="659"/>
      <c r="AN1014" s="659"/>
      <c r="AO1014" s="659"/>
      <c r="AP1014" s="659"/>
      <c r="AQ1014" s="659"/>
      <c r="AR1014" s="659"/>
      <c r="AS1014" s="659"/>
      <c r="AT1014" s="659"/>
      <c r="AU1014" s="659"/>
      <c r="AV1014" s="659"/>
      <c r="AW1014" s="659"/>
      <c r="AX1014" s="659"/>
      <c r="AY1014" s="659"/>
      <c r="AZ1014" s="659"/>
      <c r="BA1014" s="659"/>
      <c r="BB1014" s="659"/>
      <c r="BC1014" s="659"/>
      <c r="BD1014" s="659"/>
      <c r="BE1014" s="659"/>
      <c r="BF1014" s="659"/>
      <c r="BG1014" s="659"/>
      <c r="BH1014" s="659"/>
      <c r="BI1014" s="659"/>
      <c r="BJ1014" s="659"/>
      <c r="BK1014" s="659"/>
      <c r="BL1014" s="659"/>
      <c r="BM1014" s="659"/>
      <c r="BN1014" s="659"/>
      <c r="BO1014" s="659"/>
      <c r="BP1014" s="659"/>
      <c r="BQ1014" s="659"/>
      <c r="BR1014" s="659"/>
      <c r="BS1014" s="659"/>
      <c r="BT1014" s="659"/>
      <c r="BU1014" s="659"/>
      <c r="BV1014" s="659"/>
      <c r="BW1014" s="659"/>
      <c r="BX1014" s="659"/>
      <c r="BY1014" s="659"/>
      <c r="BZ1014" s="659"/>
      <c r="CA1014" s="659"/>
      <c r="CB1014" s="659"/>
      <c r="CC1014" s="659"/>
      <c r="CD1014" s="659"/>
      <c r="CE1014" s="659"/>
      <c r="CF1014" s="659"/>
      <c r="CG1014" s="659"/>
      <c r="CH1014" s="659"/>
      <c r="CI1014" s="659"/>
      <c r="CJ1014" s="659"/>
      <c r="CK1014" s="659"/>
      <c r="CL1014" s="659"/>
      <c r="CM1014" s="659"/>
      <c r="CN1014" s="659"/>
      <c r="CO1014" s="659"/>
      <c r="CP1014" s="659"/>
      <c r="CQ1014" s="659"/>
    </row>
    <row r="1015" spans="1:95" s="833" customFormat="1" ht="29.25" customHeight="1">
      <c r="A1015" s="1020">
        <v>236</v>
      </c>
      <c r="B1015" s="1021" t="s">
        <v>5715</v>
      </c>
      <c r="C1015" s="1000"/>
      <c r="D1015" s="1000"/>
      <c r="E1015" s="1000"/>
      <c r="F1015" s="1000"/>
      <c r="G1015" s="1000"/>
      <c r="H1015" s="1000"/>
      <c r="I1015" s="1000"/>
      <c r="J1015" s="1000"/>
      <c r="K1015" s="1013"/>
      <c r="L1015" s="659"/>
      <c r="M1015" s="659"/>
      <c r="N1015" s="659"/>
      <c r="O1015" s="659"/>
      <c r="P1015" s="659"/>
      <c r="Q1015" s="659"/>
      <c r="R1015" s="659"/>
      <c r="S1015" s="659"/>
      <c r="T1015" s="659"/>
      <c r="U1015" s="659"/>
      <c r="V1015" s="659"/>
      <c r="W1015" s="659"/>
      <c r="X1015" s="659"/>
      <c r="Y1015" s="659"/>
      <c r="Z1015" s="659"/>
      <c r="AA1015" s="659"/>
      <c r="AB1015" s="659"/>
      <c r="AC1015" s="659"/>
      <c r="AD1015" s="659"/>
      <c r="AE1015" s="659"/>
      <c r="AF1015" s="659"/>
      <c r="AG1015" s="659"/>
      <c r="AH1015" s="659"/>
      <c r="AI1015" s="659"/>
      <c r="AJ1015" s="659"/>
      <c r="AK1015" s="659"/>
      <c r="AL1015" s="659"/>
      <c r="AM1015" s="659"/>
      <c r="AN1015" s="659"/>
      <c r="AO1015" s="659"/>
      <c r="AP1015" s="659"/>
      <c r="AQ1015" s="659"/>
      <c r="AR1015" s="659"/>
      <c r="AS1015" s="659"/>
      <c r="AT1015" s="659"/>
      <c r="AU1015" s="659"/>
      <c r="AV1015" s="659"/>
      <c r="AW1015" s="659"/>
      <c r="AX1015" s="659"/>
      <c r="AY1015" s="659"/>
      <c r="AZ1015" s="659"/>
      <c r="BA1015" s="659"/>
      <c r="BB1015" s="659"/>
      <c r="BC1015" s="659"/>
      <c r="BD1015" s="659"/>
      <c r="BE1015" s="659"/>
      <c r="BF1015" s="659"/>
      <c r="BG1015" s="659"/>
      <c r="BH1015" s="659"/>
      <c r="BI1015" s="659"/>
      <c r="BJ1015" s="659"/>
      <c r="BK1015" s="659"/>
      <c r="BL1015" s="659"/>
      <c r="BM1015" s="659"/>
      <c r="BN1015" s="659"/>
      <c r="BO1015" s="659"/>
      <c r="BP1015" s="659"/>
      <c r="BQ1015" s="659"/>
      <c r="BR1015" s="659"/>
      <c r="BS1015" s="659"/>
      <c r="BT1015" s="659"/>
      <c r="BU1015" s="659"/>
      <c r="BV1015" s="659"/>
      <c r="BW1015" s="659"/>
      <c r="BX1015" s="659"/>
      <c r="BY1015" s="659"/>
      <c r="BZ1015" s="659"/>
      <c r="CA1015" s="659"/>
      <c r="CB1015" s="659"/>
      <c r="CC1015" s="659"/>
      <c r="CD1015" s="659"/>
      <c r="CE1015" s="659"/>
      <c r="CF1015" s="659"/>
      <c r="CG1015" s="659"/>
      <c r="CH1015" s="659"/>
      <c r="CI1015" s="659"/>
      <c r="CJ1015" s="659"/>
      <c r="CK1015" s="659"/>
      <c r="CL1015" s="659"/>
      <c r="CM1015" s="659"/>
      <c r="CN1015" s="659"/>
      <c r="CO1015" s="659"/>
      <c r="CP1015" s="659"/>
      <c r="CQ1015" s="659"/>
    </row>
    <row r="1016" spans="1:95" s="833" customFormat="1" ht="28.5">
      <c r="A1016" s="685">
        <v>236</v>
      </c>
      <c r="B1016" s="681">
        <v>92</v>
      </c>
      <c r="C1016" s="682" t="s">
        <v>2788</v>
      </c>
      <c r="D1016" s="1041" t="s">
        <v>183</v>
      </c>
      <c r="E1016" s="1042" t="s">
        <v>2789</v>
      </c>
      <c r="F1016" s="687">
        <v>303</v>
      </c>
      <c r="G1016" s="682" t="s">
        <v>161</v>
      </c>
      <c r="H1016" s="687">
        <v>1</v>
      </c>
      <c r="I1016" s="684">
        <v>1337</v>
      </c>
      <c r="J1016" s="684">
        <v>0</v>
      </c>
      <c r="K1016" s="595"/>
      <c r="L1016" s="659"/>
      <c r="M1016" s="659"/>
      <c r="N1016" s="659"/>
      <c r="O1016" s="659"/>
      <c r="P1016" s="659"/>
      <c r="Q1016" s="659"/>
      <c r="R1016" s="659"/>
      <c r="S1016" s="659"/>
      <c r="T1016" s="659"/>
      <c r="U1016" s="659"/>
      <c r="V1016" s="659"/>
      <c r="W1016" s="659"/>
      <c r="X1016" s="659"/>
      <c r="Y1016" s="659"/>
      <c r="Z1016" s="659"/>
      <c r="AA1016" s="659"/>
      <c r="AB1016" s="659"/>
      <c r="AC1016" s="659"/>
      <c r="AD1016" s="659"/>
      <c r="AE1016" s="659"/>
      <c r="AF1016" s="659"/>
      <c r="AG1016" s="659"/>
      <c r="AH1016" s="659"/>
      <c r="AI1016" s="659"/>
      <c r="AJ1016" s="659"/>
      <c r="AK1016" s="659"/>
      <c r="AL1016" s="659"/>
      <c r="AM1016" s="659"/>
      <c r="AN1016" s="659"/>
      <c r="AO1016" s="659"/>
      <c r="AP1016" s="659"/>
      <c r="AQ1016" s="659"/>
      <c r="AR1016" s="659"/>
      <c r="AS1016" s="659"/>
      <c r="AT1016" s="659"/>
      <c r="AU1016" s="659"/>
      <c r="AV1016" s="659"/>
      <c r="AW1016" s="659"/>
      <c r="AX1016" s="659"/>
      <c r="AY1016" s="659"/>
      <c r="AZ1016" s="659"/>
      <c r="BA1016" s="659"/>
      <c r="BB1016" s="659"/>
      <c r="BC1016" s="659"/>
      <c r="BD1016" s="659"/>
      <c r="BE1016" s="659"/>
      <c r="BF1016" s="659"/>
      <c r="BG1016" s="659"/>
      <c r="BH1016" s="659"/>
      <c r="BI1016" s="659"/>
      <c r="BJ1016" s="659"/>
      <c r="BK1016" s="659"/>
      <c r="BL1016" s="659"/>
      <c r="BM1016" s="659"/>
      <c r="BN1016" s="659"/>
      <c r="BO1016" s="659"/>
      <c r="BP1016" s="659"/>
      <c r="BQ1016" s="659"/>
      <c r="BR1016" s="659"/>
      <c r="BS1016" s="659"/>
      <c r="BT1016" s="659"/>
      <c r="BU1016" s="659"/>
      <c r="BV1016" s="659"/>
      <c r="BW1016" s="659"/>
      <c r="BX1016" s="659"/>
      <c r="BY1016" s="659"/>
      <c r="BZ1016" s="659"/>
      <c r="CA1016" s="659"/>
      <c r="CB1016" s="659"/>
      <c r="CC1016" s="659"/>
      <c r="CD1016" s="659"/>
      <c r="CE1016" s="659"/>
      <c r="CF1016" s="659"/>
      <c r="CG1016" s="659"/>
      <c r="CH1016" s="659"/>
      <c r="CI1016" s="659"/>
      <c r="CJ1016" s="659"/>
      <c r="CK1016" s="659"/>
      <c r="CL1016" s="659"/>
      <c r="CM1016" s="659"/>
      <c r="CN1016" s="659"/>
      <c r="CO1016" s="659"/>
      <c r="CP1016" s="659"/>
      <c r="CQ1016" s="659"/>
    </row>
    <row r="1017" spans="1:95" s="1033" customFormat="1" ht="29.25" customHeight="1">
      <c r="A1017" s="1020">
        <v>237</v>
      </c>
      <c r="B1017" s="1021" t="s">
        <v>5734</v>
      </c>
      <c r="C1017" s="1000"/>
      <c r="D1017" s="1000"/>
      <c r="E1017" s="1000"/>
      <c r="F1017" s="1000"/>
      <c r="G1017" s="1000"/>
      <c r="H1017" s="1000"/>
      <c r="I1017" s="1000"/>
      <c r="J1017" s="1000"/>
      <c r="K1017" s="1013"/>
      <c r="L1017" s="672"/>
      <c r="M1017" s="672"/>
      <c r="N1017" s="672"/>
      <c r="O1017" s="672"/>
      <c r="P1017" s="672"/>
      <c r="Q1017" s="672"/>
      <c r="R1017" s="672"/>
      <c r="S1017" s="672"/>
      <c r="T1017" s="672"/>
      <c r="U1017" s="672"/>
      <c r="V1017" s="672"/>
      <c r="W1017" s="672"/>
      <c r="X1017" s="672"/>
      <c r="Y1017" s="672"/>
      <c r="Z1017" s="672"/>
      <c r="AA1017" s="672"/>
      <c r="AB1017" s="672"/>
      <c r="AC1017" s="672"/>
      <c r="AD1017" s="672"/>
      <c r="AE1017" s="672"/>
      <c r="AF1017" s="672"/>
      <c r="AG1017" s="672"/>
      <c r="AH1017" s="672"/>
      <c r="AI1017" s="672"/>
      <c r="AJ1017" s="672"/>
      <c r="AK1017" s="672"/>
      <c r="AL1017" s="672"/>
      <c r="AM1017" s="672"/>
      <c r="AN1017" s="672"/>
      <c r="AO1017" s="672"/>
      <c r="AP1017" s="672"/>
      <c r="AQ1017" s="672"/>
      <c r="AR1017" s="672"/>
      <c r="AS1017" s="672"/>
      <c r="AT1017" s="672"/>
      <c r="AU1017" s="672"/>
      <c r="AV1017" s="672"/>
      <c r="AW1017" s="672"/>
      <c r="AX1017" s="672"/>
      <c r="AY1017" s="672"/>
      <c r="AZ1017" s="672"/>
      <c r="BA1017" s="672"/>
      <c r="BB1017" s="672"/>
      <c r="BC1017" s="672"/>
      <c r="BD1017" s="672"/>
      <c r="BE1017" s="672"/>
      <c r="BF1017" s="672"/>
      <c r="BG1017" s="672"/>
      <c r="BH1017" s="672"/>
      <c r="BI1017" s="672"/>
      <c r="BJ1017" s="672"/>
      <c r="BK1017" s="672"/>
      <c r="BL1017" s="672"/>
      <c r="BM1017" s="672"/>
      <c r="BN1017" s="672"/>
      <c r="BO1017" s="672"/>
      <c r="BP1017" s="672"/>
      <c r="BQ1017" s="672"/>
      <c r="BR1017" s="672"/>
      <c r="BS1017" s="672"/>
      <c r="BT1017" s="672"/>
      <c r="BU1017" s="672"/>
      <c r="BV1017" s="672"/>
      <c r="BW1017" s="672"/>
      <c r="BX1017" s="672"/>
      <c r="BY1017" s="672"/>
      <c r="BZ1017" s="672"/>
      <c r="CA1017" s="672"/>
      <c r="CB1017" s="672"/>
      <c r="CC1017" s="672"/>
      <c r="CD1017" s="672"/>
      <c r="CE1017" s="672"/>
      <c r="CF1017" s="672"/>
      <c r="CG1017" s="672"/>
      <c r="CH1017" s="672"/>
      <c r="CI1017" s="672"/>
      <c r="CJ1017" s="672"/>
      <c r="CK1017" s="672"/>
      <c r="CL1017" s="672"/>
      <c r="CM1017" s="672"/>
      <c r="CN1017" s="672"/>
      <c r="CO1017" s="672"/>
      <c r="CP1017" s="672"/>
      <c r="CQ1017" s="672"/>
    </row>
    <row r="1018" spans="1:95" s="1033" customFormat="1" ht="29.25" customHeight="1">
      <c r="A1018" s="685">
        <v>237</v>
      </c>
      <c r="B1018" s="681">
        <v>90</v>
      </c>
      <c r="C1018" s="682" t="s">
        <v>2792</v>
      </c>
      <c r="D1018" s="1041" t="s">
        <v>181</v>
      </c>
      <c r="E1018" s="1042" t="s">
        <v>2793</v>
      </c>
      <c r="F1018" s="1044">
        <v>303</v>
      </c>
      <c r="G1018" s="682" t="s">
        <v>161</v>
      </c>
      <c r="H1018" s="687">
        <v>1</v>
      </c>
      <c r="I1018" s="684">
        <v>985</v>
      </c>
      <c r="J1018" s="684">
        <v>0</v>
      </c>
      <c r="K1018" s="595"/>
      <c r="L1018" s="672"/>
      <c r="M1018" s="672"/>
      <c r="N1018" s="672"/>
      <c r="O1018" s="672"/>
      <c r="P1018" s="672"/>
      <c r="Q1018" s="672"/>
      <c r="R1018" s="672"/>
      <c r="S1018" s="672"/>
      <c r="T1018" s="672"/>
      <c r="U1018" s="672"/>
      <c r="V1018" s="672"/>
      <c r="W1018" s="672"/>
      <c r="X1018" s="672"/>
      <c r="Y1018" s="672"/>
      <c r="Z1018" s="672"/>
      <c r="AA1018" s="672"/>
      <c r="AB1018" s="672"/>
      <c r="AC1018" s="672"/>
      <c r="AD1018" s="672"/>
      <c r="AE1018" s="672"/>
      <c r="AF1018" s="672"/>
      <c r="AG1018" s="672"/>
      <c r="AH1018" s="672"/>
      <c r="AI1018" s="672"/>
      <c r="AJ1018" s="672"/>
      <c r="AK1018" s="672"/>
      <c r="AL1018" s="672"/>
      <c r="AM1018" s="672"/>
      <c r="AN1018" s="672"/>
      <c r="AO1018" s="672"/>
      <c r="AP1018" s="672"/>
      <c r="AQ1018" s="672"/>
      <c r="AR1018" s="672"/>
      <c r="AS1018" s="672"/>
      <c r="AT1018" s="672"/>
      <c r="AU1018" s="672"/>
      <c r="AV1018" s="672"/>
      <c r="AW1018" s="672"/>
      <c r="AX1018" s="672"/>
      <c r="AY1018" s="672"/>
      <c r="AZ1018" s="672"/>
      <c r="BA1018" s="672"/>
      <c r="BB1018" s="672"/>
      <c r="BC1018" s="672"/>
      <c r="BD1018" s="672"/>
      <c r="BE1018" s="672"/>
      <c r="BF1018" s="672"/>
      <c r="BG1018" s="672"/>
      <c r="BH1018" s="672"/>
      <c r="BI1018" s="672"/>
      <c r="BJ1018" s="672"/>
      <c r="BK1018" s="672"/>
      <c r="BL1018" s="672"/>
      <c r="BM1018" s="672"/>
      <c r="BN1018" s="672"/>
      <c r="BO1018" s="672"/>
      <c r="BP1018" s="672"/>
      <c r="BQ1018" s="672"/>
      <c r="BR1018" s="672"/>
      <c r="BS1018" s="672"/>
      <c r="BT1018" s="672"/>
      <c r="BU1018" s="672"/>
      <c r="BV1018" s="672"/>
      <c r="BW1018" s="672"/>
      <c r="BX1018" s="672"/>
      <c r="BY1018" s="672"/>
      <c r="BZ1018" s="672"/>
      <c r="CA1018" s="672"/>
      <c r="CB1018" s="672"/>
      <c r="CC1018" s="672"/>
      <c r="CD1018" s="672"/>
      <c r="CE1018" s="672"/>
      <c r="CF1018" s="672"/>
      <c r="CG1018" s="672"/>
      <c r="CH1018" s="672"/>
      <c r="CI1018" s="672"/>
      <c r="CJ1018" s="672"/>
      <c r="CK1018" s="672"/>
      <c r="CL1018" s="672"/>
      <c r="CM1018" s="672"/>
      <c r="CN1018" s="672"/>
      <c r="CO1018" s="672"/>
      <c r="CP1018" s="672"/>
      <c r="CQ1018" s="672"/>
    </row>
    <row r="1019" spans="1:95" s="1033" customFormat="1" ht="29.25" customHeight="1">
      <c r="A1019" s="685">
        <v>237</v>
      </c>
      <c r="B1019" s="681">
        <v>90</v>
      </c>
      <c r="C1019" s="682" t="s">
        <v>2792</v>
      </c>
      <c r="D1019" s="1041" t="s">
        <v>181</v>
      </c>
      <c r="E1019" s="1042" t="s">
        <v>2793</v>
      </c>
      <c r="F1019" s="1044">
        <v>306</v>
      </c>
      <c r="G1019" s="682" t="s">
        <v>5735</v>
      </c>
      <c r="H1019" s="687">
        <v>1</v>
      </c>
      <c r="I1019" s="684">
        <v>1529</v>
      </c>
      <c r="J1019" s="684">
        <v>0</v>
      </c>
      <c r="K1019" s="595"/>
      <c r="L1019" s="672"/>
      <c r="M1019" s="672"/>
      <c r="N1019" s="672"/>
      <c r="O1019" s="672"/>
      <c r="P1019" s="672"/>
      <c r="Q1019" s="672"/>
      <c r="R1019" s="672"/>
      <c r="S1019" s="672"/>
      <c r="T1019" s="672"/>
      <c r="U1019" s="672"/>
      <c r="V1019" s="672"/>
      <c r="W1019" s="672"/>
      <c r="X1019" s="672"/>
      <c r="Y1019" s="672"/>
      <c r="Z1019" s="672"/>
      <c r="AA1019" s="672"/>
      <c r="AB1019" s="672"/>
      <c r="AC1019" s="672"/>
      <c r="AD1019" s="672"/>
      <c r="AE1019" s="672"/>
      <c r="AF1019" s="672"/>
      <c r="AG1019" s="672"/>
      <c r="AH1019" s="672"/>
      <c r="AI1019" s="672"/>
      <c r="AJ1019" s="672"/>
      <c r="AK1019" s="672"/>
      <c r="AL1019" s="672"/>
      <c r="AM1019" s="672"/>
      <c r="AN1019" s="672"/>
      <c r="AO1019" s="672"/>
      <c r="AP1019" s="672"/>
      <c r="AQ1019" s="672"/>
      <c r="AR1019" s="672"/>
      <c r="AS1019" s="672"/>
      <c r="AT1019" s="672"/>
      <c r="AU1019" s="672"/>
      <c r="AV1019" s="672"/>
      <c r="AW1019" s="672"/>
      <c r="AX1019" s="672"/>
      <c r="AY1019" s="672"/>
      <c r="AZ1019" s="672"/>
      <c r="BA1019" s="672"/>
      <c r="BB1019" s="672"/>
      <c r="BC1019" s="672"/>
      <c r="BD1019" s="672"/>
      <c r="BE1019" s="672"/>
      <c r="BF1019" s="672"/>
      <c r="BG1019" s="672"/>
      <c r="BH1019" s="672"/>
      <c r="BI1019" s="672"/>
      <c r="BJ1019" s="672"/>
      <c r="BK1019" s="672"/>
      <c r="BL1019" s="672"/>
      <c r="BM1019" s="672"/>
      <c r="BN1019" s="672"/>
      <c r="BO1019" s="672"/>
      <c r="BP1019" s="672"/>
      <c r="BQ1019" s="672"/>
      <c r="BR1019" s="672"/>
      <c r="BS1019" s="672"/>
      <c r="BT1019" s="672"/>
      <c r="BU1019" s="672"/>
      <c r="BV1019" s="672"/>
      <c r="BW1019" s="672"/>
      <c r="BX1019" s="672"/>
      <c r="BY1019" s="672"/>
      <c r="BZ1019" s="672"/>
      <c r="CA1019" s="672"/>
      <c r="CB1019" s="672"/>
      <c r="CC1019" s="672"/>
      <c r="CD1019" s="672"/>
      <c r="CE1019" s="672"/>
      <c r="CF1019" s="672"/>
      <c r="CG1019" s="672"/>
      <c r="CH1019" s="672"/>
      <c r="CI1019" s="672"/>
      <c r="CJ1019" s="672"/>
      <c r="CK1019" s="672"/>
      <c r="CL1019" s="672"/>
      <c r="CM1019" s="672"/>
      <c r="CN1019" s="672"/>
      <c r="CO1019" s="672"/>
      <c r="CP1019" s="672"/>
      <c r="CQ1019" s="672"/>
    </row>
    <row r="1020" spans="1:95" s="833" customFormat="1" ht="29.25" customHeight="1">
      <c r="A1020" s="1020">
        <v>238</v>
      </c>
      <c r="B1020" s="1021" t="s">
        <v>5748</v>
      </c>
      <c r="C1020" s="1000"/>
      <c r="D1020" s="1000"/>
      <c r="E1020" s="1000"/>
      <c r="F1020" s="1000"/>
      <c r="G1020" s="1000"/>
      <c r="H1020" s="1000"/>
      <c r="I1020" s="1000"/>
      <c r="J1020" s="1000"/>
      <c r="K1020" s="1013"/>
      <c r="L1020" s="659"/>
      <c r="M1020" s="659"/>
      <c r="N1020" s="659"/>
      <c r="O1020" s="659"/>
      <c r="P1020" s="659"/>
      <c r="Q1020" s="659"/>
      <c r="R1020" s="659"/>
      <c r="S1020" s="659"/>
      <c r="T1020" s="659"/>
      <c r="U1020" s="659"/>
      <c r="V1020" s="659"/>
      <c r="W1020" s="659"/>
      <c r="X1020" s="659"/>
      <c r="Y1020" s="659"/>
      <c r="Z1020" s="659"/>
      <c r="AA1020" s="659"/>
      <c r="AB1020" s="659"/>
      <c r="AC1020" s="659"/>
      <c r="AD1020" s="659"/>
      <c r="AE1020" s="659"/>
      <c r="AF1020" s="659"/>
      <c r="AG1020" s="659"/>
      <c r="AH1020" s="659"/>
      <c r="AI1020" s="659"/>
      <c r="AJ1020" s="659"/>
      <c r="AK1020" s="659"/>
      <c r="AL1020" s="659"/>
      <c r="AM1020" s="659"/>
      <c r="AN1020" s="659"/>
      <c r="AO1020" s="659"/>
      <c r="AP1020" s="659"/>
      <c r="AQ1020" s="659"/>
      <c r="AR1020" s="659"/>
      <c r="AS1020" s="659"/>
      <c r="AT1020" s="659"/>
      <c r="AU1020" s="659"/>
      <c r="AV1020" s="659"/>
      <c r="AW1020" s="659"/>
      <c r="AX1020" s="659"/>
      <c r="AY1020" s="659"/>
      <c r="AZ1020" s="659"/>
      <c r="BA1020" s="659"/>
      <c r="BB1020" s="659"/>
      <c r="BC1020" s="659"/>
      <c r="BD1020" s="659"/>
      <c r="BE1020" s="659"/>
      <c r="BF1020" s="659"/>
      <c r="BG1020" s="659"/>
      <c r="BH1020" s="659"/>
      <c r="BI1020" s="659"/>
      <c r="BJ1020" s="659"/>
      <c r="BK1020" s="659"/>
      <c r="BL1020" s="659"/>
      <c r="BM1020" s="659"/>
      <c r="BN1020" s="659"/>
      <c r="BO1020" s="659"/>
      <c r="BP1020" s="659"/>
      <c r="BQ1020" s="659"/>
      <c r="BR1020" s="659"/>
      <c r="BS1020" s="659"/>
      <c r="BT1020" s="659"/>
      <c r="BU1020" s="659"/>
      <c r="BV1020" s="659"/>
      <c r="BW1020" s="659"/>
      <c r="BX1020" s="659"/>
      <c r="BY1020" s="659"/>
      <c r="BZ1020" s="659"/>
      <c r="CA1020" s="659"/>
      <c r="CB1020" s="659"/>
      <c r="CC1020" s="659"/>
      <c r="CD1020" s="659"/>
      <c r="CE1020" s="659"/>
      <c r="CF1020" s="659"/>
      <c r="CG1020" s="659"/>
      <c r="CH1020" s="659"/>
      <c r="CI1020" s="659"/>
      <c r="CJ1020" s="659"/>
      <c r="CK1020" s="659"/>
      <c r="CL1020" s="659"/>
      <c r="CM1020" s="659"/>
      <c r="CN1020" s="659"/>
      <c r="CO1020" s="659"/>
      <c r="CP1020" s="659"/>
      <c r="CQ1020" s="659"/>
    </row>
    <row r="1021" spans="1:95" s="833" customFormat="1" ht="29.25" customHeight="1">
      <c r="A1021" s="685">
        <v>238</v>
      </c>
      <c r="B1021" s="681">
        <v>84</v>
      </c>
      <c r="C1021" s="682" t="s">
        <v>2794</v>
      </c>
      <c r="D1021" s="1041" t="s">
        <v>203</v>
      </c>
      <c r="E1021" s="1042" t="s">
        <v>2795</v>
      </c>
      <c r="F1021" s="1044">
        <v>303</v>
      </c>
      <c r="G1021" s="682" t="s">
        <v>161</v>
      </c>
      <c r="H1021" s="687">
        <v>1</v>
      </c>
      <c r="I1021" s="684">
        <v>797</v>
      </c>
      <c r="J1021" s="684">
        <v>0</v>
      </c>
      <c r="K1021" s="595"/>
      <c r="L1021" s="659"/>
      <c r="M1021" s="659"/>
      <c r="N1021" s="659"/>
      <c r="O1021" s="659"/>
      <c r="P1021" s="659"/>
      <c r="Q1021" s="659"/>
      <c r="R1021" s="659"/>
      <c r="S1021" s="659"/>
      <c r="T1021" s="659"/>
      <c r="U1021" s="659"/>
      <c r="V1021" s="659"/>
      <c r="W1021" s="659"/>
      <c r="X1021" s="659"/>
      <c r="Y1021" s="659"/>
      <c r="Z1021" s="659"/>
      <c r="AA1021" s="659"/>
      <c r="AB1021" s="659"/>
      <c r="AC1021" s="659"/>
      <c r="AD1021" s="659"/>
      <c r="AE1021" s="659"/>
      <c r="AF1021" s="659"/>
      <c r="AG1021" s="659"/>
      <c r="AH1021" s="659"/>
      <c r="AI1021" s="659"/>
      <c r="AJ1021" s="659"/>
      <c r="AK1021" s="659"/>
      <c r="AL1021" s="659"/>
      <c r="AM1021" s="659"/>
      <c r="AN1021" s="659"/>
      <c r="AO1021" s="659"/>
      <c r="AP1021" s="659"/>
      <c r="AQ1021" s="659"/>
      <c r="AR1021" s="659"/>
      <c r="AS1021" s="659"/>
      <c r="AT1021" s="659"/>
      <c r="AU1021" s="659"/>
      <c r="AV1021" s="659"/>
      <c r="AW1021" s="659"/>
      <c r="AX1021" s="659"/>
      <c r="AY1021" s="659"/>
      <c r="AZ1021" s="659"/>
      <c r="BA1021" s="659"/>
      <c r="BB1021" s="659"/>
      <c r="BC1021" s="659"/>
      <c r="BD1021" s="659"/>
      <c r="BE1021" s="659"/>
      <c r="BF1021" s="659"/>
      <c r="BG1021" s="659"/>
      <c r="BH1021" s="659"/>
      <c r="BI1021" s="659"/>
      <c r="BJ1021" s="659"/>
      <c r="BK1021" s="659"/>
      <c r="BL1021" s="659"/>
      <c r="BM1021" s="659"/>
      <c r="BN1021" s="659"/>
      <c r="BO1021" s="659"/>
      <c r="BP1021" s="659"/>
      <c r="BQ1021" s="659"/>
      <c r="BR1021" s="659"/>
      <c r="BS1021" s="659"/>
      <c r="BT1021" s="659"/>
      <c r="BU1021" s="659"/>
      <c r="BV1021" s="659"/>
      <c r="BW1021" s="659"/>
      <c r="BX1021" s="659"/>
      <c r="BY1021" s="659"/>
      <c r="BZ1021" s="659"/>
      <c r="CA1021" s="659"/>
      <c r="CB1021" s="659"/>
      <c r="CC1021" s="659"/>
      <c r="CD1021" s="659"/>
      <c r="CE1021" s="659"/>
      <c r="CF1021" s="659"/>
      <c r="CG1021" s="659"/>
      <c r="CH1021" s="659"/>
      <c r="CI1021" s="659"/>
      <c r="CJ1021" s="659"/>
      <c r="CK1021" s="659"/>
      <c r="CL1021" s="659"/>
      <c r="CM1021" s="659"/>
      <c r="CN1021" s="659"/>
      <c r="CO1021" s="659"/>
      <c r="CP1021" s="659"/>
      <c r="CQ1021" s="659"/>
    </row>
    <row r="1022" spans="1:95" s="674" customFormat="1" ht="28.5" customHeight="1">
      <c r="A1022" s="1020">
        <v>332</v>
      </c>
      <c r="B1022" s="1021" t="s">
        <v>4861</v>
      </c>
      <c r="C1022" s="1000"/>
      <c r="D1022" s="1000"/>
      <c r="E1022" s="1000"/>
      <c r="F1022" s="1000"/>
      <c r="G1022" s="1000"/>
      <c r="H1022" s="1000"/>
      <c r="I1022" s="1000"/>
      <c r="J1022" s="1000"/>
      <c r="K1022" s="1013"/>
    </row>
    <row r="1023" spans="1:95" s="680" customFormat="1" ht="28.5" customHeight="1">
      <c r="A1023" s="681">
        <v>332</v>
      </c>
      <c r="B1023" s="681"/>
      <c r="C1023" s="682"/>
      <c r="D1023" s="1041" t="s">
        <v>2727</v>
      </c>
      <c r="E1023" s="1042" t="s">
        <v>3375</v>
      </c>
      <c r="F1023" s="1044">
        <v>620</v>
      </c>
      <c r="G1023" s="682" t="s">
        <v>452</v>
      </c>
      <c r="H1023" s="687">
        <v>2</v>
      </c>
      <c r="I1023" s="684">
        <v>946</v>
      </c>
      <c r="J1023" s="684"/>
      <c r="K1023" s="595"/>
    </row>
    <row r="1024" spans="1:95" s="680" customFormat="1" ht="60" customHeight="1">
      <c r="A1024" s="681">
        <v>332</v>
      </c>
      <c r="B1024" s="681"/>
      <c r="C1024" s="682"/>
      <c r="D1024" s="1041" t="s">
        <v>4460</v>
      </c>
      <c r="E1024" s="1042" t="s">
        <v>4461</v>
      </c>
      <c r="F1024" s="1044">
        <v>620</v>
      </c>
      <c r="G1024" s="682" t="s">
        <v>452</v>
      </c>
      <c r="H1024" s="687">
        <v>2</v>
      </c>
      <c r="I1024" s="684">
        <v>4696.2</v>
      </c>
      <c r="J1024" s="684"/>
      <c r="K1024" s="595"/>
    </row>
    <row r="1025" spans="1:11" s="680" customFormat="1" ht="57">
      <c r="A1025" s="681">
        <v>332</v>
      </c>
      <c r="B1025" s="681"/>
      <c r="C1025" s="682"/>
      <c r="D1025" s="1041" t="s">
        <v>4459</v>
      </c>
      <c r="E1025" s="1042" t="s">
        <v>4793</v>
      </c>
      <c r="F1025" s="1044">
        <v>620</v>
      </c>
      <c r="G1025" s="682" t="s">
        <v>452</v>
      </c>
      <c r="H1025" s="687">
        <v>2</v>
      </c>
      <c r="I1025" s="684"/>
      <c r="J1025" s="684">
        <v>4696.2</v>
      </c>
      <c r="K1025" s="595"/>
    </row>
    <row r="1026" spans="1:11" s="674" customFormat="1" ht="28.5" customHeight="1">
      <c r="A1026" s="1020">
        <v>333</v>
      </c>
      <c r="B1026" s="1021" t="s">
        <v>4792</v>
      </c>
      <c r="C1026" s="1000"/>
      <c r="D1026" s="1000"/>
      <c r="E1026" s="1000"/>
      <c r="F1026" s="1000"/>
      <c r="G1026" s="1000"/>
      <c r="H1026" s="1000"/>
      <c r="I1026" s="1000"/>
      <c r="J1026" s="1000"/>
      <c r="K1026" s="1013"/>
    </row>
    <row r="1027" spans="1:11" s="680" customFormat="1" ht="28.5" customHeight="1">
      <c r="A1027" s="681">
        <v>333</v>
      </c>
      <c r="B1027" s="681">
        <v>51</v>
      </c>
      <c r="C1027" s="682" t="s">
        <v>3200</v>
      </c>
      <c r="D1027" s="1041" t="s">
        <v>449</v>
      </c>
      <c r="E1027" s="1042" t="s">
        <v>3367</v>
      </c>
      <c r="F1027" s="1044">
        <v>301</v>
      </c>
      <c r="G1027" s="682" t="s">
        <v>209</v>
      </c>
      <c r="H1027" s="687">
        <v>2</v>
      </c>
      <c r="I1027" s="684">
        <v>883.55</v>
      </c>
      <c r="J1027" s="684"/>
      <c r="K1027" s="595"/>
    </row>
    <row r="1028" spans="1:11" s="680" customFormat="1" ht="28.5" customHeight="1">
      <c r="A1028" s="681">
        <v>333</v>
      </c>
      <c r="B1028" s="681">
        <v>51</v>
      </c>
      <c r="C1028" s="682" t="s">
        <v>3200</v>
      </c>
      <c r="D1028" s="1041" t="s">
        <v>450</v>
      </c>
      <c r="E1028" s="1042" t="s">
        <v>3368</v>
      </c>
      <c r="F1028" s="1044">
        <v>302</v>
      </c>
      <c r="G1028" s="682" t="s">
        <v>210</v>
      </c>
      <c r="H1028" s="687">
        <v>2</v>
      </c>
      <c r="I1028" s="684">
        <v>883.55</v>
      </c>
      <c r="J1028" s="684"/>
      <c r="K1028" s="595"/>
    </row>
    <row r="1029" spans="1:11" s="680" customFormat="1" ht="28.5" customHeight="1">
      <c r="A1029" s="681">
        <v>333</v>
      </c>
      <c r="B1029" s="681">
        <v>51</v>
      </c>
      <c r="C1029" s="682" t="s">
        <v>3200</v>
      </c>
      <c r="D1029" s="1041" t="s">
        <v>449</v>
      </c>
      <c r="E1029" s="1042" t="s">
        <v>3367</v>
      </c>
      <c r="F1029" s="1044">
        <v>607</v>
      </c>
      <c r="G1029" s="682" t="s">
        <v>211</v>
      </c>
      <c r="H1029" s="687">
        <v>2</v>
      </c>
      <c r="I1029" s="684">
        <v>883.55</v>
      </c>
      <c r="J1029" s="684"/>
      <c r="K1029" s="595"/>
    </row>
    <row r="1030" spans="1:11" s="680" customFormat="1" ht="28.5" customHeight="1">
      <c r="A1030" s="681">
        <v>333</v>
      </c>
      <c r="B1030" s="681">
        <v>51</v>
      </c>
      <c r="C1030" s="682" t="s">
        <v>3200</v>
      </c>
      <c r="D1030" s="1041" t="s">
        <v>449</v>
      </c>
      <c r="E1030" s="1042" t="s">
        <v>3367</v>
      </c>
      <c r="F1030" s="1044">
        <v>610</v>
      </c>
      <c r="G1030" s="682" t="s">
        <v>305</v>
      </c>
      <c r="H1030" s="687">
        <v>2</v>
      </c>
      <c r="I1030" s="684">
        <v>883.55</v>
      </c>
      <c r="J1030" s="684"/>
      <c r="K1030" s="595"/>
    </row>
    <row r="1031" spans="1:11" s="680" customFormat="1" ht="44.25" customHeight="1">
      <c r="A1031" s="681">
        <v>333</v>
      </c>
      <c r="B1031" s="681">
        <v>51</v>
      </c>
      <c r="C1031" s="682" t="s">
        <v>3200</v>
      </c>
      <c r="D1031" s="1041" t="s">
        <v>451</v>
      </c>
      <c r="E1031" s="1042" t="s">
        <v>3336</v>
      </c>
      <c r="F1031" s="687">
        <v>340</v>
      </c>
      <c r="G1031" s="682" t="s">
        <v>5260</v>
      </c>
      <c r="H1031" s="687">
        <v>2</v>
      </c>
      <c r="I1031" s="684">
        <v>883.55</v>
      </c>
      <c r="J1031" s="684"/>
      <c r="K1031" s="595"/>
    </row>
    <row r="1032" spans="1:11" s="680" customFormat="1" ht="44.25" customHeight="1">
      <c r="A1032" s="681">
        <v>333</v>
      </c>
      <c r="B1032" s="681">
        <v>51</v>
      </c>
      <c r="C1032" s="682" t="s">
        <v>3200</v>
      </c>
      <c r="D1032" s="1041" t="s">
        <v>451</v>
      </c>
      <c r="E1032" s="1042" t="s">
        <v>3336</v>
      </c>
      <c r="F1032" s="687">
        <v>341</v>
      </c>
      <c r="G1032" s="682" t="s">
        <v>5261</v>
      </c>
      <c r="H1032" s="687">
        <v>2</v>
      </c>
      <c r="I1032" s="684">
        <v>883.55</v>
      </c>
      <c r="J1032" s="684"/>
      <c r="K1032" s="595"/>
    </row>
    <row r="1033" spans="1:11" s="680" customFormat="1" ht="28.5" customHeight="1">
      <c r="A1033" s="681">
        <v>333</v>
      </c>
      <c r="B1033" s="681">
        <v>51</v>
      </c>
      <c r="C1033" s="682" t="s">
        <v>3200</v>
      </c>
      <c r="D1033" s="1041" t="s">
        <v>451</v>
      </c>
      <c r="E1033" s="1042" t="s">
        <v>3336</v>
      </c>
      <c r="F1033" s="687">
        <v>342</v>
      </c>
      <c r="G1033" s="682" t="s">
        <v>220</v>
      </c>
      <c r="H1033" s="687">
        <v>2</v>
      </c>
      <c r="I1033" s="684">
        <v>883.55</v>
      </c>
      <c r="J1033" s="684"/>
      <c r="K1033" s="595"/>
    </row>
    <row r="1034" spans="1:11" s="659" customFormat="1" ht="6.75" customHeight="1">
      <c r="F1034" s="691"/>
      <c r="H1034" s="691"/>
    </row>
    <row r="1035" spans="1:11" s="695" customFormat="1" ht="16.5">
      <c r="A1035" s="692">
        <v>1</v>
      </c>
      <c r="B1035" s="642" t="s">
        <v>164</v>
      </c>
      <c r="C1035" s="693"/>
      <c r="D1035" s="693"/>
      <c r="E1035" s="694"/>
      <c r="F1035" s="693"/>
      <c r="G1035" s="694"/>
      <c r="H1035" s="693"/>
      <c r="I1035" s="693"/>
    </row>
    <row r="1036" spans="1:11" s="695" customFormat="1" ht="16.5">
      <c r="A1036" s="692">
        <v>2</v>
      </c>
      <c r="B1036" s="642" t="s">
        <v>4463</v>
      </c>
      <c r="C1036" s="693"/>
      <c r="D1036" s="693"/>
      <c r="E1036" s="694"/>
      <c r="F1036" s="693"/>
      <c r="G1036" s="694"/>
      <c r="H1036" s="693"/>
      <c r="I1036" s="693"/>
    </row>
    <row r="1037" spans="1:11">
      <c r="A1037" s="692">
        <v>3</v>
      </c>
      <c r="B1037" s="642" t="s">
        <v>5677</v>
      </c>
    </row>
    <row r="1038" spans="1:11" customFormat="1" ht="9.75" customHeight="1">
      <c r="B1038" s="659"/>
      <c r="C1038" s="659"/>
      <c r="D1038" s="659"/>
      <c r="E1038" s="696"/>
      <c r="F1038" s="697"/>
      <c r="G1038" s="696"/>
      <c r="H1038" s="698"/>
      <c r="I1038" s="691"/>
      <c r="J1038" s="659"/>
      <c r="K1038" s="659"/>
    </row>
    <row r="1039" spans="1:11" customFormat="1" ht="15.75"/>
  </sheetData>
  <autoFilter ref="A12:K1033">
    <filterColumn colId="0"/>
    <filterColumn colId="1"/>
    <filterColumn colId="2"/>
    <filterColumn colId="3"/>
  </autoFilter>
  <mergeCells count="10">
    <mergeCell ref="A4:K4"/>
    <mergeCell ref="A6:K6"/>
    <mergeCell ref="A8:K8"/>
    <mergeCell ref="A10:A11"/>
    <mergeCell ref="B10:C10"/>
    <mergeCell ref="D10:E10"/>
    <mergeCell ref="F10:G10"/>
    <mergeCell ref="H10:H11"/>
    <mergeCell ref="I10:J10"/>
    <mergeCell ref="K10:K11"/>
  </mergeCells>
  <conditionalFormatting sqref="H1023:H1025 K1023:K1025 K1027:K1033 A1023:E1025 H1027:H1033 A1027:E1033 A1021:E1021 H1021 A1016:E1016 K1016 H1016 H1018:H1019 A1018:E1019 K1018:K1019 K1021 H990:H998 A990:E998 K990:K998 K1000:K1014 H1000:H1014 A1000:E1014 H983:H984 K983:K984 A983:E984 B975:E975 A977:E981 H977:H981 K977:K981 A986:E988 K986:K988 H986:H988 B974 C972:E974 H972:H975 K972:K975 H968:H970 K968:K970 A968:E970 A972:A975 A933:E948 A951:E966 C933:E966 H933:H966 K933:K966 A933:A966 A920:E931 A760:E763 A730:E733 A770:E773 A736:E740 A776:E779 A743:E746 A749:E751 A782:E785 A754:E757 A788:E791 E910:E931 E906:E907 A906:D931 B720:E720 E721:E722 E724:E726 E728:E751 B721:D751 B752:E798 A720:A798 A855:E866 H855:H866 K855:K866 H637:I637 H619:I619 H620:H636 H464:H467 D469:E470 A464:D467 K464:K467 A469:B470 H469:H470 K469:K470 C470 H472:H480 A472:E480 K472:K480 H482:H618 A793:E798 H720:H798 K720:K798 G877 A868:E905 G896 A911:E913 G913 A915:E917 H868:H931 K868:K931 G917 D436:E437 H436:H437 A436:B437 K436:K437 B439:B445 D439:D442 E439:E450 C439:C458 H439:H462 K423:K434 H423:H434 A423:E434 A401:E421 H401:H421 K401:K421 E363 E365 E367 E369 H363:H369 K363:K369 A371:E372 H371:H372 K371:K372 A363:A369 C366:E366 B367:D369 B363:D365 B352:E352 H352 H374:H399 K374:K399 A374:E399 B343:E343 H343 B339:E339 H339 B318:E319 H318:H319 E325 B296:E296 B283:E283 H283 B290:E290 H290 H307:H316 B307:E316 B345:E350 H345:H350 A318:A361 K318:K361 D334:D336 B264:E264 H264 B269:E269 H269 E248 H235 B241:E242 H241:H242 K232:K239 A232:A239 C235:E235 H211:H212 E217 D211:E212 B208:E209 H208 E193 H187:H188 A187:E188 B184:E184 H184 A184:A186 B185:B186 D175:E175 H174:H175 B171:E171 H171:I171 H160:H161 D160:E161 B157:E157 H157:I157 B144:E144 H144 A141:C141 A142:E142 H147 A147:E147 A143:A146 H141:H142 B138:E138 H138:I138 A132:E132 B131:E131 H131:H132 A128:A131 A133:A140 B128:B130 B133:B137 B123:E123 H123:I123 A126:E127 H126:H127 A123:A125 B124:B125 B189:B207 A189:B202 A189:A230 K184:K230 A241:A316 K241:K316 K123:K182 A148:A182 D203:D205 D226:D228 D257:D259 A26:B27 C106:E106 H106 H109:H110 D109:E110 E91 H100 D100:E100 H86:H87 D86:E87 E45 H40:H41 D40:E41 B37:E37 H37 E22 A18:E18 B19:B36 A17:C17 B14:E14 H14 H17:H18 B15:B16 A14:A16 H60:H83 H94:H96 H114:H116 A19:A121 K14:K121 D60:E83 D32:D34 D55:D57 D101:D103 A439:A462 K439:K462 D446:D458 E452:E458 C459:E462 A482:E718 H638:H718 K482:K718 A800:E853 H800:H853 K800:K853">
    <cfRule type="cellIs" dxfId="38" priority="157" operator="equal">
      <formula>"посещение по неотложной помощи"</formula>
    </cfRule>
  </conditionalFormatting>
  <conditionalFormatting sqref="A455:E458 H455:H458 K455:K458">
    <cfRule type="cellIs" dxfId="37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78740157480314965" footer="0.31496062992125984"/>
  <pageSetup paperSize="9" scale="37" fitToHeight="50" orientation="portrait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CS26"/>
  <sheetViews>
    <sheetView zoomScale="75" zoomScaleNormal="75" workbookViewId="0">
      <pane ySplit="12" topLeftCell="A13" activePane="bottomLeft" state="frozen"/>
      <selection activeCell="A7" sqref="A7"/>
      <selection pane="bottomLeft" activeCell="A6" sqref="A6:K6"/>
    </sheetView>
  </sheetViews>
  <sheetFormatPr defaultColWidth="7.625" defaultRowHeight="18.75"/>
  <cols>
    <col min="1" max="1" width="15.25" style="663" customWidth="1"/>
    <col min="2" max="2" width="6.75" style="680" customWidth="1"/>
    <col min="3" max="3" width="18.25" style="680" customWidth="1"/>
    <col min="4" max="4" width="14.625" style="680" customWidth="1"/>
    <col min="5" max="5" width="28.5" style="680" customWidth="1"/>
    <col min="6" max="6" width="5.25" style="699" customWidth="1"/>
    <col min="7" max="7" width="27" style="680" customWidth="1"/>
    <col min="8" max="8" width="9.75" style="699" customWidth="1"/>
    <col min="9" max="10" width="11.625" style="659" customWidth="1"/>
    <col min="11" max="11" width="34.375" style="659" customWidth="1"/>
    <col min="12" max="12" width="1" style="659" customWidth="1"/>
    <col min="13" max="97" width="24.25" style="659" customWidth="1"/>
    <col min="98" max="16384" width="7.625" style="663"/>
  </cols>
  <sheetData>
    <row r="1" spans="1:97">
      <c r="B1" s="664"/>
      <c r="C1" s="664"/>
      <c r="D1" s="664"/>
      <c r="E1" s="664"/>
      <c r="F1" s="664"/>
      <c r="G1" s="664"/>
      <c r="H1" s="664"/>
      <c r="I1" s="664"/>
      <c r="J1" s="663"/>
      <c r="K1" s="665" t="s">
        <v>4806</v>
      </c>
      <c r="L1" s="664"/>
      <c r="M1" s="664"/>
      <c r="N1" s="664"/>
      <c r="O1" s="664"/>
      <c r="P1" s="664"/>
      <c r="Q1" s="664"/>
      <c r="R1" s="664"/>
      <c r="S1" s="664"/>
      <c r="T1" s="664"/>
      <c r="U1" s="664"/>
      <c r="V1" s="664"/>
      <c r="W1" s="664"/>
      <c r="X1" s="664"/>
      <c r="Y1" s="664"/>
      <c r="Z1" s="664"/>
      <c r="AA1" s="664"/>
      <c r="AB1" s="664"/>
      <c r="AC1" s="664"/>
      <c r="AD1" s="664"/>
      <c r="AE1" s="664"/>
      <c r="AF1" s="664"/>
      <c r="AG1" s="664"/>
      <c r="AH1" s="664"/>
      <c r="AI1" s="664"/>
      <c r="AJ1" s="664"/>
      <c r="AK1" s="664"/>
      <c r="AL1" s="664"/>
      <c r="AM1" s="664"/>
      <c r="AN1" s="664"/>
      <c r="AO1" s="664"/>
      <c r="AP1" s="664"/>
      <c r="AQ1" s="664"/>
      <c r="AR1" s="664"/>
      <c r="AS1" s="664"/>
      <c r="AT1" s="664"/>
      <c r="AU1" s="664"/>
      <c r="AV1" s="664"/>
      <c r="AW1" s="664"/>
      <c r="AX1" s="664"/>
      <c r="AY1" s="664"/>
      <c r="AZ1" s="664"/>
      <c r="BA1" s="664"/>
      <c r="BB1" s="664"/>
      <c r="BC1" s="664"/>
      <c r="BD1" s="664"/>
      <c r="BE1" s="664"/>
      <c r="BF1" s="664"/>
      <c r="BG1" s="664"/>
      <c r="BH1" s="664"/>
      <c r="BI1" s="664"/>
      <c r="BJ1" s="664"/>
      <c r="BK1" s="664"/>
      <c r="BL1" s="664"/>
      <c r="BM1" s="664"/>
      <c r="BN1" s="664"/>
      <c r="BO1" s="664"/>
      <c r="BP1" s="664"/>
      <c r="BQ1" s="664"/>
      <c r="BR1" s="664"/>
      <c r="BS1" s="664"/>
      <c r="BT1" s="664"/>
      <c r="BU1" s="664"/>
      <c r="BV1" s="664"/>
      <c r="BW1" s="664"/>
      <c r="BX1" s="664"/>
      <c r="BY1" s="664"/>
      <c r="BZ1" s="664"/>
      <c r="CA1" s="664"/>
      <c r="CB1" s="664"/>
      <c r="CC1" s="664"/>
      <c r="CD1" s="664"/>
      <c r="CE1" s="664"/>
      <c r="CF1" s="664"/>
      <c r="CG1" s="664"/>
      <c r="CH1" s="664"/>
      <c r="CI1" s="664"/>
      <c r="CJ1" s="664"/>
      <c r="CK1" s="664"/>
      <c r="CL1" s="664"/>
      <c r="CM1" s="664"/>
      <c r="CN1" s="664"/>
      <c r="CO1" s="664"/>
      <c r="CP1" s="664"/>
      <c r="CQ1" s="664"/>
      <c r="CR1" s="664"/>
      <c r="CS1" s="664"/>
    </row>
    <row r="2" spans="1:97">
      <c r="B2" s="664"/>
      <c r="C2" s="664"/>
      <c r="D2" s="664"/>
      <c r="E2" s="664"/>
      <c r="F2" s="664"/>
      <c r="G2" s="664"/>
      <c r="H2" s="664"/>
      <c r="I2" s="664"/>
      <c r="J2" s="663"/>
      <c r="K2" s="666" t="s">
        <v>5836</v>
      </c>
      <c r="L2" s="664"/>
      <c r="M2" s="664"/>
      <c r="N2" s="664"/>
      <c r="O2" s="664"/>
      <c r="P2" s="664"/>
      <c r="Q2" s="664"/>
      <c r="R2" s="664"/>
      <c r="S2" s="664"/>
      <c r="T2" s="664"/>
      <c r="U2" s="664"/>
      <c r="V2" s="664"/>
      <c r="W2" s="664"/>
      <c r="X2" s="664"/>
      <c r="Y2" s="664"/>
      <c r="Z2" s="664"/>
      <c r="AA2" s="664"/>
      <c r="AB2" s="664"/>
      <c r="AC2" s="664"/>
      <c r="AD2" s="664"/>
      <c r="AE2" s="664"/>
      <c r="AF2" s="664"/>
      <c r="AG2" s="664"/>
      <c r="AH2" s="664"/>
      <c r="AI2" s="664"/>
      <c r="AJ2" s="664"/>
      <c r="AK2" s="664"/>
      <c r="AL2" s="664"/>
      <c r="AM2" s="664"/>
      <c r="AN2" s="664"/>
      <c r="AO2" s="664"/>
      <c r="AP2" s="664"/>
      <c r="AQ2" s="664"/>
      <c r="AR2" s="664"/>
      <c r="AS2" s="664"/>
      <c r="AT2" s="664"/>
      <c r="AU2" s="664"/>
      <c r="AV2" s="664"/>
      <c r="AW2" s="664"/>
      <c r="AX2" s="664"/>
      <c r="AY2" s="664"/>
      <c r="AZ2" s="664"/>
      <c r="BA2" s="664"/>
      <c r="BB2" s="664"/>
      <c r="BC2" s="664"/>
      <c r="BD2" s="664"/>
      <c r="BE2" s="664"/>
      <c r="BF2" s="664"/>
      <c r="BG2" s="664"/>
      <c r="BH2" s="664"/>
      <c r="BI2" s="664"/>
      <c r="BJ2" s="664"/>
      <c r="BK2" s="664"/>
      <c r="BL2" s="664"/>
      <c r="BM2" s="664"/>
      <c r="BN2" s="664"/>
      <c r="BO2" s="664"/>
      <c r="BP2" s="664"/>
      <c r="BQ2" s="664"/>
      <c r="BR2" s="664"/>
      <c r="BS2" s="664"/>
      <c r="BT2" s="664"/>
      <c r="BU2" s="664"/>
      <c r="BV2" s="664"/>
      <c r="BW2" s="664"/>
      <c r="BX2" s="664"/>
      <c r="BY2" s="664"/>
      <c r="BZ2" s="664"/>
      <c r="CA2" s="664"/>
      <c r="CB2" s="664"/>
      <c r="CC2" s="664"/>
      <c r="CD2" s="664"/>
      <c r="CE2" s="664"/>
      <c r="CF2" s="664"/>
      <c r="CG2" s="664"/>
      <c r="CH2" s="664"/>
      <c r="CI2" s="664"/>
      <c r="CJ2" s="664"/>
      <c r="CK2" s="664"/>
      <c r="CL2" s="664"/>
      <c r="CM2" s="664"/>
      <c r="CN2" s="664"/>
      <c r="CO2" s="664"/>
      <c r="CP2" s="664"/>
      <c r="CQ2" s="664"/>
      <c r="CR2" s="664"/>
      <c r="CS2" s="664"/>
    </row>
    <row r="3" spans="1:97" s="667" customFormat="1" ht="16.149999999999999" customHeight="1"/>
    <row r="4" spans="1:97" ht="18" customHeight="1">
      <c r="A4" s="1397" t="s">
        <v>3189</v>
      </c>
      <c r="B4" s="1397"/>
      <c r="C4" s="1397"/>
      <c r="D4" s="1397"/>
      <c r="E4" s="1397"/>
      <c r="F4" s="1397"/>
      <c r="G4" s="1397"/>
      <c r="H4" s="1397"/>
      <c r="I4" s="1397"/>
      <c r="J4" s="1397"/>
      <c r="K4" s="1397"/>
      <c r="L4" s="664"/>
      <c r="M4" s="664"/>
      <c r="N4" s="664"/>
      <c r="O4" s="664"/>
      <c r="P4" s="664"/>
      <c r="Q4" s="664"/>
      <c r="R4" s="664"/>
      <c r="S4" s="664"/>
      <c r="T4" s="664"/>
      <c r="U4" s="664"/>
      <c r="V4" s="664"/>
      <c r="W4" s="664"/>
      <c r="X4" s="664"/>
      <c r="Y4" s="664"/>
      <c r="Z4" s="664"/>
      <c r="AA4" s="664"/>
      <c r="AB4" s="664"/>
      <c r="AC4" s="664"/>
      <c r="AD4" s="664"/>
      <c r="AE4" s="664"/>
      <c r="AF4" s="664"/>
      <c r="AG4" s="664"/>
      <c r="AH4" s="664"/>
      <c r="AI4" s="664"/>
      <c r="AJ4" s="664"/>
      <c r="AK4" s="664"/>
      <c r="AL4" s="664"/>
      <c r="AM4" s="664"/>
      <c r="AN4" s="664"/>
      <c r="AO4" s="664"/>
      <c r="AP4" s="664"/>
      <c r="AQ4" s="664"/>
      <c r="AR4" s="664"/>
      <c r="AS4" s="664"/>
      <c r="AT4" s="664"/>
      <c r="AU4" s="664"/>
      <c r="AV4" s="664"/>
      <c r="AW4" s="664"/>
      <c r="AX4" s="664"/>
      <c r="AY4" s="664"/>
      <c r="AZ4" s="664"/>
      <c r="BA4" s="664"/>
      <c r="BB4" s="664"/>
      <c r="BC4" s="664"/>
      <c r="BD4" s="664"/>
      <c r="BE4" s="664"/>
      <c r="BF4" s="664"/>
      <c r="BG4" s="664"/>
      <c r="BH4" s="664"/>
      <c r="BI4" s="664"/>
      <c r="BJ4" s="664"/>
      <c r="BK4" s="664"/>
      <c r="BL4" s="664"/>
      <c r="BM4" s="664"/>
      <c r="BN4" s="664"/>
      <c r="BO4" s="664"/>
      <c r="BP4" s="664"/>
      <c r="BQ4" s="664"/>
      <c r="BR4" s="664"/>
      <c r="BS4" s="664"/>
      <c r="BT4" s="664"/>
      <c r="BU4" s="664"/>
      <c r="BV4" s="664"/>
      <c r="BW4" s="664"/>
      <c r="BX4" s="664"/>
      <c r="BY4" s="664"/>
      <c r="BZ4" s="664"/>
      <c r="CA4" s="664"/>
      <c r="CB4" s="664"/>
      <c r="CC4" s="664"/>
      <c r="CD4" s="664"/>
      <c r="CE4" s="664"/>
      <c r="CF4" s="664"/>
      <c r="CG4" s="664"/>
      <c r="CH4" s="664"/>
      <c r="CI4" s="664"/>
      <c r="CJ4" s="664"/>
      <c r="CK4" s="664"/>
      <c r="CL4" s="664"/>
      <c r="CM4" s="664"/>
      <c r="CN4" s="664"/>
      <c r="CO4" s="664"/>
      <c r="CP4" s="664"/>
      <c r="CQ4" s="664"/>
      <c r="CR4" s="664"/>
      <c r="CS4" s="664"/>
    </row>
    <row r="5" spans="1:97" ht="8.25" customHeight="1">
      <c r="B5" s="722"/>
      <c r="C5" s="722"/>
      <c r="D5" s="722"/>
      <c r="E5" s="722"/>
      <c r="F5" s="722"/>
      <c r="G5" s="722"/>
      <c r="H5" s="722"/>
      <c r="I5" s="722"/>
      <c r="J5" s="722"/>
      <c r="K5" s="664"/>
      <c r="L5" s="664"/>
      <c r="M5" s="664"/>
      <c r="N5" s="664"/>
      <c r="O5" s="664"/>
      <c r="P5" s="664"/>
      <c r="Q5" s="664"/>
      <c r="R5" s="664"/>
      <c r="S5" s="664"/>
      <c r="T5" s="664"/>
      <c r="U5" s="664"/>
      <c r="V5" s="664"/>
      <c r="W5" s="664"/>
      <c r="X5" s="664"/>
      <c r="Y5" s="664"/>
      <c r="Z5" s="664"/>
      <c r="AA5" s="664"/>
      <c r="AB5" s="664"/>
      <c r="AC5" s="664"/>
      <c r="AD5" s="664"/>
      <c r="AE5" s="664"/>
      <c r="AF5" s="664"/>
      <c r="AG5" s="664"/>
      <c r="AH5" s="664"/>
      <c r="AI5" s="664"/>
      <c r="AJ5" s="664"/>
      <c r="AK5" s="664"/>
      <c r="AL5" s="664"/>
      <c r="AM5" s="664"/>
      <c r="AN5" s="664"/>
      <c r="AO5" s="664"/>
      <c r="AP5" s="664"/>
      <c r="AQ5" s="664"/>
      <c r="AR5" s="664"/>
      <c r="AS5" s="664"/>
      <c r="AT5" s="664"/>
      <c r="AU5" s="664"/>
      <c r="AV5" s="664"/>
      <c r="AW5" s="664"/>
      <c r="AX5" s="664"/>
      <c r="AY5" s="664"/>
      <c r="AZ5" s="664"/>
      <c r="BA5" s="664"/>
      <c r="BB5" s="664"/>
      <c r="BC5" s="664"/>
      <c r="BD5" s="664"/>
      <c r="BE5" s="664"/>
      <c r="BF5" s="664"/>
      <c r="BG5" s="664"/>
      <c r="BH5" s="664"/>
      <c r="BI5" s="664"/>
      <c r="BJ5" s="664"/>
      <c r="BK5" s="664"/>
      <c r="BL5" s="664"/>
      <c r="BM5" s="664"/>
      <c r="BN5" s="664"/>
      <c r="BO5" s="664"/>
      <c r="BP5" s="664"/>
      <c r="BQ5" s="664"/>
      <c r="BR5" s="664"/>
      <c r="BS5" s="664"/>
      <c r="BT5" s="664"/>
      <c r="BU5" s="664"/>
      <c r="BV5" s="664"/>
      <c r="BW5" s="664"/>
      <c r="BX5" s="664"/>
      <c r="BY5" s="664"/>
      <c r="BZ5" s="664"/>
      <c r="CA5" s="664"/>
      <c r="CB5" s="664"/>
      <c r="CC5" s="664"/>
      <c r="CD5" s="664"/>
      <c r="CE5" s="664"/>
      <c r="CF5" s="664"/>
      <c r="CG5" s="664"/>
      <c r="CH5" s="664"/>
      <c r="CI5" s="664"/>
      <c r="CJ5" s="664"/>
      <c r="CK5" s="664"/>
      <c r="CL5" s="664"/>
      <c r="CM5" s="664"/>
      <c r="CN5" s="664"/>
      <c r="CO5" s="664"/>
      <c r="CP5" s="664"/>
      <c r="CQ5" s="664"/>
      <c r="CR5" s="664"/>
      <c r="CS5" s="664"/>
    </row>
    <row r="6" spans="1:97" ht="24" customHeight="1">
      <c r="A6" s="1378" t="s">
        <v>5446</v>
      </c>
      <c r="B6" s="1378"/>
      <c r="C6" s="1378"/>
      <c r="D6" s="1378"/>
      <c r="E6" s="1378"/>
      <c r="F6" s="1378"/>
      <c r="G6" s="1378"/>
      <c r="H6" s="1378"/>
      <c r="I6" s="1378"/>
      <c r="J6" s="1378"/>
      <c r="K6" s="1378"/>
      <c r="L6" s="664"/>
      <c r="M6" s="664"/>
      <c r="N6" s="664"/>
      <c r="O6" s="664"/>
      <c r="P6" s="664"/>
      <c r="Q6" s="664"/>
      <c r="R6" s="664"/>
      <c r="S6" s="664"/>
      <c r="T6" s="664"/>
      <c r="U6" s="664"/>
      <c r="V6" s="664"/>
      <c r="W6" s="664"/>
      <c r="X6" s="664"/>
      <c r="Y6" s="664"/>
      <c r="Z6" s="664"/>
      <c r="AA6" s="664"/>
      <c r="AB6" s="664"/>
      <c r="AC6" s="664"/>
      <c r="AD6" s="664"/>
      <c r="AE6" s="664"/>
      <c r="AF6" s="664"/>
      <c r="AG6" s="664"/>
      <c r="AH6" s="664"/>
      <c r="AI6" s="664"/>
      <c r="AJ6" s="664"/>
      <c r="AK6" s="664"/>
      <c r="AL6" s="664"/>
      <c r="AM6" s="664"/>
      <c r="AN6" s="664"/>
      <c r="AO6" s="664"/>
      <c r="AP6" s="664"/>
      <c r="AQ6" s="664"/>
      <c r="AR6" s="664"/>
      <c r="AS6" s="664"/>
      <c r="AT6" s="664"/>
      <c r="AU6" s="664"/>
      <c r="AV6" s="664"/>
      <c r="AW6" s="664"/>
      <c r="AX6" s="664"/>
      <c r="AY6" s="664"/>
      <c r="AZ6" s="664"/>
      <c r="BA6" s="664"/>
      <c r="BB6" s="664"/>
      <c r="BC6" s="664"/>
      <c r="BD6" s="664"/>
      <c r="BE6" s="664"/>
      <c r="BF6" s="664"/>
      <c r="BG6" s="664"/>
      <c r="BH6" s="664"/>
      <c r="BI6" s="664"/>
      <c r="BJ6" s="664"/>
      <c r="BK6" s="664"/>
      <c r="BL6" s="664"/>
      <c r="BM6" s="664"/>
      <c r="BN6" s="664"/>
      <c r="BO6" s="664"/>
      <c r="BP6" s="664"/>
      <c r="BQ6" s="664"/>
      <c r="BR6" s="664"/>
      <c r="BS6" s="664"/>
      <c r="BT6" s="664"/>
      <c r="BU6" s="664"/>
      <c r="BV6" s="664"/>
      <c r="BW6" s="664"/>
      <c r="BX6" s="664"/>
      <c r="BY6" s="664"/>
      <c r="BZ6" s="664"/>
      <c r="CA6" s="664"/>
      <c r="CB6" s="664"/>
      <c r="CC6" s="664"/>
      <c r="CD6" s="664"/>
      <c r="CE6" s="664"/>
      <c r="CF6" s="664"/>
      <c r="CG6" s="664"/>
      <c r="CH6" s="664"/>
      <c r="CI6" s="664"/>
      <c r="CJ6" s="664"/>
      <c r="CK6" s="664"/>
      <c r="CL6" s="664"/>
      <c r="CM6" s="664"/>
      <c r="CN6" s="664"/>
      <c r="CO6" s="664"/>
      <c r="CP6" s="664"/>
      <c r="CQ6" s="664"/>
      <c r="CR6" s="664"/>
      <c r="CS6" s="664"/>
    </row>
    <row r="7" spans="1:97" customFormat="1" ht="3.75" customHeight="1">
      <c r="B7" s="721"/>
      <c r="C7" s="721"/>
      <c r="D7" s="721"/>
      <c r="E7" s="721"/>
      <c r="F7" s="234"/>
      <c r="G7" s="721"/>
      <c r="H7" s="721"/>
    </row>
    <row r="8" spans="1:97" customFormat="1" ht="45" customHeight="1">
      <c r="A8" s="1407" t="s">
        <v>5837</v>
      </c>
      <c r="B8" s="1407"/>
      <c r="C8" s="1407"/>
      <c r="D8" s="1407"/>
      <c r="E8" s="1407"/>
      <c r="F8" s="1407"/>
      <c r="G8" s="1407"/>
      <c r="H8" s="1407"/>
      <c r="I8" s="1407"/>
      <c r="J8" s="1407"/>
      <c r="K8" s="1407"/>
    </row>
    <row r="9" spans="1:97" ht="8.65" customHeight="1">
      <c r="B9" s="664"/>
      <c r="C9" s="664"/>
      <c r="D9" s="664"/>
      <c r="E9" s="664"/>
      <c r="F9" s="664"/>
      <c r="G9" s="664"/>
      <c r="H9" s="664"/>
      <c r="I9" s="664"/>
      <c r="J9" s="664"/>
      <c r="K9" s="664"/>
      <c r="L9" s="664"/>
      <c r="M9" s="664"/>
      <c r="N9" s="664"/>
      <c r="O9" s="664"/>
      <c r="P9" s="664"/>
      <c r="Q9" s="664"/>
      <c r="R9" s="664"/>
      <c r="S9" s="664"/>
      <c r="T9" s="664"/>
      <c r="U9" s="664"/>
      <c r="V9" s="664"/>
      <c r="W9" s="664"/>
      <c r="X9" s="664"/>
      <c r="Y9" s="664"/>
      <c r="Z9" s="664"/>
      <c r="AA9" s="664"/>
      <c r="AB9" s="664"/>
      <c r="AC9" s="664"/>
      <c r="AD9" s="664"/>
      <c r="AE9" s="664"/>
      <c r="AF9" s="664"/>
      <c r="AG9" s="664"/>
      <c r="AH9" s="664"/>
      <c r="AI9" s="664"/>
      <c r="AJ9" s="664"/>
      <c r="AK9" s="664"/>
      <c r="AL9" s="664"/>
      <c r="AM9" s="664"/>
      <c r="AN9" s="664"/>
      <c r="AO9" s="664"/>
      <c r="AP9" s="664"/>
      <c r="AQ9" s="664"/>
      <c r="AR9" s="664"/>
      <c r="AS9" s="664"/>
      <c r="AT9" s="664"/>
      <c r="AU9" s="664"/>
      <c r="AV9" s="664"/>
      <c r="AW9" s="664"/>
      <c r="AX9" s="664"/>
      <c r="AY9" s="664"/>
      <c r="AZ9" s="664"/>
      <c r="BA9" s="664"/>
      <c r="BB9" s="664"/>
      <c r="BC9" s="664"/>
      <c r="BD9" s="664"/>
      <c r="BE9" s="664"/>
      <c r="BF9" s="664"/>
      <c r="BG9" s="664"/>
      <c r="BH9" s="664"/>
      <c r="BI9" s="664"/>
      <c r="BJ9" s="664"/>
      <c r="BK9" s="664"/>
      <c r="BL9" s="664"/>
      <c r="BM9" s="664"/>
      <c r="BN9" s="664"/>
      <c r="BO9" s="664"/>
      <c r="BP9" s="664"/>
      <c r="BQ9" s="664"/>
      <c r="BR9" s="664"/>
      <c r="BS9" s="664"/>
      <c r="BT9" s="664"/>
      <c r="BU9" s="664"/>
      <c r="BV9" s="664"/>
      <c r="BW9" s="664"/>
      <c r="BX9" s="664"/>
      <c r="BY9" s="664"/>
      <c r="BZ9" s="664"/>
      <c r="CA9" s="664"/>
      <c r="CB9" s="664"/>
      <c r="CC9" s="664"/>
      <c r="CD9" s="664"/>
      <c r="CE9" s="664"/>
      <c r="CF9" s="664"/>
      <c r="CG9" s="664"/>
      <c r="CH9" s="664"/>
      <c r="CI9" s="664"/>
      <c r="CJ9" s="664"/>
      <c r="CK9" s="664"/>
      <c r="CL9" s="664"/>
      <c r="CM9" s="664"/>
      <c r="CN9" s="664"/>
      <c r="CO9" s="664"/>
      <c r="CP9" s="664"/>
      <c r="CQ9" s="664"/>
      <c r="CR9" s="664"/>
      <c r="CS9" s="664"/>
    </row>
    <row r="10" spans="1:97" ht="46.5" customHeight="1">
      <c r="A10" s="1425" t="s">
        <v>3175</v>
      </c>
      <c r="B10" s="1426" t="s">
        <v>166</v>
      </c>
      <c r="C10" s="1427"/>
      <c r="D10" s="1426" t="s">
        <v>177</v>
      </c>
      <c r="E10" s="1427"/>
      <c r="F10" s="1426" t="s">
        <v>169</v>
      </c>
      <c r="G10" s="1427"/>
      <c r="H10" s="1425" t="s">
        <v>5243</v>
      </c>
      <c r="I10" s="1428" t="s">
        <v>5244</v>
      </c>
      <c r="J10" s="1429"/>
      <c r="K10" s="1425" t="s">
        <v>135</v>
      </c>
      <c r="L10" s="668"/>
      <c r="M10" s="668"/>
      <c r="N10" s="668"/>
      <c r="O10" s="668"/>
      <c r="P10" s="668"/>
      <c r="Q10" s="668"/>
      <c r="R10" s="668"/>
      <c r="S10" s="668"/>
      <c r="T10" s="668"/>
      <c r="U10" s="668"/>
      <c r="V10" s="668"/>
      <c r="W10" s="668"/>
      <c r="X10" s="668"/>
      <c r="Y10" s="668"/>
      <c r="Z10" s="668"/>
      <c r="AA10" s="668"/>
      <c r="AB10" s="668"/>
      <c r="AC10" s="668"/>
      <c r="AD10" s="668"/>
      <c r="AE10" s="668"/>
      <c r="AF10" s="668"/>
      <c r="AG10" s="668"/>
      <c r="AH10" s="668"/>
      <c r="AI10" s="668"/>
      <c r="AJ10" s="668"/>
      <c r="AK10" s="668"/>
      <c r="AL10" s="668"/>
      <c r="AM10" s="668"/>
      <c r="AN10" s="668"/>
      <c r="AO10" s="668"/>
      <c r="AP10" s="668"/>
      <c r="AQ10" s="668"/>
      <c r="AR10" s="668"/>
      <c r="AS10" s="668"/>
      <c r="AT10" s="668"/>
      <c r="AU10" s="668"/>
      <c r="AV10" s="668"/>
      <c r="AW10" s="668"/>
      <c r="AX10" s="668"/>
      <c r="AY10" s="668"/>
      <c r="AZ10" s="668"/>
      <c r="BA10" s="668"/>
      <c r="BB10" s="668"/>
      <c r="BC10" s="668"/>
      <c r="BD10" s="668"/>
      <c r="BE10" s="668"/>
      <c r="BF10" s="668"/>
      <c r="BG10" s="668"/>
      <c r="BH10" s="668"/>
      <c r="BI10" s="668"/>
      <c r="BJ10" s="668"/>
      <c r="BK10" s="668"/>
      <c r="BL10" s="668"/>
      <c r="BM10" s="668"/>
      <c r="BN10" s="668"/>
      <c r="BO10" s="668"/>
      <c r="BP10" s="668"/>
      <c r="BQ10" s="668"/>
      <c r="BR10" s="668"/>
      <c r="BS10" s="668"/>
      <c r="BT10" s="668"/>
      <c r="BU10" s="668"/>
      <c r="BV10" s="668"/>
      <c r="BW10" s="668"/>
      <c r="BX10" s="668"/>
      <c r="BY10" s="668"/>
      <c r="BZ10" s="668"/>
      <c r="CA10" s="668"/>
      <c r="CB10" s="668"/>
      <c r="CC10" s="668"/>
      <c r="CD10" s="668"/>
      <c r="CE10" s="668"/>
      <c r="CF10" s="668"/>
      <c r="CG10" s="668"/>
      <c r="CH10" s="668"/>
      <c r="CI10" s="668"/>
      <c r="CJ10" s="668"/>
      <c r="CK10" s="668"/>
      <c r="CL10" s="668"/>
      <c r="CM10" s="668"/>
      <c r="CN10" s="668"/>
      <c r="CO10" s="668"/>
      <c r="CP10" s="668"/>
      <c r="CQ10" s="668"/>
      <c r="CR10" s="668"/>
      <c r="CS10" s="668"/>
    </row>
    <row r="11" spans="1:97" s="670" customFormat="1" ht="49.5" customHeight="1">
      <c r="A11" s="1425"/>
      <c r="B11" s="723" t="s">
        <v>3210</v>
      </c>
      <c r="C11" s="724" t="s">
        <v>168</v>
      </c>
      <c r="D11" s="724" t="s">
        <v>167</v>
      </c>
      <c r="E11" s="724" t="s">
        <v>168</v>
      </c>
      <c r="F11" s="724" t="s">
        <v>167</v>
      </c>
      <c r="G11" s="724" t="s">
        <v>168</v>
      </c>
      <c r="H11" s="1425"/>
      <c r="I11" s="593" t="s">
        <v>162</v>
      </c>
      <c r="J11" s="593" t="s">
        <v>163</v>
      </c>
      <c r="K11" s="1425"/>
      <c r="L11" s="669"/>
      <c r="M11" s="669"/>
      <c r="N11" s="669"/>
      <c r="O11" s="669"/>
      <c r="P11" s="669"/>
      <c r="Q11" s="669"/>
      <c r="R11" s="669"/>
      <c r="S11" s="669"/>
      <c r="T11" s="669"/>
      <c r="U11" s="669"/>
      <c r="V11" s="669"/>
      <c r="W11" s="669"/>
      <c r="X11" s="669"/>
      <c r="Y11" s="669"/>
      <c r="Z11" s="669"/>
      <c r="AA11" s="669"/>
      <c r="AB11" s="669"/>
      <c r="AC11" s="669"/>
      <c r="AD11" s="669"/>
      <c r="AE11" s="669"/>
      <c r="AF11" s="669"/>
      <c r="AG11" s="669"/>
      <c r="AH11" s="669"/>
      <c r="AI11" s="669"/>
      <c r="AJ11" s="669"/>
      <c r="AK11" s="669"/>
      <c r="AL11" s="669"/>
      <c r="AM11" s="669"/>
      <c r="AN11" s="669"/>
      <c r="AO11" s="669"/>
      <c r="AP11" s="669"/>
      <c r="AQ11" s="669"/>
      <c r="AR11" s="669"/>
      <c r="AS11" s="669"/>
      <c r="AT11" s="669"/>
      <c r="AU11" s="669"/>
      <c r="AV11" s="669"/>
      <c r="AW11" s="669"/>
      <c r="AX11" s="669"/>
      <c r="AY11" s="669"/>
      <c r="AZ11" s="669"/>
      <c r="BA11" s="669"/>
      <c r="BB11" s="669"/>
      <c r="BC11" s="669"/>
      <c r="BD11" s="669"/>
      <c r="BE11" s="669"/>
      <c r="BF11" s="669"/>
      <c r="BG11" s="669"/>
      <c r="BH11" s="669"/>
      <c r="BI11" s="669"/>
      <c r="BJ11" s="669"/>
      <c r="BK11" s="669"/>
      <c r="BL11" s="669"/>
      <c r="BM11" s="669"/>
      <c r="BN11" s="669"/>
      <c r="BO11" s="669"/>
      <c r="BP11" s="669"/>
      <c r="BQ11" s="669"/>
      <c r="BR11" s="669"/>
      <c r="BS11" s="669"/>
      <c r="BT11" s="669"/>
      <c r="BU11" s="669"/>
      <c r="BV11" s="669"/>
      <c r="BW11" s="669"/>
      <c r="BX11" s="669"/>
      <c r="BY11" s="669"/>
      <c r="BZ11" s="669"/>
      <c r="CA11" s="669"/>
      <c r="CB11" s="669"/>
      <c r="CC11" s="669"/>
      <c r="CD11" s="669"/>
      <c r="CE11" s="669"/>
      <c r="CF11" s="669"/>
      <c r="CG11" s="669"/>
      <c r="CH11" s="669"/>
      <c r="CI11" s="669"/>
      <c r="CJ11" s="669"/>
      <c r="CK11" s="669"/>
      <c r="CL11" s="669"/>
      <c r="CM11" s="669"/>
      <c r="CN11" s="669"/>
      <c r="CO11" s="669"/>
      <c r="CP11" s="669"/>
      <c r="CQ11" s="669"/>
      <c r="CR11" s="669"/>
      <c r="CS11" s="669"/>
    </row>
    <row r="12" spans="1:97" s="673" customFormat="1" ht="15.75" customHeight="1">
      <c r="A12" s="671">
        <v>1</v>
      </c>
      <c r="B12" s="671">
        <v>2</v>
      </c>
      <c r="C12" s="671">
        <v>3</v>
      </c>
      <c r="D12" s="671">
        <v>4</v>
      </c>
      <c r="E12" s="671">
        <v>5</v>
      </c>
      <c r="F12" s="671">
        <v>6</v>
      </c>
      <c r="G12" s="671">
        <v>7</v>
      </c>
      <c r="H12" s="671">
        <v>8</v>
      </c>
      <c r="I12" s="671">
        <v>9</v>
      </c>
      <c r="J12" s="671">
        <v>10</v>
      </c>
      <c r="K12" s="671">
        <v>11</v>
      </c>
      <c r="L12" s="672"/>
      <c r="M12" s="672"/>
      <c r="N12" s="672"/>
      <c r="O12" s="672"/>
      <c r="P12" s="672"/>
      <c r="Q12" s="672"/>
      <c r="R12" s="672"/>
      <c r="S12" s="672"/>
      <c r="T12" s="672"/>
      <c r="U12" s="672"/>
      <c r="V12" s="672"/>
      <c r="W12" s="672"/>
      <c r="X12" s="672"/>
      <c r="Y12" s="672"/>
      <c r="Z12" s="672"/>
      <c r="AA12" s="672"/>
      <c r="AB12" s="672"/>
      <c r="AC12" s="672"/>
      <c r="AD12" s="672"/>
      <c r="AE12" s="672"/>
      <c r="AF12" s="672"/>
      <c r="AG12" s="672"/>
      <c r="AH12" s="672"/>
      <c r="AI12" s="672"/>
      <c r="AJ12" s="672"/>
      <c r="AK12" s="672"/>
      <c r="AL12" s="672"/>
      <c r="AM12" s="672"/>
      <c r="AN12" s="672"/>
      <c r="AO12" s="672"/>
      <c r="AP12" s="672"/>
      <c r="AQ12" s="672"/>
      <c r="AR12" s="672"/>
      <c r="AS12" s="672"/>
      <c r="AT12" s="672"/>
      <c r="AU12" s="672"/>
      <c r="AV12" s="672"/>
      <c r="AW12" s="672"/>
      <c r="AX12" s="672"/>
      <c r="AY12" s="672"/>
      <c r="AZ12" s="672"/>
      <c r="BA12" s="672"/>
      <c r="BB12" s="672"/>
      <c r="BC12" s="672"/>
      <c r="BD12" s="672"/>
      <c r="BE12" s="672"/>
      <c r="BF12" s="672"/>
      <c r="BG12" s="672"/>
      <c r="BH12" s="672"/>
      <c r="BI12" s="672"/>
      <c r="BJ12" s="672"/>
      <c r="BK12" s="672"/>
      <c r="BL12" s="672"/>
      <c r="BM12" s="672"/>
      <c r="BN12" s="672"/>
      <c r="BO12" s="672"/>
      <c r="BP12" s="672"/>
      <c r="BQ12" s="672"/>
      <c r="BR12" s="672"/>
      <c r="BS12" s="672"/>
      <c r="BT12" s="672"/>
      <c r="BU12" s="672"/>
      <c r="BV12" s="672"/>
      <c r="BW12" s="672"/>
      <c r="BX12" s="672"/>
      <c r="BY12" s="672"/>
      <c r="BZ12" s="672"/>
      <c r="CA12" s="672"/>
      <c r="CB12" s="672"/>
      <c r="CC12" s="672"/>
      <c r="CD12" s="672"/>
      <c r="CE12" s="672"/>
      <c r="CF12" s="672"/>
      <c r="CG12" s="672"/>
      <c r="CH12" s="672"/>
      <c r="CI12" s="672"/>
      <c r="CJ12" s="672"/>
      <c r="CK12" s="672"/>
      <c r="CL12" s="672"/>
      <c r="CM12" s="672"/>
      <c r="CN12" s="672"/>
      <c r="CO12" s="672"/>
      <c r="CP12" s="672"/>
      <c r="CQ12" s="672"/>
      <c r="CR12" s="672"/>
      <c r="CS12" s="672"/>
    </row>
    <row r="13" spans="1:97" s="674" customFormat="1" ht="28.5" customHeight="1">
      <c r="A13" s="1020">
        <v>234</v>
      </c>
      <c r="B13" s="1021" t="s">
        <v>5447</v>
      </c>
      <c r="C13" s="1000"/>
      <c r="D13" s="1000"/>
      <c r="E13" s="1000"/>
      <c r="F13" s="1000"/>
      <c r="G13" s="1000"/>
      <c r="H13" s="1000"/>
      <c r="I13" s="1000"/>
      <c r="J13" s="1000"/>
      <c r="K13" s="1013"/>
    </row>
    <row r="14" spans="1:97" s="680" customFormat="1" ht="48" customHeight="1">
      <c r="A14" s="1025">
        <v>234</v>
      </c>
      <c r="B14" s="675"/>
      <c r="C14" s="676"/>
      <c r="D14" s="984" t="s">
        <v>5448</v>
      </c>
      <c r="E14" s="983" t="s">
        <v>5457</v>
      </c>
      <c r="F14" s="985">
        <v>304</v>
      </c>
      <c r="G14" s="682" t="s">
        <v>170</v>
      </c>
      <c r="H14" s="1025">
        <v>1</v>
      </c>
      <c r="I14" s="678">
        <v>733</v>
      </c>
      <c r="J14" s="679">
        <v>733</v>
      </c>
      <c r="K14" s="477" t="s">
        <v>5614</v>
      </c>
    </row>
    <row r="15" spans="1:97" s="680" customFormat="1" ht="48" customHeight="1">
      <c r="A15" s="1025">
        <v>234</v>
      </c>
      <c r="B15" s="675"/>
      <c r="C15" s="676"/>
      <c r="D15" s="984" t="s">
        <v>5449</v>
      </c>
      <c r="E15" s="983" t="s">
        <v>5458</v>
      </c>
      <c r="F15" s="985">
        <v>304</v>
      </c>
      <c r="G15" s="682" t="s">
        <v>170</v>
      </c>
      <c r="H15" s="1025">
        <v>1</v>
      </c>
      <c r="I15" s="678">
        <v>806</v>
      </c>
      <c r="J15" s="679">
        <v>806</v>
      </c>
      <c r="K15" s="477" t="s">
        <v>5614</v>
      </c>
    </row>
    <row r="16" spans="1:97" s="680" customFormat="1" ht="48" customHeight="1">
      <c r="A16" s="1025">
        <v>234</v>
      </c>
      <c r="B16" s="675"/>
      <c r="C16" s="676"/>
      <c r="D16" s="984" t="s">
        <v>5450</v>
      </c>
      <c r="E16" s="983" t="s">
        <v>5459</v>
      </c>
      <c r="F16" s="985">
        <v>304</v>
      </c>
      <c r="G16" s="682" t="s">
        <v>170</v>
      </c>
      <c r="H16" s="1025">
        <v>1</v>
      </c>
      <c r="I16" s="678">
        <v>880</v>
      </c>
      <c r="J16" s="679">
        <v>880</v>
      </c>
      <c r="K16" s="477" t="s">
        <v>5614</v>
      </c>
    </row>
    <row r="17" spans="1:13" s="680" customFormat="1" ht="48" customHeight="1">
      <c r="A17" s="1025">
        <v>234</v>
      </c>
      <c r="B17" s="675"/>
      <c r="C17" s="676"/>
      <c r="D17" s="984" t="s">
        <v>5451</v>
      </c>
      <c r="E17" s="983" t="s">
        <v>5452</v>
      </c>
      <c r="F17" s="985">
        <v>304</v>
      </c>
      <c r="G17" s="682" t="s">
        <v>170</v>
      </c>
      <c r="H17" s="1025">
        <v>1</v>
      </c>
      <c r="I17" s="678">
        <v>1466</v>
      </c>
      <c r="J17" s="679">
        <v>1466</v>
      </c>
      <c r="K17" s="477" t="s">
        <v>5614</v>
      </c>
      <c r="M17" s="659"/>
    </row>
    <row r="18" spans="1:13" s="680" customFormat="1" ht="48" customHeight="1">
      <c r="A18" s="1025">
        <v>234</v>
      </c>
      <c r="B18" s="675"/>
      <c r="C18" s="676"/>
      <c r="D18" s="984" t="s">
        <v>5490</v>
      </c>
      <c r="E18" s="983" t="s">
        <v>5456</v>
      </c>
      <c r="F18" s="985">
        <v>304</v>
      </c>
      <c r="G18" s="682" t="s">
        <v>170</v>
      </c>
      <c r="H18" s="1025">
        <v>1</v>
      </c>
      <c r="I18" s="678">
        <v>879</v>
      </c>
      <c r="J18" s="679">
        <v>879</v>
      </c>
      <c r="K18" s="477" t="s">
        <v>5615</v>
      </c>
    </row>
    <row r="19" spans="1:13" s="659" customFormat="1" ht="6.75" customHeight="1">
      <c r="F19" s="691"/>
      <c r="H19" s="691"/>
    </row>
    <row r="20" spans="1:13" s="695" customFormat="1" ht="16.5">
      <c r="A20" s="710">
        <v>1</v>
      </c>
      <c r="B20" s="642" t="s">
        <v>164</v>
      </c>
      <c r="C20" s="693"/>
      <c r="D20" s="693"/>
      <c r="E20" s="694"/>
      <c r="F20" s="693"/>
      <c r="G20" s="694"/>
      <c r="H20" s="693"/>
      <c r="I20" s="693"/>
    </row>
    <row r="21" spans="1:13" s="695" customFormat="1" ht="16.5">
      <c r="A21" s="710">
        <v>2</v>
      </c>
      <c r="B21" s="642" t="s">
        <v>4463</v>
      </c>
      <c r="C21" s="693"/>
      <c r="D21" s="693"/>
      <c r="E21" s="694"/>
      <c r="F21" s="693"/>
      <c r="G21" s="694"/>
      <c r="H21" s="693"/>
      <c r="I21" s="693"/>
    </row>
    <row r="22" spans="1:13">
      <c r="A22" s="726" t="s">
        <v>126</v>
      </c>
      <c r="B22" s="725" t="s">
        <v>5454</v>
      </c>
    </row>
    <row r="23" spans="1:13">
      <c r="A23" s="726" t="s">
        <v>128</v>
      </c>
      <c r="B23" s="725" t="s">
        <v>5453</v>
      </c>
    </row>
    <row r="24" spans="1:13">
      <c r="A24" s="726" t="s">
        <v>129</v>
      </c>
      <c r="B24" s="725" t="s">
        <v>5455</v>
      </c>
    </row>
    <row r="25" spans="1:13" customFormat="1" ht="9.75" customHeight="1">
      <c r="B25" s="659"/>
      <c r="C25" s="659"/>
      <c r="D25" s="659"/>
      <c r="E25" s="696"/>
      <c r="F25" s="697"/>
      <c r="G25" s="696"/>
      <c r="H25" s="698"/>
      <c r="I25" s="691"/>
      <c r="J25" s="659"/>
      <c r="K25" s="659"/>
    </row>
    <row r="26" spans="1:13">
      <c r="B26" s="663"/>
    </row>
  </sheetData>
  <autoFilter ref="A12:K14">
    <filterColumn colId="0"/>
    <filterColumn colId="1"/>
    <filterColumn colId="2"/>
    <filterColumn colId="3"/>
    <filterColumn colId="6"/>
    <filterColumn colId="7"/>
  </autoFilter>
  <mergeCells count="10">
    <mergeCell ref="A4:K4"/>
    <mergeCell ref="A6:K6"/>
    <mergeCell ref="A8:K8"/>
    <mergeCell ref="A10:A11"/>
    <mergeCell ref="B10:C10"/>
    <mergeCell ref="D10:E10"/>
    <mergeCell ref="F10:G10"/>
    <mergeCell ref="H10:H11"/>
    <mergeCell ref="I10:J10"/>
    <mergeCell ref="K10:K11"/>
  </mergeCells>
  <conditionalFormatting sqref="A14:C18 H14:H18 K14:K18">
    <cfRule type="cellIs" dxfId="36" priority="2" operator="equal">
      <formula>"посещение по неотложной помощи"</formula>
    </cfRule>
  </conditionalFormatting>
  <conditionalFormatting sqref="A14:C18 H14:H18 K14:K18">
    <cfRule type="cellIs" dxfId="35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78740157480314965" footer="0.31496062992125984"/>
  <pageSetup paperSize="9" scale="41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GW154"/>
  <sheetViews>
    <sheetView zoomScale="75" zoomScaleNormal="75" workbookViewId="0">
      <pane ySplit="13" topLeftCell="A14" activePane="bottomLeft" state="frozen"/>
      <selection activeCell="A7" sqref="A7"/>
      <selection pane="bottomLeft" activeCell="A8" sqref="A8:T8"/>
    </sheetView>
  </sheetViews>
  <sheetFormatPr defaultColWidth="9" defaultRowHeight="14.25"/>
  <cols>
    <col min="1" max="1" width="13.625" style="191" customWidth="1"/>
    <col min="2" max="2" width="7" style="191" customWidth="1"/>
    <col min="3" max="3" width="23" style="191" customWidth="1"/>
    <col min="4" max="11" width="10.625" style="191" customWidth="1"/>
    <col min="12" max="12" width="24.875" style="191" customWidth="1"/>
    <col min="13" max="20" width="10.625" style="192" customWidth="1"/>
    <col min="21" max="16384" width="9" style="192"/>
  </cols>
  <sheetData>
    <row r="1" spans="1:205" s="543" customFormat="1" ht="18.75">
      <c r="A1" s="542"/>
      <c r="B1" s="542"/>
      <c r="C1" s="542"/>
      <c r="D1" s="542"/>
      <c r="E1" s="542"/>
      <c r="F1" s="32"/>
      <c r="G1" s="32"/>
      <c r="T1" s="117" t="s">
        <v>4789</v>
      </c>
    </row>
    <row r="2" spans="1:205" s="543" customFormat="1" ht="18.75">
      <c r="A2" s="542"/>
      <c r="B2" s="542"/>
      <c r="C2" s="542"/>
      <c r="D2" s="542"/>
      <c r="E2" s="542"/>
      <c r="F2" s="31"/>
      <c r="G2" s="31"/>
      <c r="T2" s="3" t="s">
        <v>5836</v>
      </c>
    </row>
    <row r="3" spans="1:205" s="184" customFormat="1" ht="16.149999999999999" customHeight="1"/>
    <row r="4" spans="1:205" s="119" customFormat="1" ht="45.75" customHeight="1">
      <c r="A4" s="1432" t="s">
        <v>4815</v>
      </c>
      <c r="B4" s="1432"/>
      <c r="C4" s="1432"/>
      <c r="D4" s="1432"/>
      <c r="E4" s="1432"/>
      <c r="F4" s="1432"/>
      <c r="G4" s="1432"/>
      <c r="H4" s="1432"/>
      <c r="I4" s="1432"/>
      <c r="J4" s="1432"/>
      <c r="K4" s="1432"/>
      <c r="L4" s="1432"/>
      <c r="M4" s="1432"/>
      <c r="N4" s="1432"/>
      <c r="O4" s="1432"/>
      <c r="P4" s="1432"/>
      <c r="Q4" s="1432"/>
      <c r="R4" s="1432"/>
      <c r="S4" s="1432"/>
      <c r="T4" s="1432"/>
    </row>
    <row r="5" spans="1:205" s="119" customFormat="1" ht="9" customHeight="1">
      <c r="A5" s="581"/>
      <c r="B5" s="581"/>
      <c r="C5" s="581"/>
      <c r="D5" s="581"/>
      <c r="E5" s="581"/>
      <c r="F5" s="581"/>
      <c r="G5" s="581"/>
      <c r="H5" s="581"/>
      <c r="I5" s="581"/>
      <c r="J5" s="581"/>
      <c r="K5" s="581"/>
      <c r="L5" s="581"/>
      <c r="M5" s="544"/>
    </row>
    <row r="6" spans="1:205" ht="39.75" customHeight="1">
      <c r="A6" s="1433" t="s">
        <v>4397</v>
      </c>
      <c r="B6" s="1433"/>
      <c r="C6" s="1433"/>
      <c r="D6" s="1433"/>
      <c r="E6" s="1433"/>
      <c r="F6" s="1433"/>
      <c r="G6" s="1433"/>
      <c r="H6" s="1433"/>
      <c r="I6" s="1433"/>
      <c r="J6" s="1433"/>
      <c r="K6" s="1433"/>
      <c r="L6" s="1433"/>
      <c r="M6" s="1433"/>
      <c r="N6" s="1433"/>
      <c r="O6" s="1433"/>
      <c r="P6" s="1433"/>
      <c r="Q6" s="1433"/>
      <c r="R6" s="1433"/>
      <c r="S6" s="1433"/>
      <c r="T6" s="1433"/>
    </row>
    <row r="7" spans="1:205" ht="8.1" customHeight="1">
      <c r="A7" s="582"/>
      <c r="B7" s="582"/>
      <c r="C7" s="582"/>
      <c r="D7" s="582"/>
      <c r="E7" s="582"/>
      <c r="F7" s="582"/>
      <c r="G7" s="582"/>
      <c r="H7" s="582"/>
      <c r="I7" s="582"/>
      <c r="J7" s="582"/>
      <c r="K7" s="582"/>
      <c r="L7" s="582"/>
    </row>
    <row r="8" spans="1:205" s="361" customFormat="1" ht="45" customHeight="1">
      <c r="A8" s="1407" t="s">
        <v>6227</v>
      </c>
      <c r="B8" s="1407"/>
      <c r="C8" s="1407"/>
      <c r="D8" s="1407"/>
      <c r="E8" s="1407"/>
      <c r="F8" s="1407"/>
      <c r="G8" s="1407"/>
      <c r="H8" s="1407"/>
      <c r="I8" s="1407"/>
      <c r="J8" s="1407"/>
      <c r="K8" s="1407"/>
      <c r="L8" s="1407"/>
      <c r="M8" s="1407"/>
      <c r="N8" s="1407"/>
      <c r="O8" s="1407"/>
      <c r="P8" s="1407"/>
      <c r="Q8" s="1407"/>
      <c r="R8" s="1407"/>
      <c r="S8" s="1407"/>
      <c r="T8" s="1407"/>
    </row>
    <row r="9" spans="1:205" s="546" customFormat="1" ht="7.5" customHeight="1">
      <c r="A9" s="664"/>
      <c r="B9" s="664"/>
      <c r="C9" s="664"/>
      <c r="D9" s="664"/>
      <c r="E9" s="664"/>
      <c r="F9" s="664"/>
      <c r="G9" s="664"/>
      <c r="H9" s="664"/>
      <c r="I9" s="664"/>
      <c r="J9" s="664"/>
      <c r="K9" s="664"/>
      <c r="L9" s="664"/>
      <c r="M9" s="664"/>
      <c r="N9" s="664"/>
      <c r="O9" s="664"/>
      <c r="P9" s="664"/>
      <c r="Q9" s="664"/>
      <c r="R9" s="664"/>
      <c r="S9" s="664"/>
      <c r="T9" s="664"/>
      <c r="U9" s="545"/>
      <c r="V9" s="545"/>
      <c r="W9" s="545"/>
      <c r="X9" s="545"/>
      <c r="Y9" s="545"/>
      <c r="Z9" s="545"/>
      <c r="AA9" s="545"/>
      <c r="AB9" s="545"/>
      <c r="AC9" s="545"/>
      <c r="AD9" s="545"/>
      <c r="AE9" s="545"/>
      <c r="AF9" s="545"/>
      <c r="AG9" s="545"/>
      <c r="AH9" s="545"/>
      <c r="AI9" s="545"/>
      <c r="AJ9" s="545"/>
      <c r="AK9" s="545"/>
      <c r="AL9" s="545"/>
      <c r="AM9" s="545"/>
      <c r="AN9" s="545"/>
      <c r="AO9" s="545"/>
      <c r="AP9" s="545"/>
      <c r="AQ9" s="545"/>
      <c r="AR9" s="545"/>
      <c r="AS9" s="545"/>
      <c r="AT9" s="545"/>
      <c r="AU9" s="545"/>
      <c r="AV9" s="545"/>
      <c r="AW9" s="545"/>
      <c r="AX9" s="545"/>
      <c r="AY9" s="545"/>
      <c r="AZ9" s="545"/>
      <c r="BA9" s="545"/>
      <c r="BB9" s="545"/>
      <c r="BC9" s="545"/>
      <c r="BD9" s="545"/>
      <c r="BE9" s="545"/>
      <c r="BF9" s="545"/>
      <c r="BG9" s="545"/>
      <c r="BH9" s="545"/>
      <c r="BI9" s="545"/>
      <c r="BJ9" s="545"/>
      <c r="BK9" s="545"/>
      <c r="BL9" s="545"/>
      <c r="BM9" s="545"/>
      <c r="BN9" s="545"/>
      <c r="BO9" s="545"/>
      <c r="BP9" s="545"/>
      <c r="BQ9" s="545"/>
      <c r="BR9" s="545"/>
      <c r="BS9" s="545"/>
      <c r="BT9" s="545"/>
      <c r="BU9" s="545"/>
      <c r="BV9" s="545"/>
      <c r="BW9" s="545"/>
      <c r="BX9" s="545"/>
      <c r="BY9" s="545"/>
      <c r="BZ9" s="545"/>
      <c r="CA9" s="545"/>
      <c r="CB9" s="545"/>
      <c r="CC9" s="545"/>
      <c r="CD9" s="545"/>
      <c r="CE9" s="545"/>
      <c r="CF9" s="545"/>
      <c r="CG9" s="545"/>
      <c r="CH9" s="545"/>
      <c r="CI9" s="545"/>
      <c r="CJ9" s="545"/>
      <c r="CK9" s="545"/>
      <c r="CL9" s="545"/>
      <c r="CM9" s="545"/>
      <c r="CN9" s="545"/>
      <c r="CO9" s="545"/>
      <c r="CP9" s="545"/>
      <c r="CQ9" s="545"/>
      <c r="CR9" s="545"/>
      <c r="CS9" s="545"/>
      <c r="CT9" s="545"/>
      <c r="CU9" s="545"/>
      <c r="CV9" s="545"/>
      <c r="CW9" s="545"/>
      <c r="CX9" s="545"/>
      <c r="CY9" s="545"/>
      <c r="CZ9" s="545"/>
      <c r="DA9" s="545"/>
      <c r="DB9" s="545"/>
      <c r="DC9" s="545"/>
      <c r="DD9" s="545"/>
      <c r="DE9" s="545"/>
      <c r="DF9" s="545"/>
      <c r="DG9" s="545"/>
      <c r="DH9" s="545"/>
      <c r="DI9" s="545"/>
      <c r="DJ9" s="545"/>
      <c r="DK9" s="545"/>
      <c r="DL9" s="545"/>
      <c r="DM9" s="545"/>
      <c r="DN9" s="545"/>
      <c r="DO9" s="545"/>
      <c r="DP9" s="545"/>
      <c r="DQ9" s="545"/>
      <c r="DR9" s="545"/>
      <c r="DS9" s="545"/>
      <c r="DT9" s="545"/>
      <c r="DU9" s="545"/>
      <c r="DV9" s="545"/>
      <c r="DW9" s="545"/>
      <c r="DX9" s="545"/>
      <c r="DY9" s="545"/>
      <c r="DZ9" s="545"/>
      <c r="EA9" s="545"/>
      <c r="EB9" s="545"/>
      <c r="EC9" s="545"/>
      <c r="ED9" s="545"/>
      <c r="EE9" s="545"/>
      <c r="EF9" s="545"/>
      <c r="EG9" s="545"/>
      <c r="EH9" s="545"/>
      <c r="EI9" s="545"/>
      <c r="EJ9" s="545"/>
      <c r="EK9" s="545"/>
      <c r="EL9" s="545"/>
      <c r="EM9" s="545"/>
      <c r="EN9" s="545"/>
      <c r="EO9" s="545"/>
      <c r="EP9" s="545"/>
      <c r="EQ9" s="545"/>
      <c r="ER9" s="545"/>
      <c r="ES9" s="545"/>
      <c r="ET9" s="545"/>
      <c r="EU9" s="545"/>
      <c r="EV9" s="545"/>
      <c r="EW9" s="545"/>
      <c r="EX9" s="545"/>
      <c r="EY9" s="545"/>
      <c r="EZ9" s="545"/>
      <c r="FA9" s="545"/>
      <c r="FB9" s="545"/>
      <c r="FC9" s="545"/>
      <c r="FD9" s="545"/>
      <c r="FE9" s="545"/>
      <c r="FF9" s="545"/>
      <c r="FG9" s="545"/>
      <c r="FH9" s="545"/>
      <c r="FI9" s="545"/>
      <c r="FJ9" s="545"/>
      <c r="FK9" s="545"/>
      <c r="FL9" s="545"/>
      <c r="FM9" s="545"/>
      <c r="FN9" s="545"/>
      <c r="FO9" s="545"/>
      <c r="FP9" s="545"/>
      <c r="FQ9" s="545"/>
      <c r="FR9" s="545"/>
      <c r="FS9" s="545"/>
      <c r="FT9" s="545"/>
      <c r="FU9" s="545"/>
      <c r="FV9" s="545"/>
      <c r="FW9" s="545"/>
      <c r="FX9" s="545"/>
      <c r="FY9" s="545"/>
      <c r="FZ9" s="545"/>
      <c r="GA9" s="545"/>
      <c r="GB9" s="545"/>
      <c r="GC9" s="545"/>
      <c r="GD9" s="545"/>
      <c r="GE9" s="545"/>
      <c r="GF9" s="545"/>
      <c r="GG9" s="545"/>
      <c r="GH9" s="545"/>
      <c r="GI9" s="545"/>
      <c r="GJ9" s="545"/>
      <c r="GK9" s="545"/>
      <c r="GL9" s="545"/>
      <c r="GM9" s="545"/>
      <c r="GN9" s="545"/>
      <c r="GO9" s="545"/>
      <c r="GP9" s="545"/>
      <c r="GQ9" s="545"/>
      <c r="GR9" s="545"/>
      <c r="GS9" s="545"/>
      <c r="GT9" s="545"/>
      <c r="GU9" s="545"/>
      <c r="GV9" s="545"/>
      <c r="GW9" s="545"/>
    </row>
    <row r="10" spans="1:205" s="791" customFormat="1" ht="39" customHeight="1">
      <c r="A10" s="1439" t="s">
        <v>3092</v>
      </c>
      <c r="B10" s="1441" t="s">
        <v>427</v>
      </c>
      <c r="C10" s="1439" t="s">
        <v>3175</v>
      </c>
      <c r="D10" s="1435" t="s">
        <v>3992</v>
      </c>
      <c r="E10" s="1435"/>
      <c r="F10" s="1435"/>
      <c r="G10" s="1435"/>
      <c r="H10" s="1435"/>
      <c r="I10" s="1435"/>
      <c r="J10" s="1435"/>
      <c r="K10" s="1435"/>
      <c r="L10" s="1439" t="s">
        <v>3175</v>
      </c>
      <c r="M10" s="1435" t="s">
        <v>3993</v>
      </c>
      <c r="N10" s="1435"/>
      <c r="O10" s="1435"/>
      <c r="P10" s="1435"/>
      <c r="Q10" s="1435"/>
      <c r="R10" s="1435"/>
      <c r="S10" s="1435"/>
      <c r="T10" s="1435"/>
    </row>
    <row r="11" spans="1:205" s="791" customFormat="1" ht="39" customHeight="1">
      <c r="A11" s="1440"/>
      <c r="B11" s="1442"/>
      <c r="C11" s="1440"/>
      <c r="D11" s="1436" t="s">
        <v>5681</v>
      </c>
      <c r="E11" s="1437"/>
      <c r="F11" s="1437"/>
      <c r="G11" s="1438"/>
      <c r="H11" s="1436" t="s">
        <v>5682</v>
      </c>
      <c r="I11" s="1437"/>
      <c r="J11" s="1437"/>
      <c r="K11" s="1438"/>
      <c r="L11" s="1440"/>
      <c r="M11" s="1436" t="s">
        <v>5681</v>
      </c>
      <c r="N11" s="1437"/>
      <c r="O11" s="1437"/>
      <c r="P11" s="1438"/>
      <c r="Q11" s="1436" t="s">
        <v>5682</v>
      </c>
      <c r="R11" s="1437"/>
      <c r="S11" s="1437"/>
      <c r="T11" s="1438"/>
    </row>
    <row r="12" spans="1:205" s="791" customFormat="1" ht="48" customHeight="1">
      <c r="A12" s="1440"/>
      <c r="B12" s="1442"/>
      <c r="C12" s="1440"/>
      <c r="D12" s="1434" t="s">
        <v>308</v>
      </c>
      <c r="E12" s="1434"/>
      <c r="F12" s="1434" t="s">
        <v>3176</v>
      </c>
      <c r="G12" s="1434"/>
      <c r="H12" s="1434" t="s">
        <v>308</v>
      </c>
      <c r="I12" s="1434"/>
      <c r="J12" s="1434" t="s">
        <v>3176</v>
      </c>
      <c r="K12" s="1434"/>
      <c r="L12" s="1440"/>
      <c r="M12" s="1434" t="s">
        <v>308</v>
      </c>
      <c r="N12" s="1434"/>
      <c r="O12" s="1434" t="s">
        <v>3176</v>
      </c>
      <c r="P12" s="1434"/>
      <c r="Q12" s="1434" t="s">
        <v>308</v>
      </c>
      <c r="R12" s="1434"/>
      <c r="S12" s="1434" t="s">
        <v>3176</v>
      </c>
      <c r="T12" s="1434"/>
    </row>
    <row r="13" spans="1:205" s="791" customFormat="1" ht="23.25" customHeight="1">
      <c r="A13" s="1440"/>
      <c r="B13" s="1442"/>
      <c r="C13" s="1440"/>
      <c r="D13" s="792" t="s">
        <v>2673</v>
      </c>
      <c r="E13" s="792" t="s">
        <v>2674</v>
      </c>
      <c r="F13" s="792" t="s">
        <v>2673</v>
      </c>
      <c r="G13" s="792" t="s">
        <v>2674</v>
      </c>
      <c r="H13" s="792" t="s">
        <v>2673</v>
      </c>
      <c r="I13" s="792" t="s">
        <v>2674</v>
      </c>
      <c r="J13" s="792" t="s">
        <v>2673</v>
      </c>
      <c r="K13" s="792" t="s">
        <v>2674</v>
      </c>
      <c r="L13" s="1440"/>
      <c r="M13" s="792" t="s">
        <v>2673</v>
      </c>
      <c r="N13" s="792" t="s">
        <v>2674</v>
      </c>
      <c r="O13" s="792" t="s">
        <v>2673</v>
      </c>
      <c r="P13" s="792" t="s">
        <v>2674</v>
      </c>
      <c r="Q13" s="792" t="s">
        <v>2673</v>
      </c>
      <c r="R13" s="792" t="s">
        <v>2674</v>
      </c>
      <c r="S13" s="792" t="s">
        <v>2673</v>
      </c>
      <c r="T13" s="792" t="s">
        <v>2674</v>
      </c>
    </row>
    <row r="14" spans="1:205" s="793" customFormat="1" ht="15" customHeight="1">
      <c r="A14" s="974" t="s">
        <v>20</v>
      </c>
      <c r="B14" s="975">
        <f>A14+1</f>
        <v>2</v>
      </c>
      <c r="C14" s="975">
        <f t="shared" ref="C14:T14" si="0">B14+1</f>
        <v>3</v>
      </c>
      <c r="D14" s="975">
        <f t="shared" si="0"/>
        <v>4</v>
      </c>
      <c r="E14" s="975">
        <f t="shared" si="0"/>
        <v>5</v>
      </c>
      <c r="F14" s="975">
        <f t="shared" si="0"/>
        <v>6</v>
      </c>
      <c r="G14" s="975">
        <f t="shared" si="0"/>
        <v>7</v>
      </c>
      <c r="H14" s="975">
        <f t="shared" si="0"/>
        <v>8</v>
      </c>
      <c r="I14" s="975">
        <f t="shared" si="0"/>
        <v>9</v>
      </c>
      <c r="J14" s="975">
        <f t="shared" si="0"/>
        <v>10</v>
      </c>
      <c r="K14" s="975">
        <f t="shared" si="0"/>
        <v>11</v>
      </c>
      <c r="L14" s="975">
        <f t="shared" si="0"/>
        <v>12</v>
      </c>
      <c r="M14" s="975">
        <f t="shared" si="0"/>
        <v>13</v>
      </c>
      <c r="N14" s="975">
        <f t="shared" si="0"/>
        <v>14</v>
      </c>
      <c r="O14" s="975">
        <f t="shared" si="0"/>
        <v>15</v>
      </c>
      <c r="P14" s="975">
        <f t="shared" si="0"/>
        <v>16</v>
      </c>
      <c r="Q14" s="975">
        <f t="shared" si="0"/>
        <v>17</v>
      </c>
      <c r="R14" s="975">
        <f t="shared" si="0"/>
        <v>18</v>
      </c>
      <c r="S14" s="975">
        <f t="shared" si="0"/>
        <v>19</v>
      </c>
      <c r="T14" s="975">
        <f t="shared" si="0"/>
        <v>20</v>
      </c>
    </row>
    <row r="15" spans="1:205" s="794" customFormat="1" ht="17.100000000000001" customHeight="1">
      <c r="A15" s="852" t="s">
        <v>3067</v>
      </c>
      <c r="B15" s="852" t="s">
        <v>20</v>
      </c>
      <c r="C15" s="852" t="s">
        <v>5716</v>
      </c>
      <c r="D15" s="853">
        <v>1082</v>
      </c>
      <c r="E15" s="853">
        <v>1082</v>
      </c>
      <c r="F15" s="853">
        <v>1690</v>
      </c>
      <c r="G15" s="853">
        <v>1690</v>
      </c>
      <c r="H15" s="853">
        <v>1298</v>
      </c>
      <c r="I15" s="853">
        <v>1298</v>
      </c>
      <c r="J15" s="853">
        <v>2028</v>
      </c>
      <c r="K15" s="853">
        <v>2028</v>
      </c>
      <c r="L15" s="852" t="s">
        <v>5717</v>
      </c>
      <c r="M15" s="853">
        <v>1331</v>
      </c>
      <c r="N15" s="853">
        <v>1331</v>
      </c>
      <c r="O15" s="853">
        <v>1939</v>
      </c>
      <c r="P15" s="853">
        <v>1939</v>
      </c>
      <c r="Q15" s="853">
        <v>1597</v>
      </c>
      <c r="R15" s="853">
        <v>1597</v>
      </c>
      <c r="S15" s="853">
        <v>2327</v>
      </c>
      <c r="T15" s="853">
        <v>2327</v>
      </c>
      <c r="U15" s="795"/>
      <c r="V15" s="795"/>
    </row>
    <row r="16" spans="1:205" s="794" customFormat="1" ht="17.100000000000001" customHeight="1">
      <c r="A16" s="852" t="s">
        <v>3063</v>
      </c>
      <c r="B16" s="852" t="s">
        <v>20</v>
      </c>
      <c r="C16" s="852" t="s">
        <v>5716</v>
      </c>
      <c r="D16" s="853">
        <v>9757</v>
      </c>
      <c r="E16" s="853">
        <v>9757</v>
      </c>
      <c r="F16" s="853">
        <v>10365</v>
      </c>
      <c r="G16" s="853">
        <v>10365</v>
      </c>
      <c r="H16" s="853">
        <v>11708</v>
      </c>
      <c r="I16" s="853">
        <v>11708</v>
      </c>
      <c r="J16" s="853">
        <v>12438</v>
      </c>
      <c r="K16" s="853">
        <v>12438</v>
      </c>
      <c r="L16" s="852" t="s">
        <v>5717</v>
      </c>
      <c r="M16" s="853">
        <v>11803</v>
      </c>
      <c r="N16" s="853">
        <v>11803</v>
      </c>
      <c r="O16" s="853">
        <v>12411</v>
      </c>
      <c r="P16" s="853">
        <v>12411</v>
      </c>
      <c r="Q16" s="853">
        <v>14164</v>
      </c>
      <c r="R16" s="853">
        <v>14164</v>
      </c>
      <c r="S16" s="853">
        <v>14893</v>
      </c>
      <c r="T16" s="853">
        <v>14893</v>
      </c>
      <c r="U16" s="795"/>
      <c r="V16" s="795"/>
    </row>
    <row r="17" spans="1:22" s="794" customFormat="1" ht="17.100000000000001" customHeight="1">
      <c r="A17" s="852" t="s">
        <v>3064</v>
      </c>
      <c r="B17" s="852" t="s">
        <v>20</v>
      </c>
      <c r="C17" s="852" t="s">
        <v>5716</v>
      </c>
      <c r="D17" s="853">
        <v>1082</v>
      </c>
      <c r="E17" s="853">
        <v>1082</v>
      </c>
      <c r="F17" s="853">
        <v>1690</v>
      </c>
      <c r="G17" s="853">
        <v>1690</v>
      </c>
      <c r="H17" s="853">
        <v>1298</v>
      </c>
      <c r="I17" s="853">
        <v>1298</v>
      </c>
      <c r="J17" s="853">
        <v>2028</v>
      </c>
      <c r="K17" s="853">
        <v>2028</v>
      </c>
      <c r="L17" s="852" t="s">
        <v>5717</v>
      </c>
      <c r="M17" s="853">
        <v>1834</v>
      </c>
      <c r="N17" s="853">
        <v>1834</v>
      </c>
      <c r="O17" s="853">
        <v>2442</v>
      </c>
      <c r="P17" s="853">
        <v>2442</v>
      </c>
      <c r="Q17" s="853">
        <v>2201</v>
      </c>
      <c r="R17" s="853">
        <v>2201</v>
      </c>
      <c r="S17" s="853">
        <v>2930</v>
      </c>
      <c r="T17" s="853">
        <v>2930</v>
      </c>
      <c r="U17" s="795"/>
      <c r="V17" s="795"/>
    </row>
    <row r="18" spans="1:22" s="794" customFormat="1" ht="17.100000000000001" customHeight="1">
      <c r="A18" s="852" t="s">
        <v>3065</v>
      </c>
      <c r="B18" s="852" t="s">
        <v>20</v>
      </c>
      <c r="C18" s="852" t="s">
        <v>5716</v>
      </c>
      <c r="D18" s="853">
        <v>3422</v>
      </c>
      <c r="E18" s="853">
        <v>3422</v>
      </c>
      <c r="F18" s="853">
        <v>4030</v>
      </c>
      <c r="G18" s="853">
        <v>4030</v>
      </c>
      <c r="H18" s="853">
        <v>4106</v>
      </c>
      <c r="I18" s="853">
        <v>4106</v>
      </c>
      <c r="J18" s="853">
        <v>4836</v>
      </c>
      <c r="K18" s="853">
        <v>4836</v>
      </c>
      <c r="L18" s="852" t="s">
        <v>5717</v>
      </c>
      <c r="M18" s="853">
        <v>4209</v>
      </c>
      <c r="N18" s="853">
        <v>4209</v>
      </c>
      <c r="O18" s="853">
        <v>4817</v>
      </c>
      <c r="P18" s="853">
        <v>4817</v>
      </c>
      <c r="Q18" s="853">
        <v>5051</v>
      </c>
      <c r="R18" s="853">
        <v>5051</v>
      </c>
      <c r="S18" s="853">
        <v>5780</v>
      </c>
      <c r="T18" s="853">
        <v>5780</v>
      </c>
      <c r="U18" s="795"/>
      <c r="V18" s="795"/>
    </row>
    <row r="19" spans="1:22" s="794" customFormat="1" ht="17.100000000000001" customHeight="1">
      <c r="A19" s="852" t="s">
        <v>3066</v>
      </c>
      <c r="B19" s="852" t="s">
        <v>20</v>
      </c>
      <c r="C19" s="852" t="s">
        <v>5716</v>
      </c>
      <c r="D19" s="853">
        <v>1082</v>
      </c>
      <c r="E19" s="853">
        <v>1082</v>
      </c>
      <c r="F19" s="853">
        <v>1690</v>
      </c>
      <c r="G19" s="853">
        <v>1690</v>
      </c>
      <c r="H19" s="853">
        <v>1298</v>
      </c>
      <c r="I19" s="853">
        <v>1298</v>
      </c>
      <c r="J19" s="853">
        <v>2028</v>
      </c>
      <c r="K19" s="853">
        <v>2028</v>
      </c>
      <c r="L19" s="852" t="s">
        <v>5717</v>
      </c>
      <c r="M19" s="853">
        <v>1331</v>
      </c>
      <c r="N19" s="853">
        <v>1331</v>
      </c>
      <c r="O19" s="853">
        <v>1939</v>
      </c>
      <c r="P19" s="853">
        <v>1939</v>
      </c>
      <c r="Q19" s="853">
        <v>1597</v>
      </c>
      <c r="R19" s="853">
        <v>1597</v>
      </c>
      <c r="S19" s="853">
        <v>2327</v>
      </c>
      <c r="T19" s="853">
        <v>2327</v>
      </c>
      <c r="U19" s="795"/>
      <c r="V19" s="795"/>
    </row>
    <row r="20" spans="1:22" s="794" customFormat="1" ht="17.100000000000001" customHeight="1">
      <c r="A20" s="852" t="s">
        <v>3068</v>
      </c>
      <c r="B20" s="852" t="s">
        <v>20</v>
      </c>
      <c r="C20" s="852" t="s">
        <v>5716</v>
      </c>
      <c r="D20" s="853">
        <v>1082</v>
      </c>
      <c r="E20" s="853">
        <v>1082</v>
      </c>
      <c r="F20" s="853">
        <v>1690</v>
      </c>
      <c r="G20" s="853">
        <v>1690</v>
      </c>
      <c r="H20" s="853">
        <v>1298</v>
      </c>
      <c r="I20" s="853">
        <v>1298</v>
      </c>
      <c r="J20" s="853">
        <v>2028</v>
      </c>
      <c r="K20" s="853">
        <v>2028</v>
      </c>
      <c r="L20" s="852" t="s">
        <v>5717</v>
      </c>
      <c r="M20" s="853">
        <v>1331</v>
      </c>
      <c r="N20" s="853">
        <v>1331</v>
      </c>
      <c r="O20" s="853">
        <v>1939</v>
      </c>
      <c r="P20" s="853">
        <v>1939</v>
      </c>
      <c r="Q20" s="853">
        <v>1597</v>
      </c>
      <c r="R20" s="853">
        <v>1597</v>
      </c>
      <c r="S20" s="853">
        <v>2327</v>
      </c>
      <c r="T20" s="853">
        <v>2327</v>
      </c>
      <c r="U20" s="795"/>
      <c r="V20" s="795"/>
    </row>
    <row r="21" spans="1:22" s="794" customFormat="1" ht="17.100000000000001" customHeight="1">
      <c r="A21" s="852" t="s">
        <v>3069</v>
      </c>
      <c r="B21" s="852" t="s">
        <v>20</v>
      </c>
      <c r="C21" s="852" t="s">
        <v>5716</v>
      </c>
      <c r="D21" s="853">
        <v>1082</v>
      </c>
      <c r="E21" s="853">
        <v>1082</v>
      </c>
      <c r="F21" s="853">
        <v>1690</v>
      </c>
      <c r="G21" s="853">
        <v>1690</v>
      </c>
      <c r="H21" s="853">
        <v>1298</v>
      </c>
      <c r="I21" s="853">
        <v>1298</v>
      </c>
      <c r="J21" s="853">
        <v>2028</v>
      </c>
      <c r="K21" s="853">
        <v>2028</v>
      </c>
      <c r="L21" s="852" t="s">
        <v>5717</v>
      </c>
      <c r="M21" s="853">
        <v>1331</v>
      </c>
      <c r="N21" s="853">
        <v>1331</v>
      </c>
      <c r="O21" s="853">
        <v>1939</v>
      </c>
      <c r="P21" s="853">
        <v>1939</v>
      </c>
      <c r="Q21" s="853">
        <v>1597</v>
      </c>
      <c r="R21" s="853">
        <v>1597</v>
      </c>
      <c r="S21" s="853">
        <v>2327</v>
      </c>
      <c r="T21" s="853">
        <v>2327</v>
      </c>
      <c r="U21" s="795"/>
      <c r="V21" s="795"/>
    </row>
    <row r="22" spans="1:22" s="794" customFormat="1" ht="17.100000000000001" customHeight="1">
      <c r="A22" s="852" t="s">
        <v>3070</v>
      </c>
      <c r="B22" s="852" t="s">
        <v>20</v>
      </c>
      <c r="C22" s="852" t="s">
        <v>5716</v>
      </c>
      <c r="D22" s="853">
        <v>1082</v>
      </c>
      <c r="E22" s="853">
        <v>1082</v>
      </c>
      <c r="F22" s="853">
        <v>1690</v>
      </c>
      <c r="G22" s="853">
        <v>1690</v>
      </c>
      <c r="H22" s="853">
        <v>1298</v>
      </c>
      <c r="I22" s="853">
        <v>1298</v>
      </c>
      <c r="J22" s="853">
        <v>2028</v>
      </c>
      <c r="K22" s="853">
        <v>2028</v>
      </c>
      <c r="L22" s="852" t="s">
        <v>5717</v>
      </c>
      <c r="M22" s="853">
        <v>1331</v>
      </c>
      <c r="N22" s="853">
        <v>1331</v>
      </c>
      <c r="O22" s="853">
        <v>1939</v>
      </c>
      <c r="P22" s="853">
        <v>1939</v>
      </c>
      <c r="Q22" s="853">
        <v>1597</v>
      </c>
      <c r="R22" s="853">
        <v>1597</v>
      </c>
      <c r="S22" s="853">
        <v>2327</v>
      </c>
      <c r="T22" s="853">
        <v>2327</v>
      </c>
      <c r="U22" s="795"/>
      <c r="V22" s="795"/>
    </row>
    <row r="23" spans="1:22" s="794" customFormat="1" ht="17.100000000000001" customHeight="1">
      <c r="A23" s="852" t="s">
        <v>3071</v>
      </c>
      <c r="B23" s="852" t="s">
        <v>20</v>
      </c>
      <c r="C23" s="852" t="s">
        <v>5716</v>
      </c>
      <c r="D23" s="853">
        <v>1082</v>
      </c>
      <c r="E23" s="853">
        <v>1082</v>
      </c>
      <c r="F23" s="853">
        <v>1690</v>
      </c>
      <c r="G23" s="853">
        <v>1690</v>
      </c>
      <c r="H23" s="853">
        <v>1298</v>
      </c>
      <c r="I23" s="853">
        <v>1298</v>
      </c>
      <c r="J23" s="853">
        <v>2028</v>
      </c>
      <c r="K23" s="853">
        <v>2028</v>
      </c>
      <c r="L23" s="852" t="s">
        <v>5717</v>
      </c>
      <c r="M23" s="853">
        <v>1331</v>
      </c>
      <c r="N23" s="853">
        <v>1331</v>
      </c>
      <c r="O23" s="853">
        <v>1939</v>
      </c>
      <c r="P23" s="853">
        <v>1939</v>
      </c>
      <c r="Q23" s="853">
        <v>1597</v>
      </c>
      <c r="R23" s="853">
        <v>1597</v>
      </c>
      <c r="S23" s="853">
        <v>2327</v>
      </c>
      <c r="T23" s="853">
        <v>2327</v>
      </c>
      <c r="U23" s="795"/>
      <c r="V23" s="795"/>
    </row>
    <row r="24" spans="1:22" s="794" customFormat="1" ht="17.100000000000001" customHeight="1">
      <c r="A24" s="852" t="s">
        <v>3072</v>
      </c>
      <c r="B24" s="852" t="s">
        <v>20</v>
      </c>
      <c r="C24" s="852" t="s">
        <v>5716</v>
      </c>
      <c r="D24" s="853">
        <v>1082</v>
      </c>
      <c r="E24" s="853">
        <v>1082</v>
      </c>
      <c r="F24" s="853">
        <v>1690</v>
      </c>
      <c r="G24" s="853">
        <v>1690</v>
      </c>
      <c r="H24" s="853">
        <v>1298</v>
      </c>
      <c r="I24" s="853">
        <v>1298</v>
      </c>
      <c r="J24" s="853">
        <v>2028</v>
      </c>
      <c r="K24" s="853">
        <v>2028</v>
      </c>
      <c r="L24" s="852" t="s">
        <v>5717</v>
      </c>
      <c r="M24" s="853">
        <v>1331</v>
      </c>
      <c r="N24" s="853">
        <v>1331</v>
      </c>
      <c r="O24" s="853">
        <v>1939</v>
      </c>
      <c r="P24" s="853">
        <v>1939</v>
      </c>
      <c r="Q24" s="853">
        <v>1597</v>
      </c>
      <c r="R24" s="853">
        <v>1597</v>
      </c>
      <c r="S24" s="853">
        <v>2327</v>
      </c>
      <c r="T24" s="853">
        <v>2327</v>
      </c>
      <c r="U24" s="795"/>
      <c r="V24" s="795"/>
    </row>
    <row r="25" spans="1:22" s="794" customFormat="1" ht="17.100000000000001" customHeight="1">
      <c r="A25" s="852" t="s">
        <v>3073</v>
      </c>
      <c r="B25" s="852" t="s">
        <v>20</v>
      </c>
      <c r="C25" s="852" t="s">
        <v>5716</v>
      </c>
      <c r="D25" s="853">
        <v>1082</v>
      </c>
      <c r="E25" s="853">
        <v>1082</v>
      </c>
      <c r="F25" s="853">
        <v>1690</v>
      </c>
      <c r="G25" s="853">
        <v>1690</v>
      </c>
      <c r="H25" s="853">
        <v>1298</v>
      </c>
      <c r="I25" s="853">
        <v>1298</v>
      </c>
      <c r="J25" s="853">
        <v>2028</v>
      </c>
      <c r="K25" s="853">
        <v>2028</v>
      </c>
      <c r="L25" s="852" t="s">
        <v>5717</v>
      </c>
      <c r="M25" s="853">
        <v>1331</v>
      </c>
      <c r="N25" s="853">
        <v>1331</v>
      </c>
      <c r="O25" s="853">
        <v>1939</v>
      </c>
      <c r="P25" s="853">
        <v>1939</v>
      </c>
      <c r="Q25" s="853">
        <v>1597</v>
      </c>
      <c r="R25" s="853">
        <v>1597</v>
      </c>
      <c r="S25" s="853">
        <v>2327</v>
      </c>
      <c r="T25" s="853">
        <v>2327</v>
      </c>
      <c r="U25" s="795"/>
      <c r="V25" s="795"/>
    </row>
    <row r="26" spans="1:22" s="794" customFormat="1" ht="17.100000000000001" customHeight="1">
      <c r="A26" s="852" t="s">
        <v>3074</v>
      </c>
      <c r="B26" s="852" t="s">
        <v>20</v>
      </c>
      <c r="C26" s="852" t="s">
        <v>5716</v>
      </c>
      <c r="D26" s="853">
        <v>1082</v>
      </c>
      <c r="E26" s="853">
        <v>1082</v>
      </c>
      <c r="F26" s="853">
        <v>1690</v>
      </c>
      <c r="G26" s="853">
        <v>1690</v>
      </c>
      <c r="H26" s="853">
        <v>1298</v>
      </c>
      <c r="I26" s="853">
        <v>1298</v>
      </c>
      <c r="J26" s="853">
        <v>2028</v>
      </c>
      <c r="K26" s="853">
        <v>2028</v>
      </c>
      <c r="L26" s="852" t="s">
        <v>5717</v>
      </c>
      <c r="M26" s="853">
        <v>1331</v>
      </c>
      <c r="N26" s="853">
        <v>1331</v>
      </c>
      <c r="O26" s="853">
        <v>1939</v>
      </c>
      <c r="P26" s="853">
        <v>1939</v>
      </c>
      <c r="Q26" s="853">
        <v>1597</v>
      </c>
      <c r="R26" s="853">
        <v>1597</v>
      </c>
      <c r="S26" s="853">
        <v>2327</v>
      </c>
      <c r="T26" s="853">
        <v>2327</v>
      </c>
      <c r="U26" s="795"/>
      <c r="V26" s="795"/>
    </row>
    <row r="27" spans="1:22" s="794" customFormat="1" ht="17.100000000000001" customHeight="1">
      <c r="A27" s="852" t="s">
        <v>3075</v>
      </c>
      <c r="B27" s="852" t="s">
        <v>20</v>
      </c>
      <c r="C27" s="852" t="s">
        <v>5716</v>
      </c>
      <c r="D27" s="853">
        <v>14547</v>
      </c>
      <c r="E27" s="853">
        <v>14547</v>
      </c>
      <c r="F27" s="853">
        <v>15155</v>
      </c>
      <c r="G27" s="853">
        <v>15155</v>
      </c>
      <c r="H27" s="853">
        <v>17456</v>
      </c>
      <c r="I27" s="853">
        <v>17456</v>
      </c>
      <c r="J27" s="853">
        <v>18186</v>
      </c>
      <c r="K27" s="853">
        <v>18186</v>
      </c>
      <c r="L27" s="852" t="s">
        <v>5717</v>
      </c>
      <c r="M27" s="853">
        <v>11409</v>
      </c>
      <c r="N27" s="853">
        <v>11409</v>
      </c>
      <c r="O27" s="853">
        <v>12017</v>
      </c>
      <c r="P27" s="853">
        <v>12017</v>
      </c>
      <c r="Q27" s="853">
        <v>13691</v>
      </c>
      <c r="R27" s="853">
        <v>13691</v>
      </c>
      <c r="S27" s="853">
        <v>14420</v>
      </c>
      <c r="T27" s="853">
        <v>14420</v>
      </c>
      <c r="U27" s="795"/>
      <c r="V27" s="795"/>
    </row>
    <row r="28" spans="1:22" s="794" customFormat="1" ht="17.100000000000001" customHeight="1">
      <c r="A28" s="852" t="s">
        <v>3205</v>
      </c>
      <c r="B28" s="852" t="s">
        <v>20</v>
      </c>
      <c r="C28" s="852" t="s">
        <v>5716</v>
      </c>
      <c r="D28" s="853">
        <v>1082</v>
      </c>
      <c r="E28" s="853">
        <v>1082</v>
      </c>
      <c r="F28" s="853">
        <v>1690</v>
      </c>
      <c r="G28" s="853">
        <v>1690</v>
      </c>
      <c r="H28" s="853">
        <v>1298</v>
      </c>
      <c r="I28" s="853">
        <v>1298</v>
      </c>
      <c r="J28" s="853">
        <v>2028</v>
      </c>
      <c r="K28" s="853">
        <v>2028</v>
      </c>
      <c r="L28" s="852" t="s">
        <v>5717</v>
      </c>
      <c r="M28" s="853">
        <v>1331</v>
      </c>
      <c r="N28" s="853">
        <v>1331</v>
      </c>
      <c r="O28" s="853">
        <v>1939</v>
      </c>
      <c r="P28" s="853">
        <v>1939</v>
      </c>
      <c r="Q28" s="853">
        <v>1597</v>
      </c>
      <c r="R28" s="853">
        <v>1597</v>
      </c>
      <c r="S28" s="853">
        <v>2327</v>
      </c>
      <c r="T28" s="853">
        <v>2327</v>
      </c>
      <c r="U28" s="795"/>
      <c r="V28" s="795"/>
    </row>
    <row r="29" spans="1:22" s="794" customFormat="1" ht="17.100000000000001" customHeight="1">
      <c r="A29" s="852" t="s">
        <v>3206</v>
      </c>
      <c r="B29" s="852" t="s">
        <v>20</v>
      </c>
      <c r="C29" s="852" t="s">
        <v>5716</v>
      </c>
      <c r="D29" s="853">
        <v>3111</v>
      </c>
      <c r="E29" s="853">
        <v>3111</v>
      </c>
      <c r="F29" s="853">
        <v>3719</v>
      </c>
      <c r="G29" s="853">
        <v>3719</v>
      </c>
      <c r="H29" s="853">
        <v>3733</v>
      </c>
      <c r="I29" s="853">
        <v>3733</v>
      </c>
      <c r="J29" s="853">
        <v>4463</v>
      </c>
      <c r="K29" s="853">
        <v>4463</v>
      </c>
      <c r="L29" s="852" t="s">
        <v>5717</v>
      </c>
      <c r="M29" s="853">
        <v>1957</v>
      </c>
      <c r="N29" s="853">
        <v>1957</v>
      </c>
      <c r="O29" s="853">
        <v>2565</v>
      </c>
      <c r="P29" s="853">
        <v>2565</v>
      </c>
      <c r="Q29" s="853">
        <v>2348</v>
      </c>
      <c r="R29" s="853">
        <v>2348</v>
      </c>
      <c r="S29" s="853">
        <v>3078</v>
      </c>
      <c r="T29" s="853">
        <v>3078</v>
      </c>
      <c r="U29" s="795"/>
      <c r="V29" s="795"/>
    </row>
    <row r="30" spans="1:22" s="794" customFormat="1" ht="17.100000000000001" customHeight="1">
      <c r="A30" s="852" t="s">
        <v>3076</v>
      </c>
      <c r="B30" s="852" t="s">
        <v>20</v>
      </c>
      <c r="C30" s="852" t="s">
        <v>5716</v>
      </c>
      <c r="D30" s="853">
        <v>10887</v>
      </c>
      <c r="E30" s="853">
        <v>11088</v>
      </c>
      <c r="F30" s="853">
        <v>11495</v>
      </c>
      <c r="G30" s="853">
        <v>11696</v>
      </c>
      <c r="H30" s="853">
        <v>13064</v>
      </c>
      <c r="I30" s="853">
        <v>13306</v>
      </c>
      <c r="J30" s="853">
        <v>13794</v>
      </c>
      <c r="K30" s="853">
        <v>14035</v>
      </c>
      <c r="L30" s="852" t="s">
        <v>5717</v>
      </c>
      <c r="M30" s="853">
        <v>2161</v>
      </c>
      <c r="N30" s="853">
        <v>2161</v>
      </c>
      <c r="O30" s="853">
        <v>2769</v>
      </c>
      <c r="P30" s="853">
        <v>2769</v>
      </c>
      <c r="Q30" s="853">
        <v>2593</v>
      </c>
      <c r="R30" s="853">
        <v>2593</v>
      </c>
      <c r="S30" s="853">
        <v>3323</v>
      </c>
      <c r="T30" s="853">
        <v>3323</v>
      </c>
      <c r="U30" s="795"/>
      <c r="V30" s="795"/>
    </row>
    <row r="31" spans="1:22" s="794" customFormat="1" ht="17.100000000000001" customHeight="1">
      <c r="A31" s="852" t="s">
        <v>3077</v>
      </c>
      <c r="B31" s="852" t="s">
        <v>20</v>
      </c>
      <c r="C31" s="852" t="s">
        <v>5716</v>
      </c>
      <c r="D31" s="853">
        <v>11562</v>
      </c>
      <c r="E31" s="853">
        <v>11762</v>
      </c>
      <c r="F31" s="853">
        <v>12170</v>
      </c>
      <c r="G31" s="853">
        <v>12370</v>
      </c>
      <c r="H31" s="853">
        <v>13874</v>
      </c>
      <c r="I31" s="853">
        <v>14114</v>
      </c>
      <c r="J31" s="853">
        <v>14604</v>
      </c>
      <c r="K31" s="853">
        <v>14844</v>
      </c>
      <c r="L31" s="852" t="s">
        <v>5717</v>
      </c>
      <c r="M31" s="853">
        <v>8686</v>
      </c>
      <c r="N31" s="853">
        <v>8932</v>
      </c>
      <c r="O31" s="853">
        <v>9294</v>
      </c>
      <c r="P31" s="853">
        <v>9540</v>
      </c>
      <c r="Q31" s="853">
        <v>10423</v>
      </c>
      <c r="R31" s="853">
        <v>10718</v>
      </c>
      <c r="S31" s="853">
        <v>11153</v>
      </c>
      <c r="T31" s="853">
        <v>11448</v>
      </c>
      <c r="U31" s="795"/>
      <c r="V31" s="795"/>
    </row>
    <row r="32" spans="1:22" s="794" customFormat="1" ht="17.100000000000001" customHeight="1">
      <c r="A32" s="852" t="s">
        <v>3078</v>
      </c>
      <c r="B32" s="852" t="s">
        <v>20</v>
      </c>
      <c r="C32" s="852" t="s">
        <v>5716</v>
      </c>
      <c r="D32" s="853">
        <v>11562</v>
      </c>
      <c r="E32" s="853">
        <v>11762</v>
      </c>
      <c r="F32" s="853">
        <v>12170</v>
      </c>
      <c r="G32" s="853">
        <v>12370</v>
      </c>
      <c r="H32" s="853">
        <v>13874</v>
      </c>
      <c r="I32" s="853">
        <v>14114</v>
      </c>
      <c r="J32" s="853">
        <v>14604</v>
      </c>
      <c r="K32" s="853">
        <v>14844</v>
      </c>
      <c r="L32" s="852" t="s">
        <v>5717</v>
      </c>
      <c r="M32" s="853">
        <v>2161</v>
      </c>
      <c r="N32" s="853">
        <v>2161</v>
      </c>
      <c r="O32" s="853">
        <v>2769</v>
      </c>
      <c r="P32" s="853">
        <v>2769</v>
      </c>
      <c r="Q32" s="853">
        <v>2593</v>
      </c>
      <c r="R32" s="853">
        <v>2593</v>
      </c>
      <c r="S32" s="853">
        <v>3323</v>
      </c>
      <c r="T32" s="853">
        <v>3323</v>
      </c>
      <c r="U32" s="795"/>
      <c r="V32" s="795"/>
    </row>
    <row r="33" spans="1:26" s="794" customFormat="1" ht="17.100000000000001" customHeight="1">
      <c r="A33" s="852" t="s">
        <v>3079</v>
      </c>
      <c r="B33" s="852" t="s">
        <v>20</v>
      </c>
      <c r="C33" s="852" t="s">
        <v>5716</v>
      </c>
      <c r="D33" s="853">
        <v>12547</v>
      </c>
      <c r="E33" s="853">
        <v>12747</v>
      </c>
      <c r="F33" s="853">
        <v>13155</v>
      </c>
      <c r="G33" s="853">
        <v>13355</v>
      </c>
      <c r="H33" s="853">
        <v>15056</v>
      </c>
      <c r="I33" s="853">
        <v>15296</v>
      </c>
      <c r="J33" s="853">
        <v>15786</v>
      </c>
      <c r="K33" s="853">
        <v>16026</v>
      </c>
      <c r="L33" s="852" t="s">
        <v>5717</v>
      </c>
      <c r="M33" s="853">
        <v>2161</v>
      </c>
      <c r="N33" s="853">
        <v>2161</v>
      </c>
      <c r="O33" s="853">
        <v>2769</v>
      </c>
      <c r="P33" s="853">
        <v>2769</v>
      </c>
      <c r="Q33" s="853">
        <v>2593</v>
      </c>
      <c r="R33" s="853">
        <v>2593</v>
      </c>
      <c r="S33" s="853">
        <v>3323</v>
      </c>
      <c r="T33" s="853">
        <v>3323</v>
      </c>
      <c r="U33" s="795"/>
      <c r="V33" s="795"/>
    </row>
    <row r="34" spans="1:26" s="794" customFormat="1" ht="17.100000000000001" customHeight="1">
      <c r="A34" s="852" t="s">
        <v>3080</v>
      </c>
      <c r="B34" s="852" t="s">
        <v>20</v>
      </c>
      <c r="C34" s="852" t="s">
        <v>5716</v>
      </c>
      <c r="D34" s="853">
        <v>15144</v>
      </c>
      <c r="E34" s="853">
        <v>15507</v>
      </c>
      <c r="F34" s="853">
        <v>15752</v>
      </c>
      <c r="G34" s="853">
        <v>16115</v>
      </c>
      <c r="H34" s="853">
        <v>18173</v>
      </c>
      <c r="I34" s="853">
        <v>18608</v>
      </c>
      <c r="J34" s="853">
        <v>18902</v>
      </c>
      <c r="K34" s="853">
        <v>19338</v>
      </c>
      <c r="L34" s="852" t="s">
        <v>5717</v>
      </c>
      <c r="M34" s="853">
        <v>17228</v>
      </c>
      <c r="N34" s="853">
        <v>17475</v>
      </c>
      <c r="O34" s="853">
        <v>17836</v>
      </c>
      <c r="P34" s="853">
        <v>18083</v>
      </c>
      <c r="Q34" s="853">
        <v>20674</v>
      </c>
      <c r="R34" s="853">
        <v>20970</v>
      </c>
      <c r="S34" s="853">
        <v>21403</v>
      </c>
      <c r="T34" s="853">
        <v>21700</v>
      </c>
      <c r="U34" s="795"/>
      <c r="V34" s="795"/>
    </row>
    <row r="35" spans="1:26" s="794" customFormat="1" ht="17.100000000000001" customHeight="1">
      <c r="A35" s="852" t="s">
        <v>3081</v>
      </c>
      <c r="B35" s="852" t="s">
        <v>20</v>
      </c>
      <c r="C35" s="852" t="s">
        <v>5716</v>
      </c>
      <c r="D35" s="853">
        <v>13601</v>
      </c>
      <c r="E35" s="853">
        <v>13965</v>
      </c>
      <c r="F35" s="853">
        <v>14209</v>
      </c>
      <c r="G35" s="853">
        <v>14573</v>
      </c>
      <c r="H35" s="853">
        <v>16321</v>
      </c>
      <c r="I35" s="853">
        <v>16758</v>
      </c>
      <c r="J35" s="853">
        <v>17051</v>
      </c>
      <c r="K35" s="853">
        <v>17488</v>
      </c>
      <c r="L35" s="852" t="s">
        <v>5717</v>
      </c>
      <c r="M35" s="853">
        <v>6430</v>
      </c>
      <c r="N35" s="853">
        <v>6430</v>
      </c>
      <c r="O35" s="853">
        <v>7038</v>
      </c>
      <c r="P35" s="853">
        <v>7038</v>
      </c>
      <c r="Q35" s="853">
        <v>7716</v>
      </c>
      <c r="R35" s="853">
        <v>7716</v>
      </c>
      <c r="S35" s="853">
        <v>8446</v>
      </c>
      <c r="T35" s="853">
        <v>8446</v>
      </c>
      <c r="U35" s="795"/>
      <c r="V35" s="795"/>
    </row>
    <row r="36" spans="1:26" s="794" customFormat="1" ht="17.100000000000001" customHeight="1">
      <c r="A36" s="852" t="s">
        <v>3082</v>
      </c>
      <c r="B36" s="852" t="s">
        <v>20</v>
      </c>
      <c r="C36" s="852" t="s">
        <v>5716</v>
      </c>
      <c r="D36" s="853">
        <v>13601</v>
      </c>
      <c r="E36" s="853">
        <v>13965</v>
      </c>
      <c r="F36" s="853">
        <v>14209</v>
      </c>
      <c r="G36" s="853">
        <v>14573</v>
      </c>
      <c r="H36" s="853">
        <v>16321</v>
      </c>
      <c r="I36" s="853">
        <v>16758</v>
      </c>
      <c r="J36" s="853">
        <v>17051</v>
      </c>
      <c r="K36" s="853">
        <v>17488</v>
      </c>
      <c r="L36" s="852" t="s">
        <v>5717</v>
      </c>
      <c r="M36" s="853">
        <v>2161</v>
      </c>
      <c r="N36" s="853">
        <v>2161</v>
      </c>
      <c r="O36" s="853">
        <v>2769</v>
      </c>
      <c r="P36" s="853">
        <v>2769</v>
      </c>
      <c r="Q36" s="853">
        <v>2593</v>
      </c>
      <c r="R36" s="853">
        <v>2593</v>
      </c>
      <c r="S36" s="853">
        <v>3323</v>
      </c>
      <c r="T36" s="853">
        <v>3323</v>
      </c>
      <c r="U36" s="795"/>
      <c r="V36" s="795"/>
    </row>
    <row r="37" spans="1:26" s="794" customFormat="1" ht="17.100000000000001" customHeight="1">
      <c r="A37" s="852" t="s">
        <v>3083</v>
      </c>
      <c r="B37" s="852" t="s">
        <v>20</v>
      </c>
      <c r="C37" s="852" t="s">
        <v>5716</v>
      </c>
      <c r="D37" s="853">
        <v>13601</v>
      </c>
      <c r="E37" s="853">
        <v>13965</v>
      </c>
      <c r="F37" s="853">
        <v>14209</v>
      </c>
      <c r="G37" s="853">
        <v>14573</v>
      </c>
      <c r="H37" s="853">
        <v>16321</v>
      </c>
      <c r="I37" s="853">
        <v>16758</v>
      </c>
      <c r="J37" s="853">
        <v>17051</v>
      </c>
      <c r="K37" s="853">
        <v>17488</v>
      </c>
      <c r="L37" s="852" t="s">
        <v>5717</v>
      </c>
      <c r="M37" s="853">
        <v>2161</v>
      </c>
      <c r="N37" s="853">
        <v>2161</v>
      </c>
      <c r="O37" s="853">
        <v>2769</v>
      </c>
      <c r="P37" s="853">
        <v>2769</v>
      </c>
      <c r="Q37" s="853">
        <v>2593</v>
      </c>
      <c r="R37" s="853">
        <v>2593</v>
      </c>
      <c r="S37" s="853">
        <v>3323</v>
      </c>
      <c r="T37" s="853">
        <v>3323</v>
      </c>
      <c r="U37" s="795"/>
      <c r="V37" s="795"/>
    </row>
    <row r="38" spans="1:26" s="794" customFormat="1" ht="17.100000000000001" customHeight="1">
      <c r="A38" s="852" t="s">
        <v>3084</v>
      </c>
      <c r="B38" s="852" t="s">
        <v>20</v>
      </c>
      <c r="C38" s="852" t="s">
        <v>5716</v>
      </c>
      <c r="D38" s="853">
        <v>13601</v>
      </c>
      <c r="E38" s="853">
        <v>13965</v>
      </c>
      <c r="F38" s="853">
        <v>14209</v>
      </c>
      <c r="G38" s="853">
        <v>14573</v>
      </c>
      <c r="H38" s="853">
        <v>16321</v>
      </c>
      <c r="I38" s="853">
        <v>16758</v>
      </c>
      <c r="J38" s="853">
        <v>17051</v>
      </c>
      <c r="K38" s="853">
        <v>17488</v>
      </c>
      <c r="L38" s="852" t="s">
        <v>5717</v>
      </c>
      <c r="M38" s="853">
        <v>7782</v>
      </c>
      <c r="N38" s="853">
        <v>7782</v>
      </c>
      <c r="O38" s="853">
        <v>8390</v>
      </c>
      <c r="P38" s="853">
        <v>8390</v>
      </c>
      <c r="Q38" s="853">
        <v>9338</v>
      </c>
      <c r="R38" s="853">
        <v>9338</v>
      </c>
      <c r="S38" s="853">
        <v>10068</v>
      </c>
      <c r="T38" s="853">
        <v>10068</v>
      </c>
      <c r="U38" s="795"/>
      <c r="V38" s="795"/>
    </row>
    <row r="39" spans="1:26" s="794" customFormat="1" ht="17.100000000000001" customHeight="1">
      <c r="A39" s="852" t="s">
        <v>3085</v>
      </c>
      <c r="B39" s="852" t="s">
        <v>20</v>
      </c>
      <c r="C39" s="852" t="s">
        <v>5716</v>
      </c>
      <c r="D39" s="853">
        <v>13601</v>
      </c>
      <c r="E39" s="853">
        <v>13965</v>
      </c>
      <c r="F39" s="853">
        <v>14209</v>
      </c>
      <c r="G39" s="853">
        <v>14573</v>
      </c>
      <c r="H39" s="853">
        <v>16321</v>
      </c>
      <c r="I39" s="853">
        <v>16758</v>
      </c>
      <c r="J39" s="853">
        <v>17051</v>
      </c>
      <c r="K39" s="853">
        <v>17488</v>
      </c>
      <c r="L39" s="852" t="s">
        <v>5717</v>
      </c>
      <c r="M39" s="853">
        <v>2161</v>
      </c>
      <c r="N39" s="853">
        <v>2161</v>
      </c>
      <c r="O39" s="853">
        <v>2769</v>
      </c>
      <c r="P39" s="853">
        <v>2769</v>
      </c>
      <c r="Q39" s="853">
        <v>2593</v>
      </c>
      <c r="R39" s="853">
        <v>2593</v>
      </c>
      <c r="S39" s="853">
        <v>3323</v>
      </c>
      <c r="T39" s="853">
        <v>3323</v>
      </c>
      <c r="U39" s="795"/>
      <c r="V39" s="795"/>
    </row>
    <row r="40" spans="1:26" s="794" customFormat="1" ht="17.100000000000001" customHeight="1">
      <c r="A40" s="852" t="s">
        <v>3086</v>
      </c>
      <c r="B40" s="852" t="s">
        <v>20</v>
      </c>
      <c r="C40" s="852" t="s">
        <v>5716</v>
      </c>
      <c r="D40" s="853">
        <v>13601</v>
      </c>
      <c r="E40" s="853">
        <v>13965</v>
      </c>
      <c r="F40" s="853">
        <v>14209</v>
      </c>
      <c r="G40" s="853">
        <v>14573</v>
      </c>
      <c r="H40" s="853">
        <v>16321</v>
      </c>
      <c r="I40" s="853">
        <v>16758</v>
      </c>
      <c r="J40" s="853">
        <v>17051</v>
      </c>
      <c r="K40" s="853">
        <v>17488</v>
      </c>
      <c r="L40" s="852" t="s">
        <v>5717</v>
      </c>
      <c r="M40" s="853">
        <v>3283</v>
      </c>
      <c r="N40" s="853">
        <v>3283</v>
      </c>
      <c r="O40" s="853">
        <v>3891</v>
      </c>
      <c r="P40" s="853">
        <v>3891</v>
      </c>
      <c r="Q40" s="853">
        <v>3940</v>
      </c>
      <c r="R40" s="853">
        <v>3940</v>
      </c>
      <c r="S40" s="853">
        <v>4669</v>
      </c>
      <c r="T40" s="853">
        <v>4669</v>
      </c>
      <c r="U40" s="795"/>
      <c r="V40" s="795"/>
    </row>
    <row r="41" spans="1:26" s="794" customFormat="1" ht="17.100000000000001" customHeight="1">
      <c r="A41" s="852" t="s">
        <v>3087</v>
      </c>
      <c r="B41" s="852" t="s">
        <v>20</v>
      </c>
      <c r="C41" s="852" t="s">
        <v>5716</v>
      </c>
      <c r="D41" s="853">
        <v>13601</v>
      </c>
      <c r="E41" s="853">
        <v>13965</v>
      </c>
      <c r="F41" s="853">
        <v>14209</v>
      </c>
      <c r="G41" s="853">
        <v>14573</v>
      </c>
      <c r="H41" s="853">
        <v>16321</v>
      </c>
      <c r="I41" s="853">
        <v>16758</v>
      </c>
      <c r="J41" s="853">
        <v>17051</v>
      </c>
      <c r="K41" s="853">
        <v>17488</v>
      </c>
      <c r="L41" s="852" t="s">
        <v>5717</v>
      </c>
      <c r="M41" s="853">
        <v>4484</v>
      </c>
      <c r="N41" s="853">
        <v>4730</v>
      </c>
      <c r="O41" s="853">
        <v>5092</v>
      </c>
      <c r="P41" s="853">
        <v>5338</v>
      </c>
      <c r="Q41" s="853">
        <v>5381</v>
      </c>
      <c r="R41" s="853">
        <v>5676</v>
      </c>
      <c r="S41" s="853">
        <v>6110</v>
      </c>
      <c r="T41" s="853">
        <v>6406</v>
      </c>
      <c r="U41" s="795"/>
      <c r="V41" s="795"/>
    </row>
    <row r="42" spans="1:26" s="794" customFormat="1" ht="17.100000000000001" customHeight="1">
      <c r="A42" s="852" t="s">
        <v>3088</v>
      </c>
      <c r="B42" s="852" t="s">
        <v>20</v>
      </c>
      <c r="C42" s="852" t="s">
        <v>5716</v>
      </c>
      <c r="D42" s="853">
        <v>13601</v>
      </c>
      <c r="E42" s="853">
        <v>13965</v>
      </c>
      <c r="F42" s="853">
        <v>14209</v>
      </c>
      <c r="G42" s="853">
        <v>14573</v>
      </c>
      <c r="H42" s="853">
        <v>16321</v>
      </c>
      <c r="I42" s="853">
        <v>16758</v>
      </c>
      <c r="J42" s="853">
        <v>17051</v>
      </c>
      <c r="K42" s="853">
        <v>17488</v>
      </c>
      <c r="L42" s="852" t="s">
        <v>5717</v>
      </c>
      <c r="M42" s="853">
        <v>4417</v>
      </c>
      <c r="N42" s="853">
        <v>4663</v>
      </c>
      <c r="O42" s="853">
        <v>5025</v>
      </c>
      <c r="P42" s="853">
        <v>5271</v>
      </c>
      <c r="Q42" s="853">
        <v>5300</v>
      </c>
      <c r="R42" s="853">
        <v>5596</v>
      </c>
      <c r="S42" s="853">
        <v>6030</v>
      </c>
      <c r="T42" s="853">
        <v>6325</v>
      </c>
      <c r="U42" s="795"/>
      <c r="V42" s="795"/>
    </row>
    <row r="43" spans="1:26" s="794" customFormat="1" ht="17.100000000000001" customHeight="1">
      <c r="A43" s="852" t="s">
        <v>3089</v>
      </c>
      <c r="B43" s="852" t="s">
        <v>20</v>
      </c>
      <c r="C43" s="852" t="s">
        <v>5716</v>
      </c>
      <c r="D43" s="853">
        <v>13824</v>
      </c>
      <c r="E43" s="853">
        <v>14188</v>
      </c>
      <c r="F43" s="853">
        <v>14432</v>
      </c>
      <c r="G43" s="853">
        <v>14796</v>
      </c>
      <c r="H43" s="853">
        <v>16589</v>
      </c>
      <c r="I43" s="853">
        <v>17026</v>
      </c>
      <c r="J43" s="853">
        <v>17318</v>
      </c>
      <c r="K43" s="853">
        <v>17755</v>
      </c>
      <c r="L43" s="852" t="s">
        <v>5717</v>
      </c>
      <c r="M43" s="853">
        <v>13999</v>
      </c>
      <c r="N43" s="853">
        <v>14246</v>
      </c>
      <c r="O43" s="853">
        <v>14607</v>
      </c>
      <c r="P43" s="853">
        <v>14854</v>
      </c>
      <c r="Q43" s="853">
        <v>16799</v>
      </c>
      <c r="R43" s="853">
        <v>17095</v>
      </c>
      <c r="S43" s="853">
        <v>17528</v>
      </c>
      <c r="T43" s="853">
        <v>17825</v>
      </c>
    </row>
    <row r="44" spans="1:26" s="794" customFormat="1" ht="17.100000000000001" customHeight="1">
      <c r="A44" s="852" t="s">
        <v>3090</v>
      </c>
      <c r="B44" s="852" t="s">
        <v>20</v>
      </c>
      <c r="C44" s="852" t="s">
        <v>5716</v>
      </c>
      <c r="D44" s="853">
        <v>13824</v>
      </c>
      <c r="E44" s="853">
        <v>14188</v>
      </c>
      <c r="F44" s="853">
        <v>14432</v>
      </c>
      <c r="G44" s="853">
        <v>14796</v>
      </c>
      <c r="H44" s="853">
        <v>16589</v>
      </c>
      <c r="I44" s="853">
        <v>17026</v>
      </c>
      <c r="J44" s="853">
        <v>17318</v>
      </c>
      <c r="K44" s="853">
        <v>17755</v>
      </c>
      <c r="L44" s="852" t="s">
        <v>5717</v>
      </c>
      <c r="M44" s="853">
        <v>11020</v>
      </c>
      <c r="N44" s="853">
        <v>11266</v>
      </c>
      <c r="O44" s="853">
        <v>11628</v>
      </c>
      <c r="P44" s="853">
        <v>11874</v>
      </c>
      <c r="Q44" s="853">
        <v>13224</v>
      </c>
      <c r="R44" s="853">
        <v>13519</v>
      </c>
      <c r="S44" s="853">
        <v>13954</v>
      </c>
      <c r="T44" s="853">
        <v>14249</v>
      </c>
    </row>
    <row r="45" spans="1:26" s="794" customFormat="1" ht="17.100000000000001" customHeight="1">
      <c r="A45" s="852" t="s">
        <v>3091</v>
      </c>
      <c r="B45" s="852" t="s">
        <v>20</v>
      </c>
      <c r="C45" s="852" t="s">
        <v>5716</v>
      </c>
      <c r="D45" s="853">
        <v>14070</v>
      </c>
      <c r="E45" s="853">
        <v>14434</v>
      </c>
      <c r="F45" s="853">
        <v>14678</v>
      </c>
      <c r="G45" s="853">
        <v>15042</v>
      </c>
      <c r="H45" s="853">
        <v>16884</v>
      </c>
      <c r="I45" s="853">
        <v>17321</v>
      </c>
      <c r="J45" s="853">
        <v>17614</v>
      </c>
      <c r="K45" s="853">
        <v>18050</v>
      </c>
      <c r="L45" s="852" t="s">
        <v>5717</v>
      </c>
      <c r="M45" s="853">
        <v>11584</v>
      </c>
      <c r="N45" s="853">
        <v>11831</v>
      </c>
      <c r="O45" s="853">
        <v>12192</v>
      </c>
      <c r="P45" s="853">
        <v>12439</v>
      </c>
      <c r="Q45" s="853">
        <v>13901</v>
      </c>
      <c r="R45" s="853">
        <v>14197</v>
      </c>
      <c r="S45" s="853">
        <v>14630</v>
      </c>
      <c r="T45" s="853">
        <v>14927</v>
      </c>
    </row>
    <row r="46" spans="1:26" s="794" customFormat="1" ht="17.100000000000001" customHeight="1">
      <c r="A46" s="976"/>
      <c r="B46" s="976"/>
      <c r="C46" s="976"/>
      <c r="D46" s="977"/>
      <c r="E46" s="977"/>
      <c r="F46" s="977"/>
      <c r="G46" s="977"/>
      <c r="H46" s="977"/>
      <c r="I46" s="977"/>
      <c r="J46" s="977"/>
      <c r="K46" s="977"/>
      <c r="L46" s="976"/>
      <c r="M46" s="977"/>
      <c r="N46" s="977"/>
      <c r="O46" s="977"/>
      <c r="P46" s="977"/>
      <c r="Q46" s="977"/>
      <c r="R46" s="977"/>
      <c r="S46" s="977"/>
      <c r="T46" s="977"/>
    </row>
    <row r="47" spans="1:26" s="794" customFormat="1" ht="17.100000000000001" customHeight="1">
      <c r="A47" s="852" t="s">
        <v>3093</v>
      </c>
      <c r="B47" s="852" t="s">
        <v>20</v>
      </c>
      <c r="C47" s="852" t="s">
        <v>5266</v>
      </c>
      <c r="D47" s="853">
        <v>2657</v>
      </c>
      <c r="E47" s="853">
        <v>3681</v>
      </c>
      <c r="F47" s="853">
        <v>3265</v>
      </c>
      <c r="G47" s="853">
        <v>4289</v>
      </c>
      <c r="H47" s="853">
        <v>3188</v>
      </c>
      <c r="I47" s="853">
        <v>4417</v>
      </c>
      <c r="J47" s="853">
        <v>3918</v>
      </c>
      <c r="K47" s="853">
        <v>5147</v>
      </c>
      <c r="L47" s="852" t="s">
        <v>4858</v>
      </c>
      <c r="M47" s="853">
        <v>3006</v>
      </c>
      <c r="N47" s="853">
        <v>3636</v>
      </c>
      <c r="O47" s="853">
        <v>3614</v>
      </c>
      <c r="P47" s="853">
        <v>4244</v>
      </c>
      <c r="Q47" s="853">
        <v>3607</v>
      </c>
      <c r="R47" s="853">
        <v>4363</v>
      </c>
      <c r="S47" s="853">
        <v>4337</v>
      </c>
      <c r="T47" s="853">
        <v>5093</v>
      </c>
      <c r="V47" s="795"/>
      <c r="W47" s="795"/>
      <c r="X47" s="796"/>
      <c r="Z47" s="796"/>
    </row>
    <row r="48" spans="1:26" s="794" customFormat="1" ht="17.100000000000001" customHeight="1">
      <c r="A48" s="852" t="s">
        <v>3094</v>
      </c>
      <c r="B48" s="852" t="s">
        <v>20</v>
      </c>
      <c r="C48" s="852" t="s">
        <v>5266</v>
      </c>
      <c r="D48" s="853" t="s">
        <v>2745</v>
      </c>
      <c r="E48" s="853" t="s">
        <v>2745</v>
      </c>
      <c r="F48" s="853" t="s">
        <v>2745</v>
      </c>
      <c r="G48" s="853" t="s">
        <v>2745</v>
      </c>
      <c r="H48" s="853" t="s">
        <v>2745</v>
      </c>
      <c r="I48" s="853" t="s">
        <v>2745</v>
      </c>
      <c r="J48" s="853" t="s">
        <v>2745</v>
      </c>
      <c r="K48" s="853" t="s">
        <v>2745</v>
      </c>
      <c r="L48" s="852" t="s">
        <v>4858</v>
      </c>
      <c r="M48" s="853">
        <v>2732</v>
      </c>
      <c r="N48" s="853">
        <v>3362</v>
      </c>
      <c r="O48" s="853">
        <v>3340</v>
      </c>
      <c r="P48" s="853">
        <v>3970</v>
      </c>
      <c r="Q48" s="853">
        <v>3278</v>
      </c>
      <c r="R48" s="853">
        <v>4034</v>
      </c>
      <c r="S48" s="853">
        <v>4008</v>
      </c>
      <c r="T48" s="853">
        <v>4764</v>
      </c>
      <c r="V48" s="795"/>
      <c r="W48" s="795"/>
      <c r="X48" s="796"/>
      <c r="Z48" s="796"/>
    </row>
    <row r="49" spans="1:26" s="794" customFormat="1" ht="17.100000000000001" customHeight="1">
      <c r="A49" s="852" t="s">
        <v>3095</v>
      </c>
      <c r="B49" s="852" t="s">
        <v>20</v>
      </c>
      <c r="C49" s="852" t="s">
        <v>5266</v>
      </c>
      <c r="D49" s="853" t="s">
        <v>2745</v>
      </c>
      <c r="E49" s="853" t="s">
        <v>2745</v>
      </c>
      <c r="F49" s="853" t="s">
        <v>2745</v>
      </c>
      <c r="G49" s="853" t="s">
        <v>2745</v>
      </c>
      <c r="H49" s="853" t="s">
        <v>2745</v>
      </c>
      <c r="I49" s="853" t="s">
        <v>2745</v>
      </c>
      <c r="J49" s="853" t="s">
        <v>2745</v>
      </c>
      <c r="K49" s="853" t="s">
        <v>2745</v>
      </c>
      <c r="L49" s="852" t="s">
        <v>4858</v>
      </c>
      <c r="M49" s="853">
        <v>3006</v>
      </c>
      <c r="N49" s="853">
        <v>3636</v>
      </c>
      <c r="O49" s="853">
        <v>3614</v>
      </c>
      <c r="P49" s="853">
        <v>4244</v>
      </c>
      <c r="Q49" s="853">
        <v>3607</v>
      </c>
      <c r="R49" s="853">
        <v>4363</v>
      </c>
      <c r="S49" s="853">
        <v>4337</v>
      </c>
      <c r="T49" s="853">
        <v>5093</v>
      </c>
      <c r="V49" s="795"/>
      <c r="W49" s="795"/>
      <c r="X49" s="796"/>
      <c r="Z49" s="796"/>
    </row>
    <row r="50" spans="1:26" s="794" customFormat="1" ht="17.100000000000001" customHeight="1">
      <c r="A50" s="852" t="s">
        <v>3096</v>
      </c>
      <c r="B50" s="852" t="s">
        <v>20</v>
      </c>
      <c r="C50" s="852" t="s">
        <v>5266</v>
      </c>
      <c r="D50" s="853">
        <v>2434</v>
      </c>
      <c r="E50" s="853">
        <v>3458</v>
      </c>
      <c r="F50" s="853">
        <v>3042</v>
      </c>
      <c r="G50" s="853">
        <v>4066</v>
      </c>
      <c r="H50" s="853">
        <v>2921</v>
      </c>
      <c r="I50" s="853">
        <v>4150</v>
      </c>
      <c r="J50" s="853">
        <v>3650</v>
      </c>
      <c r="K50" s="853">
        <v>4879</v>
      </c>
      <c r="L50" s="852" t="s">
        <v>4858</v>
      </c>
      <c r="M50" s="853">
        <v>2732</v>
      </c>
      <c r="N50" s="853">
        <v>3362</v>
      </c>
      <c r="O50" s="853">
        <v>3340</v>
      </c>
      <c r="P50" s="853">
        <v>3970</v>
      </c>
      <c r="Q50" s="853">
        <v>3278</v>
      </c>
      <c r="R50" s="853">
        <v>4034</v>
      </c>
      <c r="S50" s="853">
        <v>4008</v>
      </c>
      <c r="T50" s="853">
        <v>4764</v>
      </c>
      <c r="V50" s="795"/>
      <c r="W50" s="795"/>
      <c r="X50" s="796"/>
      <c r="Z50" s="796"/>
    </row>
    <row r="51" spans="1:26" s="794" customFormat="1" ht="17.100000000000001" customHeight="1">
      <c r="A51" s="852" t="s">
        <v>3097</v>
      </c>
      <c r="B51" s="852" t="s">
        <v>20</v>
      </c>
      <c r="C51" s="852" t="s">
        <v>5266</v>
      </c>
      <c r="D51" s="853" t="s">
        <v>2745</v>
      </c>
      <c r="E51" s="853" t="s">
        <v>2745</v>
      </c>
      <c r="F51" s="853" t="s">
        <v>2745</v>
      </c>
      <c r="G51" s="853" t="s">
        <v>2745</v>
      </c>
      <c r="H51" s="853" t="s">
        <v>2745</v>
      </c>
      <c r="I51" s="853" t="s">
        <v>2745</v>
      </c>
      <c r="J51" s="853" t="s">
        <v>2745</v>
      </c>
      <c r="K51" s="853" t="s">
        <v>2745</v>
      </c>
      <c r="L51" s="852" t="s">
        <v>4858</v>
      </c>
      <c r="M51" s="853">
        <v>3006</v>
      </c>
      <c r="N51" s="853">
        <v>3636</v>
      </c>
      <c r="O51" s="853">
        <v>3614</v>
      </c>
      <c r="P51" s="853">
        <v>4244</v>
      </c>
      <c r="Q51" s="853">
        <v>3607</v>
      </c>
      <c r="R51" s="853">
        <v>4363</v>
      </c>
      <c r="S51" s="853">
        <v>4337</v>
      </c>
      <c r="T51" s="853">
        <v>5093</v>
      </c>
      <c r="V51" s="795"/>
      <c r="W51" s="795"/>
      <c r="X51" s="796"/>
      <c r="Z51" s="796"/>
    </row>
    <row r="52" spans="1:26" s="794" customFormat="1" ht="17.100000000000001" customHeight="1">
      <c r="A52" s="852" t="s">
        <v>3098</v>
      </c>
      <c r="B52" s="852" t="s">
        <v>20</v>
      </c>
      <c r="C52" s="852" t="s">
        <v>5266</v>
      </c>
      <c r="D52" s="853" t="s">
        <v>2745</v>
      </c>
      <c r="E52" s="853" t="s">
        <v>2745</v>
      </c>
      <c r="F52" s="853" t="s">
        <v>2745</v>
      </c>
      <c r="G52" s="853" t="s">
        <v>2745</v>
      </c>
      <c r="H52" s="853" t="s">
        <v>2745</v>
      </c>
      <c r="I52" s="853" t="s">
        <v>2745</v>
      </c>
      <c r="J52" s="853" t="s">
        <v>2745</v>
      </c>
      <c r="K52" s="853" t="s">
        <v>2745</v>
      </c>
      <c r="L52" s="852" t="s">
        <v>4858</v>
      </c>
      <c r="M52" s="853">
        <v>2732</v>
      </c>
      <c r="N52" s="853">
        <v>3362</v>
      </c>
      <c r="O52" s="853">
        <v>3340</v>
      </c>
      <c r="P52" s="853">
        <v>3970</v>
      </c>
      <c r="Q52" s="853">
        <v>3278</v>
      </c>
      <c r="R52" s="853">
        <v>4034</v>
      </c>
      <c r="S52" s="853">
        <v>4008</v>
      </c>
      <c r="T52" s="853">
        <v>4764</v>
      </c>
      <c r="V52" s="795"/>
      <c r="W52" s="795"/>
      <c r="X52" s="796"/>
      <c r="Z52" s="796"/>
    </row>
    <row r="53" spans="1:26" s="794" customFormat="1" ht="17.100000000000001" customHeight="1">
      <c r="A53" s="852" t="s">
        <v>3099</v>
      </c>
      <c r="B53" s="852" t="s">
        <v>20</v>
      </c>
      <c r="C53" s="852" t="s">
        <v>5266</v>
      </c>
      <c r="D53" s="853">
        <v>2657</v>
      </c>
      <c r="E53" s="853">
        <v>3681</v>
      </c>
      <c r="F53" s="853">
        <v>3265</v>
      </c>
      <c r="G53" s="853">
        <v>4289</v>
      </c>
      <c r="H53" s="853">
        <v>3188</v>
      </c>
      <c r="I53" s="853">
        <v>4417</v>
      </c>
      <c r="J53" s="853">
        <v>3918</v>
      </c>
      <c r="K53" s="853">
        <v>5147</v>
      </c>
      <c r="L53" s="852" t="s">
        <v>4858</v>
      </c>
      <c r="M53" s="853">
        <v>3006</v>
      </c>
      <c r="N53" s="853">
        <v>3636</v>
      </c>
      <c r="O53" s="853">
        <v>3614</v>
      </c>
      <c r="P53" s="853">
        <v>4244</v>
      </c>
      <c r="Q53" s="853">
        <v>3607</v>
      </c>
      <c r="R53" s="853">
        <v>4363</v>
      </c>
      <c r="S53" s="853">
        <v>4337</v>
      </c>
      <c r="T53" s="853">
        <v>5093</v>
      </c>
      <c r="V53" s="795"/>
      <c r="W53" s="795"/>
      <c r="X53" s="796"/>
      <c r="Z53" s="796"/>
    </row>
    <row r="54" spans="1:26" s="794" customFormat="1" ht="17.100000000000001" customHeight="1">
      <c r="A54" s="852" t="s">
        <v>3100</v>
      </c>
      <c r="B54" s="852" t="s">
        <v>20</v>
      </c>
      <c r="C54" s="852" t="s">
        <v>5266</v>
      </c>
      <c r="D54" s="853" t="s">
        <v>2745</v>
      </c>
      <c r="E54" s="853" t="s">
        <v>2745</v>
      </c>
      <c r="F54" s="853" t="s">
        <v>2745</v>
      </c>
      <c r="G54" s="853" t="s">
        <v>2745</v>
      </c>
      <c r="H54" s="853" t="s">
        <v>2745</v>
      </c>
      <c r="I54" s="853" t="s">
        <v>2745</v>
      </c>
      <c r="J54" s="853" t="s">
        <v>2745</v>
      </c>
      <c r="K54" s="853" t="s">
        <v>2745</v>
      </c>
      <c r="L54" s="852" t="s">
        <v>4858</v>
      </c>
      <c r="M54" s="853">
        <v>2950</v>
      </c>
      <c r="N54" s="853">
        <v>3580</v>
      </c>
      <c r="O54" s="853">
        <v>3558</v>
      </c>
      <c r="P54" s="853">
        <v>4188</v>
      </c>
      <c r="Q54" s="853">
        <v>3540</v>
      </c>
      <c r="R54" s="853">
        <v>4296</v>
      </c>
      <c r="S54" s="853">
        <v>4270</v>
      </c>
      <c r="T54" s="853">
        <v>5026</v>
      </c>
      <c r="V54" s="795"/>
      <c r="W54" s="795"/>
      <c r="X54" s="796"/>
      <c r="Z54" s="796"/>
    </row>
    <row r="55" spans="1:26" s="794" customFormat="1" ht="17.100000000000001" customHeight="1">
      <c r="A55" s="852" t="s">
        <v>3101</v>
      </c>
      <c r="B55" s="852" t="s">
        <v>20</v>
      </c>
      <c r="C55" s="852" t="s">
        <v>5266</v>
      </c>
      <c r="D55" s="853" t="s">
        <v>2745</v>
      </c>
      <c r="E55" s="853" t="s">
        <v>2745</v>
      </c>
      <c r="F55" s="853" t="s">
        <v>2745</v>
      </c>
      <c r="G55" s="853" t="s">
        <v>2745</v>
      </c>
      <c r="H55" s="853" t="s">
        <v>2745</v>
      </c>
      <c r="I55" s="853" t="s">
        <v>2745</v>
      </c>
      <c r="J55" s="853" t="s">
        <v>2745</v>
      </c>
      <c r="K55" s="853" t="s">
        <v>2745</v>
      </c>
      <c r="L55" s="852" t="s">
        <v>4858</v>
      </c>
      <c r="M55" s="853">
        <v>3006</v>
      </c>
      <c r="N55" s="853">
        <v>3636</v>
      </c>
      <c r="O55" s="853">
        <v>3614</v>
      </c>
      <c r="P55" s="853">
        <v>4244</v>
      </c>
      <c r="Q55" s="853">
        <v>3607</v>
      </c>
      <c r="R55" s="853">
        <v>4363</v>
      </c>
      <c r="S55" s="853">
        <v>4337</v>
      </c>
      <c r="T55" s="853">
        <v>5093</v>
      </c>
      <c r="V55" s="795"/>
      <c r="W55" s="795"/>
      <c r="X55" s="796"/>
      <c r="Z55" s="796"/>
    </row>
    <row r="56" spans="1:26" s="794" customFormat="1" ht="17.100000000000001" customHeight="1">
      <c r="A56" s="852" t="s">
        <v>3102</v>
      </c>
      <c r="B56" s="852" t="s">
        <v>20</v>
      </c>
      <c r="C56" s="852" t="s">
        <v>5266</v>
      </c>
      <c r="D56" s="853">
        <v>2434</v>
      </c>
      <c r="E56" s="853">
        <v>3458</v>
      </c>
      <c r="F56" s="853">
        <v>3042</v>
      </c>
      <c r="G56" s="853">
        <v>4066</v>
      </c>
      <c r="H56" s="853">
        <v>2921</v>
      </c>
      <c r="I56" s="853">
        <v>4150</v>
      </c>
      <c r="J56" s="853">
        <v>3650</v>
      </c>
      <c r="K56" s="853">
        <v>4879</v>
      </c>
      <c r="L56" s="852" t="s">
        <v>4858</v>
      </c>
      <c r="M56" s="853">
        <v>2732</v>
      </c>
      <c r="N56" s="853">
        <v>3362</v>
      </c>
      <c r="O56" s="853">
        <v>3340</v>
      </c>
      <c r="P56" s="853">
        <v>3970</v>
      </c>
      <c r="Q56" s="853">
        <v>3278</v>
      </c>
      <c r="R56" s="853">
        <v>4034</v>
      </c>
      <c r="S56" s="853">
        <v>4008</v>
      </c>
      <c r="T56" s="853">
        <v>4764</v>
      </c>
      <c r="V56" s="795"/>
      <c r="W56" s="795"/>
      <c r="X56" s="796"/>
      <c r="Z56" s="796"/>
    </row>
    <row r="57" spans="1:26" s="794" customFormat="1" ht="17.100000000000001" customHeight="1">
      <c r="A57" s="852" t="s">
        <v>3103</v>
      </c>
      <c r="B57" s="852" t="s">
        <v>20</v>
      </c>
      <c r="C57" s="852" t="s">
        <v>5266</v>
      </c>
      <c r="D57" s="853" t="s">
        <v>2745</v>
      </c>
      <c r="E57" s="853" t="s">
        <v>2745</v>
      </c>
      <c r="F57" s="853" t="s">
        <v>2745</v>
      </c>
      <c r="G57" s="853" t="s">
        <v>2745</v>
      </c>
      <c r="H57" s="853" t="s">
        <v>2745</v>
      </c>
      <c r="I57" s="853" t="s">
        <v>2745</v>
      </c>
      <c r="J57" s="853" t="s">
        <v>2745</v>
      </c>
      <c r="K57" s="853" t="s">
        <v>2745</v>
      </c>
      <c r="L57" s="852" t="s">
        <v>4858</v>
      </c>
      <c r="M57" s="853">
        <v>3006</v>
      </c>
      <c r="N57" s="853">
        <v>3636</v>
      </c>
      <c r="O57" s="853">
        <v>3614</v>
      </c>
      <c r="P57" s="853">
        <v>4244</v>
      </c>
      <c r="Q57" s="853">
        <v>3607</v>
      </c>
      <c r="R57" s="853">
        <v>4363</v>
      </c>
      <c r="S57" s="853">
        <v>4337</v>
      </c>
      <c r="T57" s="853">
        <v>5093</v>
      </c>
      <c r="V57" s="795"/>
      <c r="W57" s="795"/>
      <c r="X57" s="796"/>
      <c r="Z57" s="796"/>
    </row>
    <row r="58" spans="1:26" s="794" customFormat="1" ht="17.100000000000001" customHeight="1">
      <c r="A58" s="852" t="s">
        <v>3104</v>
      </c>
      <c r="B58" s="852" t="s">
        <v>20</v>
      </c>
      <c r="C58" s="852" t="s">
        <v>5266</v>
      </c>
      <c r="D58" s="853" t="s">
        <v>2745</v>
      </c>
      <c r="E58" s="853" t="s">
        <v>2745</v>
      </c>
      <c r="F58" s="853" t="s">
        <v>2745</v>
      </c>
      <c r="G58" s="853" t="s">
        <v>2745</v>
      </c>
      <c r="H58" s="853" t="s">
        <v>2745</v>
      </c>
      <c r="I58" s="853" t="s">
        <v>2745</v>
      </c>
      <c r="J58" s="853" t="s">
        <v>2745</v>
      </c>
      <c r="K58" s="853" t="s">
        <v>2745</v>
      </c>
      <c r="L58" s="852" t="s">
        <v>4858</v>
      </c>
      <c r="M58" s="853">
        <v>2732</v>
      </c>
      <c r="N58" s="853">
        <v>3362</v>
      </c>
      <c r="O58" s="853">
        <v>3340</v>
      </c>
      <c r="P58" s="853">
        <v>3970</v>
      </c>
      <c r="Q58" s="853">
        <v>3278</v>
      </c>
      <c r="R58" s="853">
        <v>4034</v>
      </c>
      <c r="S58" s="853">
        <v>4008</v>
      </c>
      <c r="T58" s="853">
        <v>4764</v>
      </c>
      <c r="V58" s="795"/>
      <c r="W58" s="795"/>
      <c r="X58" s="796"/>
      <c r="Z58" s="796"/>
    </row>
    <row r="59" spans="1:26" s="794" customFormat="1" ht="17.100000000000001" customHeight="1">
      <c r="A59" s="852" t="s">
        <v>3105</v>
      </c>
      <c r="B59" s="852" t="s">
        <v>20</v>
      </c>
      <c r="C59" s="852" t="s">
        <v>5266</v>
      </c>
      <c r="D59" s="853">
        <v>2657</v>
      </c>
      <c r="E59" s="853">
        <v>3681</v>
      </c>
      <c r="F59" s="853">
        <v>3265</v>
      </c>
      <c r="G59" s="853">
        <v>4289</v>
      </c>
      <c r="H59" s="853">
        <v>3188</v>
      </c>
      <c r="I59" s="853">
        <v>4417</v>
      </c>
      <c r="J59" s="853">
        <v>3918</v>
      </c>
      <c r="K59" s="853">
        <v>5147</v>
      </c>
      <c r="L59" s="852" t="s">
        <v>4858</v>
      </c>
      <c r="M59" s="853">
        <v>3006</v>
      </c>
      <c r="N59" s="853">
        <v>3636</v>
      </c>
      <c r="O59" s="853">
        <v>3614</v>
      </c>
      <c r="P59" s="853">
        <v>4244</v>
      </c>
      <c r="Q59" s="853">
        <v>3607</v>
      </c>
      <c r="R59" s="853">
        <v>4363</v>
      </c>
      <c r="S59" s="853">
        <v>4337</v>
      </c>
      <c r="T59" s="853">
        <v>5093</v>
      </c>
      <c r="V59" s="795"/>
      <c r="W59" s="795"/>
      <c r="X59" s="796"/>
      <c r="Z59" s="796"/>
    </row>
    <row r="60" spans="1:26" s="794" customFormat="1" ht="17.100000000000001" customHeight="1">
      <c r="A60" s="852" t="s">
        <v>3106</v>
      </c>
      <c r="B60" s="852" t="s">
        <v>20</v>
      </c>
      <c r="C60" s="852" t="s">
        <v>5266</v>
      </c>
      <c r="D60" s="853" t="s">
        <v>2745</v>
      </c>
      <c r="E60" s="853" t="s">
        <v>2745</v>
      </c>
      <c r="F60" s="853" t="s">
        <v>2745</v>
      </c>
      <c r="G60" s="853" t="s">
        <v>2745</v>
      </c>
      <c r="H60" s="853" t="s">
        <v>2745</v>
      </c>
      <c r="I60" s="853" t="s">
        <v>2745</v>
      </c>
      <c r="J60" s="853" t="s">
        <v>2745</v>
      </c>
      <c r="K60" s="853" t="s">
        <v>2745</v>
      </c>
      <c r="L60" s="852" t="s">
        <v>4858</v>
      </c>
      <c r="M60" s="853">
        <v>2732</v>
      </c>
      <c r="N60" s="853">
        <v>3362</v>
      </c>
      <c r="O60" s="853">
        <v>3340</v>
      </c>
      <c r="P60" s="853">
        <v>3970</v>
      </c>
      <c r="Q60" s="853">
        <v>3278</v>
      </c>
      <c r="R60" s="853">
        <v>4034</v>
      </c>
      <c r="S60" s="853">
        <v>4008</v>
      </c>
      <c r="T60" s="853">
        <v>4764</v>
      </c>
      <c r="V60" s="795"/>
      <c r="W60" s="795"/>
      <c r="X60" s="796"/>
      <c r="Z60" s="796"/>
    </row>
    <row r="61" spans="1:26" s="794" customFormat="1" ht="17.100000000000001" customHeight="1">
      <c r="A61" s="852" t="s">
        <v>3107</v>
      </c>
      <c r="B61" s="852" t="s">
        <v>20</v>
      </c>
      <c r="C61" s="852" t="s">
        <v>5266</v>
      </c>
      <c r="D61" s="853" t="s">
        <v>2745</v>
      </c>
      <c r="E61" s="853" t="s">
        <v>2745</v>
      </c>
      <c r="F61" s="853" t="s">
        <v>2745</v>
      </c>
      <c r="G61" s="853" t="s">
        <v>2745</v>
      </c>
      <c r="H61" s="853" t="s">
        <v>2745</v>
      </c>
      <c r="I61" s="853" t="s">
        <v>2745</v>
      </c>
      <c r="J61" s="853" t="s">
        <v>2745</v>
      </c>
      <c r="K61" s="853" t="s">
        <v>2745</v>
      </c>
      <c r="L61" s="852" t="s">
        <v>4858</v>
      </c>
      <c r="M61" s="853">
        <v>3006</v>
      </c>
      <c r="N61" s="853">
        <v>3636</v>
      </c>
      <c r="O61" s="853">
        <v>3614</v>
      </c>
      <c r="P61" s="853">
        <v>4244</v>
      </c>
      <c r="Q61" s="853">
        <v>3607</v>
      </c>
      <c r="R61" s="853">
        <v>4363</v>
      </c>
      <c r="S61" s="853">
        <v>4337</v>
      </c>
      <c r="T61" s="853">
        <v>5093</v>
      </c>
      <c r="V61" s="795"/>
      <c r="W61" s="795"/>
      <c r="X61" s="796"/>
      <c r="Z61" s="796"/>
    </row>
    <row r="62" spans="1:26" s="794" customFormat="1" ht="17.100000000000001" customHeight="1">
      <c r="A62" s="852" t="s">
        <v>3108</v>
      </c>
      <c r="B62" s="852" t="s">
        <v>20</v>
      </c>
      <c r="C62" s="852" t="s">
        <v>5266</v>
      </c>
      <c r="D62" s="853">
        <v>2434</v>
      </c>
      <c r="E62" s="853">
        <v>3458</v>
      </c>
      <c r="F62" s="853">
        <v>3042</v>
      </c>
      <c r="G62" s="853">
        <v>4066</v>
      </c>
      <c r="H62" s="853">
        <v>2921</v>
      </c>
      <c r="I62" s="853">
        <v>4150</v>
      </c>
      <c r="J62" s="853">
        <v>3650</v>
      </c>
      <c r="K62" s="853">
        <v>4879</v>
      </c>
      <c r="L62" s="852" t="s">
        <v>4858</v>
      </c>
      <c r="M62" s="853">
        <v>2732</v>
      </c>
      <c r="N62" s="853">
        <v>3362</v>
      </c>
      <c r="O62" s="853">
        <v>3340</v>
      </c>
      <c r="P62" s="853">
        <v>3970</v>
      </c>
      <c r="Q62" s="853">
        <v>3278</v>
      </c>
      <c r="R62" s="853">
        <v>4034</v>
      </c>
      <c r="S62" s="853">
        <v>4008</v>
      </c>
      <c r="T62" s="853">
        <v>4764</v>
      </c>
      <c r="V62" s="795"/>
      <c r="W62" s="795"/>
      <c r="X62" s="796"/>
      <c r="Z62" s="796"/>
    </row>
    <row r="63" spans="1:26" s="794" customFormat="1" ht="17.100000000000001" customHeight="1">
      <c r="A63" s="852" t="s">
        <v>3109</v>
      </c>
      <c r="B63" s="852" t="s">
        <v>20</v>
      </c>
      <c r="C63" s="852" t="s">
        <v>5266</v>
      </c>
      <c r="D63" s="853" t="s">
        <v>2745</v>
      </c>
      <c r="E63" s="853" t="s">
        <v>2745</v>
      </c>
      <c r="F63" s="853" t="s">
        <v>2745</v>
      </c>
      <c r="G63" s="853" t="s">
        <v>2745</v>
      </c>
      <c r="H63" s="853" t="s">
        <v>2745</v>
      </c>
      <c r="I63" s="853" t="s">
        <v>2745</v>
      </c>
      <c r="J63" s="853" t="s">
        <v>2745</v>
      </c>
      <c r="K63" s="853" t="s">
        <v>2745</v>
      </c>
      <c r="L63" s="852" t="s">
        <v>4858</v>
      </c>
      <c r="M63" s="853">
        <v>3006</v>
      </c>
      <c r="N63" s="853">
        <v>3636</v>
      </c>
      <c r="O63" s="853">
        <v>3614</v>
      </c>
      <c r="P63" s="853">
        <v>4244</v>
      </c>
      <c r="Q63" s="853">
        <v>3607</v>
      </c>
      <c r="R63" s="853">
        <v>4363</v>
      </c>
      <c r="S63" s="853">
        <v>4337</v>
      </c>
      <c r="T63" s="853">
        <v>5093</v>
      </c>
      <c r="V63" s="795"/>
      <c r="W63" s="795"/>
      <c r="X63" s="796"/>
      <c r="Z63" s="796"/>
    </row>
    <row r="64" spans="1:26" s="794" customFormat="1" ht="17.100000000000001" customHeight="1">
      <c r="A64" s="852" t="s">
        <v>3110</v>
      </c>
      <c r="B64" s="852" t="s">
        <v>20</v>
      </c>
      <c r="C64" s="852" t="s">
        <v>5266</v>
      </c>
      <c r="D64" s="853" t="s">
        <v>2745</v>
      </c>
      <c r="E64" s="853" t="s">
        <v>2745</v>
      </c>
      <c r="F64" s="853" t="s">
        <v>2745</v>
      </c>
      <c r="G64" s="853" t="s">
        <v>2745</v>
      </c>
      <c r="H64" s="853" t="s">
        <v>2745</v>
      </c>
      <c r="I64" s="853" t="s">
        <v>2745</v>
      </c>
      <c r="J64" s="853" t="s">
        <v>2745</v>
      </c>
      <c r="K64" s="853" t="s">
        <v>2745</v>
      </c>
      <c r="L64" s="852" t="s">
        <v>4858</v>
      </c>
      <c r="M64" s="853">
        <v>3515</v>
      </c>
      <c r="N64" s="853">
        <v>4145</v>
      </c>
      <c r="O64" s="853">
        <v>4123</v>
      </c>
      <c r="P64" s="853">
        <v>4753</v>
      </c>
      <c r="Q64" s="853">
        <v>4218</v>
      </c>
      <c r="R64" s="853">
        <v>4974</v>
      </c>
      <c r="S64" s="853">
        <v>4948</v>
      </c>
      <c r="T64" s="853">
        <v>5704</v>
      </c>
      <c r="V64" s="795"/>
      <c r="W64" s="795"/>
      <c r="X64" s="796"/>
      <c r="Z64" s="796"/>
    </row>
    <row r="65" spans="1:26" s="794" customFormat="1" ht="17.100000000000001" customHeight="1">
      <c r="A65" s="852" t="s">
        <v>3111</v>
      </c>
      <c r="B65" s="852" t="s">
        <v>20</v>
      </c>
      <c r="C65" s="852" t="s">
        <v>5266</v>
      </c>
      <c r="D65" s="853">
        <v>3116</v>
      </c>
      <c r="E65" s="853">
        <v>4140</v>
      </c>
      <c r="F65" s="853">
        <v>3724</v>
      </c>
      <c r="G65" s="853">
        <v>4748</v>
      </c>
      <c r="H65" s="853">
        <v>3739</v>
      </c>
      <c r="I65" s="853">
        <v>4968</v>
      </c>
      <c r="J65" s="853">
        <v>4469</v>
      </c>
      <c r="K65" s="853">
        <v>5698</v>
      </c>
      <c r="L65" s="852" t="s">
        <v>4858</v>
      </c>
      <c r="M65" s="853">
        <v>3571</v>
      </c>
      <c r="N65" s="853">
        <v>4201</v>
      </c>
      <c r="O65" s="853">
        <v>4179</v>
      </c>
      <c r="P65" s="853">
        <v>4809</v>
      </c>
      <c r="Q65" s="853">
        <v>4285</v>
      </c>
      <c r="R65" s="853">
        <v>5041</v>
      </c>
      <c r="S65" s="853">
        <v>5015</v>
      </c>
      <c r="T65" s="853">
        <v>5771</v>
      </c>
      <c r="V65" s="795"/>
      <c r="W65" s="795"/>
      <c r="X65" s="796"/>
      <c r="Z65" s="796"/>
    </row>
    <row r="66" spans="1:26" s="794" customFormat="1" ht="17.100000000000001" customHeight="1">
      <c r="A66" s="852" t="s">
        <v>3112</v>
      </c>
      <c r="B66" s="852" t="s">
        <v>20</v>
      </c>
      <c r="C66" s="852" t="s">
        <v>5266</v>
      </c>
      <c r="D66" s="853" t="s">
        <v>2745</v>
      </c>
      <c r="E66" s="853" t="s">
        <v>2745</v>
      </c>
      <c r="F66" s="853" t="s">
        <v>2745</v>
      </c>
      <c r="G66" s="853" t="s">
        <v>2745</v>
      </c>
      <c r="H66" s="853" t="s">
        <v>2745</v>
      </c>
      <c r="I66" s="853" t="s">
        <v>2745</v>
      </c>
      <c r="J66" s="853" t="s">
        <v>2745</v>
      </c>
      <c r="K66" s="853" t="s">
        <v>2745</v>
      </c>
      <c r="L66" s="852" t="s">
        <v>4858</v>
      </c>
      <c r="M66" s="853">
        <v>3297</v>
      </c>
      <c r="N66" s="853">
        <v>3927</v>
      </c>
      <c r="O66" s="853">
        <v>3905</v>
      </c>
      <c r="P66" s="853">
        <v>4535</v>
      </c>
      <c r="Q66" s="853">
        <v>3956</v>
      </c>
      <c r="R66" s="853">
        <v>4712</v>
      </c>
      <c r="S66" s="853">
        <v>4686</v>
      </c>
      <c r="T66" s="853">
        <v>5442</v>
      </c>
      <c r="V66" s="795"/>
      <c r="W66" s="795"/>
      <c r="X66" s="796"/>
      <c r="Z66" s="796"/>
    </row>
    <row r="67" spans="1:26" s="794" customFormat="1" ht="17.100000000000001" customHeight="1">
      <c r="A67" s="852" t="s">
        <v>3113</v>
      </c>
      <c r="B67" s="852" t="s">
        <v>20</v>
      </c>
      <c r="C67" s="852" t="s">
        <v>5266</v>
      </c>
      <c r="D67" s="853" t="s">
        <v>2745</v>
      </c>
      <c r="E67" s="853" t="s">
        <v>2745</v>
      </c>
      <c r="F67" s="853" t="s">
        <v>2745</v>
      </c>
      <c r="G67" s="853" t="s">
        <v>2745</v>
      </c>
      <c r="H67" s="853" t="s">
        <v>2745</v>
      </c>
      <c r="I67" s="853" t="s">
        <v>2745</v>
      </c>
      <c r="J67" s="853" t="s">
        <v>2745</v>
      </c>
      <c r="K67" s="853" t="s">
        <v>2745</v>
      </c>
      <c r="L67" s="852" t="s">
        <v>4858</v>
      </c>
      <c r="M67" s="853">
        <v>3571</v>
      </c>
      <c r="N67" s="853">
        <v>4201</v>
      </c>
      <c r="O67" s="853">
        <v>4179</v>
      </c>
      <c r="P67" s="853">
        <v>4809</v>
      </c>
      <c r="Q67" s="853">
        <v>4285</v>
      </c>
      <c r="R67" s="853">
        <v>5041</v>
      </c>
      <c r="S67" s="853">
        <v>5015</v>
      </c>
      <c r="T67" s="853">
        <v>5771</v>
      </c>
      <c r="V67" s="795"/>
      <c r="W67" s="795"/>
      <c r="X67" s="796"/>
      <c r="Z67" s="796"/>
    </row>
    <row r="68" spans="1:26" s="794" customFormat="1" ht="17.100000000000001" customHeight="1">
      <c r="A68" s="852" t="s">
        <v>3114</v>
      </c>
      <c r="B68" s="852" t="s">
        <v>20</v>
      </c>
      <c r="C68" s="852" t="s">
        <v>5266</v>
      </c>
      <c r="D68" s="853">
        <v>2893</v>
      </c>
      <c r="E68" s="853">
        <v>3917</v>
      </c>
      <c r="F68" s="853">
        <v>3501</v>
      </c>
      <c r="G68" s="853">
        <v>4525</v>
      </c>
      <c r="H68" s="853">
        <v>3472</v>
      </c>
      <c r="I68" s="853">
        <v>4700</v>
      </c>
      <c r="J68" s="853">
        <v>4201</v>
      </c>
      <c r="K68" s="853">
        <v>5430</v>
      </c>
      <c r="L68" s="852" t="s">
        <v>4858</v>
      </c>
      <c r="M68" s="853">
        <v>3297</v>
      </c>
      <c r="N68" s="853">
        <v>3927</v>
      </c>
      <c r="O68" s="853">
        <v>3905</v>
      </c>
      <c r="P68" s="853">
        <v>4535</v>
      </c>
      <c r="Q68" s="853">
        <v>3956</v>
      </c>
      <c r="R68" s="853">
        <v>4712</v>
      </c>
      <c r="S68" s="853">
        <v>4686</v>
      </c>
      <c r="T68" s="853">
        <v>5442</v>
      </c>
      <c r="V68" s="795"/>
      <c r="W68" s="795"/>
      <c r="X68" s="796"/>
      <c r="Z68" s="796"/>
    </row>
    <row r="69" spans="1:26" s="794" customFormat="1" ht="17.100000000000001" customHeight="1">
      <c r="A69" s="852" t="s">
        <v>3115</v>
      </c>
      <c r="B69" s="852" t="s">
        <v>20</v>
      </c>
      <c r="C69" s="852" t="s">
        <v>5266</v>
      </c>
      <c r="D69" s="853">
        <v>3417</v>
      </c>
      <c r="E69" s="853">
        <v>4584</v>
      </c>
      <c r="F69" s="853">
        <v>4025</v>
      </c>
      <c r="G69" s="853">
        <v>5192</v>
      </c>
      <c r="H69" s="853">
        <v>4100</v>
      </c>
      <c r="I69" s="853">
        <v>5501</v>
      </c>
      <c r="J69" s="853">
        <v>4830</v>
      </c>
      <c r="K69" s="853">
        <v>6230</v>
      </c>
      <c r="L69" s="852" t="s">
        <v>4858</v>
      </c>
      <c r="M69" s="853">
        <v>3571</v>
      </c>
      <c r="N69" s="853">
        <v>3571</v>
      </c>
      <c r="O69" s="853">
        <v>4179</v>
      </c>
      <c r="P69" s="853">
        <v>4179</v>
      </c>
      <c r="Q69" s="853">
        <v>4285</v>
      </c>
      <c r="R69" s="853">
        <v>4285</v>
      </c>
      <c r="S69" s="853">
        <v>5015</v>
      </c>
      <c r="T69" s="853">
        <v>5015</v>
      </c>
      <c r="V69" s="795"/>
      <c r="W69" s="795"/>
      <c r="X69" s="796"/>
      <c r="Z69" s="796"/>
    </row>
    <row r="70" spans="1:26" s="794" customFormat="1" ht="17.100000000000001" customHeight="1">
      <c r="A70" s="852" t="s">
        <v>3116</v>
      </c>
      <c r="B70" s="852" t="s">
        <v>20</v>
      </c>
      <c r="C70" s="852" t="s">
        <v>5266</v>
      </c>
      <c r="D70" s="853">
        <v>2953</v>
      </c>
      <c r="E70" s="853">
        <v>3466</v>
      </c>
      <c r="F70" s="853">
        <v>3561</v>
      </c>
      <c r="G70" s="853">
        <v>4074</v>
      </c>
      <c r="H70" s="853">
        <v>3544</v>
      </c>
      <c r="I70" s="853">
        <v>4159</v>
      </c>
      <c r="J70" s="853">
        <v>4273</v>
      </c>
      <c r="K70" s="853">
        <v>4889</v>
      </c>
      <c r="L70" s="852" t="s">
        <v>4858</v>
      </c>
      <c r="M70" s="853">
        <v>3297</v>
      </c>
      <c r="N70" s="853">
        <v>3297</v>
      </c>
      <c r="O70" s="853">
        <v>3905</v>
      </c>
      <c r="P70" s="853">
        <v>3905</v>
      </c>
      <c r="Q70" s="853">
        <v>3956</v>
      </c>
      <c r="R70" s="853">
        <v>3956</v>
      </c>
      <c r="S70" s="853">
        <v>4686</v>
      </c>
      <c r="T70" s="853">
        <v>4686</v>
      </c>
      <c r="V70" s="795"/>
      <c r="W70" s="795"/>
      <c r="X70" s="796"/>
      <c r="Z70" s="796"/>
    </row>
    <row r="71" spans="1:26" s="794" customFormat="1" ht="17.100000000000001" customHeight="1">
      <c r="A71" s="852" t="s">
        <v>3117</v>
      </c>
      <c r="B71" s="852" t="s">
        <v>20</v>
      </c>
      <c r="C71" s="852" t="s">
        <v>5266</v>
      </c>
      <c r="D71" s="853">
        <v>3629</v>
      </c>
      <c r="E71" s="853">
        <v>5309</v>
      </c>
      <c r="F71" s="853">
        <v>4237</v>
      </c>
      <c r="G71" s="853">
        <v>5917</v>
      </c>
      <c r="H71" s="853">
        <v>4355</v>
      </c>
      <c r="I71" s="853">
        <v>6371</v>
      </c>
      <c r="J71" s="853">
        <v>5084</v>
      </c>
      <c r="K71" s="853">
        <v>7100</v>
      </c>
      <c r="L71" s="852" t="s">
        <v>4858</v>
      </c>
      <c r="M71" s="853">
        <v>3571</v>
      </c>
      <c r="N71" s="853">
        <v>3571</v>
      </c>
      <c r="O71" s="853">
        <v>4179</v>
      </c>
      <c r="P71" s="853">
        <v>4179</v>
      </c>
      <c r="Q71" s="853">
        <v>4285</v>
      </c>
      <c r="R71" s="853">
        <v>4285</v>
      </c>
      <c r="S71" s="853">
        <v>5015</v>
      </c>
      <c r="T71" s="853">
        <v>5015</v>
      </c>
      <c r="V71" s="795"/>
      <c r="W71" s="795"/>
      <c r="X71" s="796"/>
      <c r="Z71" s="796"/>
    </row>
    <row r="72" spans="1:26" s="794" customFormat="1" ht="17.100000000000001" customHeight="1">
      <c r="A72" s="852" t="s">
        <v>3118</v>
      </c>
      <c r="B72" s="852" t="s">
        <v>20</v>
      </c>
      <c r="C72" s="852" t="s">
        <v>5266</v>
      </c>
      <c r="D72" s="853">
        <v>2953</v>
      </c>
      <c r="E72" s="853">
        <v>3466</v>
      </c>
      <c r="F72" s="853">
        <v>3561</v>
      </c>
      <c r="G72" s="853">
        <v>4074</v>
      </c>
      <c r="H72" s="853">
        <v>3544</v>
      </c>
      <c r="I72" s="853">
        <v>4159</v>
      </c>
      <c r="J72" s="853">
        <v>4273</v>
      </c>
      <c r="K72" s="853">
        <v>4889</v>
      </c>
      <c r="L72" s="852" t="s">
        <v>4858</v>
      </c>
      <c r="M72" s="853">
        <v>3297</v>
      </c>
      <c r="N72" s="853">
        <v>3297</v>
      </c>
      <c r="O72" s="853">
        <v>3905</v>
      </c>
      <c r="P72" s="853">
        <v>3905</v>
      </c>
      <c r="Q72" s="853">
        <v>3956</v>
      </c>
      <c r="R72" s="853">
        <v>3956</v>
      </c>
      <c r="S72" s="853">
        <v>4686</v>
      </c>
      <c r="T72" s="853">
        <v>4686</v>
      </c>
      <c r="V72" s="795"/>
      <c r="W72" s="795"/>
      <c r="X72" s="796"/>
      <c r="Z72" s="796"/>
    </row>
    <row r="73" spans="1:26" s="794" customFormat="1" ht="17.100000000000001" customHeight="1">
      <c r="A73" s="852" t="s">
        <v>3119</v>
      </c>
      <c r="B73" s="852" t="s">
        <v>20</v>
      </c>
      <c r="C73" s="852" t="s">
        <v>5266</v>
      </c>
      <c r="D73" s="853">
        <v>3417</v>
      </c>
      <c r="E73" s="853">
        <v>4584</v>
      </c>
      <c r="F73" s="853">
        <v>4025</v>
      </c>
      <c r="G73" s="853">
        <v>5192</v>
      </c>
      <c r="H73" s="853">
        <v>4100</v>
      </c>
      <c r="I73" s="853">
        <v>5501</v>
      </c>
      <c r="J73" s="853">
        <v>4830</v>
      </c>
      <c r="K73" s="853">
        <v>6230</v>
      </c>
      <c r="L73" s="852" t="s">
        <v>4858</v>
      </c>
      <c r="M73" s="853">
        <v>3571</v>
      </c>
      <c r="N73" s="853">
        <v>3571</v>
      </c>
      <c r="O73" s="853">
        <v>4179</v>
      </c>
      <c r="P73" s="853">
        <v>4179</v>
      </c>
      <c r="Q73" s="853">
        <v>4285</v>
      </c>
      <c r="R73" s="853">
        <v>4285</v>
      </c>
      <c r="S73" s="853">
        <v>5015</v>
      </c>
      <c r="T73" s="853">
        <v>5015</v>
      </c>
      <c r="V73" s="795"/>
      <c r="W73" s="795"/>
      <c r="X73" s="796"/>
      <c r="Z73" s="796"/>
    </row>
    <row r="74" spans="1:26" s="794" customFormat="1" ht="17.100000000000001" customHeight="1">
      <c r="A74" s="852" t="s">
        <v>3120</v>
      </c>
      <c r="B74" s="852" t="s">
        <v>20</v>
      </c>
      <c r="C74" s="852" t="s">
        <v>5266</v>
      </c>
      <c r="D74" s="853">
        <v>5874</v>
      </c>
      <c r="E74" s="853">
        <v>6384</v>
      </c>
      <c r="F74" s="853">
        <v>6482</v>
      </c>
      <c r="G74" s="853">
        <v>6992</v>
      </c>
      <c r="H74" s="853">
        <v>7049</v>
      </c>
      <c r="I74" s="853">
        <v>7661</v>
      </c>
      <c r="J74" s="853">
        <v>7778</v>
      </c>
      <c r="K74" s="853">
        <v>8390</v>
      </c>
      <c r="L74" s="852" t="s">
        <v>4858</v>
      </c>
      <c r="M74" s="853">
        <v>3515</v>
      </c>
      <c r="N74" s="853">
        <v>3515</v>
      </c>
      <c r="O74" s="853">
        <v>4123</v>
      </c>
      <c r="P74" s="853">
        <v>4123</v>
      </c>
      <c r="Q74" s="853">
        <v>4218</v>
      </c>
      <c r="R74" s="853">
        <v>4218</v>
      </c>
      <c r="S74" s="853">
        <v>4948</v>
      </c>
      <c r="T74" s="853">
        <v>4948</v>
      </c>
      <c r="V74" s="795"/>
      <c r="W74" s="795"/>
      <c r="X74" s="796"/>
      <c r="Z74" s="796"/>
    </row>
    <row r="75" spans="1:26" s="794" customFormat="1" ht="17.100000000000001" customHeight="1">
      <c r="A75" s="852" t="s">
        <v>3121</v>
      </c>
      <c r="B75" s="852" t="s">
        <v>20</v>
      </c>
      <c r="C75" s="852" t="s">
        <v>5266</v>
      </c>
      <c r="D75" s="853">
        <v>3417</v>
      </c>
      <c r="E75" s="853">
        <v>4584</v>
      </c>
      <c r="F75" s="853">
        <v>4025</v>
      </c>
      <c r="G75" s="853">
        <v>5192</v>
      </c>
      <c r="H75" s="853">
        <v>4100</v>
      </c>
      <c r="I75" s="853">
        <v>5501</v>
      </c>
      <c r="J75" s="853">
        <v>4830</v>
      </c>
      <c r="K75" s="853">
        <v>6230</v>
      </c>
      <c r="L75" s="852" t="s">
        <v>4858</v>
      </c>
      <c r="M75" s="853">
        <v>3571</v>
      </c>
      <c r="N75" s="853">
        <v>3571</v>
      </c>
      <c r="O75" s="853">
        <v>4179</v>
      </c>
      <c r="P75" s="853">
        <v>4179</v>
      </c>
      <c r="Q75" s="853">
        <v>4285</v>
      </c>
      <c r="R75" s="853">
        <v>4285</v>
      </c>
      <c r="S75" s="853">
        <v>5015</v>
      </c>
      <c r="T75" s="853">
        <v>5015</v>
      </c>
      <c r="V75" s="795"/>
      <c r="W75" s="795"/>
      <c r="X75" s="796"/>
      <c r="Z75" s="796"/>
    </row>
    <row r="76" spans="1:26" s="794" customFormat="1" ht="17.100000000000001" customHeight="1">
      <c r="A76" s="852" t="s">
        <v>3122</v>
      </c>
      <c r="B76" s="852" t="s">
        <v>20</v>
      </c>
      <c r="C76" s="852" t="s">
        <v>5266</v>
      </c>
      <c r="D76" s="853">
        <v>2953</v>
      </c>
      <c r="E76" s="853">
        <v>3466</v>
      </c>
      <c r="F76" s="853">
        <v>3561</v>
      </c>
      <c r="G76" s="853">
        <v>4074</v>
      </c>
      <c r="H76" s="853">
        <v>3544</v>
      </c>
      <c r="I76" s="853">
        <v>4159</v>
      </c>
      <c r="J76" s="853">
        <v>4273</v>
      </c>
      <c r="K76" s="853">
        <v>4889</v>
      </c>
      <c r="L76" s="852" t="s">
        <v>4858</v>
      </c>
      <c r="M76" s="853">
        <v>3297</v>
      </c>
      <c r="N76" s="853">
        <v>3297</v>
      </c>
      <c r="O76" s="853">
        <v>3905</v>
      </c>
      <c r="P76" s="853">
        <v>3905</v>
      </c>
      <c r="Q76" s="853">
        <v>3956</v>
      </c>
      <c r="R76" s="853">
        <v>3956</v>
      </c>
      <c r="S76" s="853">
        <v>4686</v>
      </c>
      <c r="T76" s="853">
        <v>4686</v>
      </c>
      <c r="V76" s="795"/>
      <c r="W76" s="795"/>
      <c r="X76" s="796"/>
      <c r="Z76" s="796"/>
    </row>
    <row r="77" spans="1:26" s="794" customFormat="1" ht="17.100000000000001" customHeight="1">
      <c r="A77" s="852" t="s">
        <v>3123</v>
      </c>
      <c r="B77" s="852" t="s">
        <v>20</v>
      </c>
      <c r="C77" s="852" t="s">
        <v>5266</v>
      </c>
      <c r="D77" s="853">
        <v>3629</v>
      </c>
      <c r="E77" s="853">
        <v>5309</v>
      </c>
      <c r="F77" s="853">
        <v>4237</v>
      </c>
      <c r="G77" s="853">
        <v>5917</v>
      </c>
      <c r="H77" s="853">
        <v>4355</v>
      </c>
      <c r="I77" s="853">
        <v>6371</v>
      </c>
      <c r="J77" s="853">
        <v>5084</v>
      </c>
      <c r="K77" s="853">
        <v>7100</v>
      </c>
      <c r="L77" s="852" t="s">
        <v>4858</v>
      </c>
      <c r="M77" s="853">
        <v>3571</v>
      </c>
      <c r="N77" s="853">
        <v>3571</v>
      </c>
      <c r="O77" s="853">
        <v>4179</v>
      </c>
      <c r="P77" s="853">
        <v>4179</v>
      </c>
      <c r="Q77" s="853">
        <v>4285</v>
      </c>
      <c r="R77" s="853">
        <v>4285</v>
      </c>
      <c r="S77" s="853">
        <v>5015</v>
      </c>
      <c r="T77" s="853">
        <v>5015</v>
      </c>
      <c r="V77" s="795"/>
      <c r="W77" s="795"/>
      <c r="X77" s="796"/>
      <c r="Z77" s="796"/>
    </row>
    <row r="78" spans="1:26" s="794" customFormat="1" ht="17.100000000000001" customHeight="1">
      <c r="A78" s="852" t="s">
        <v>3124</v>
      </c>
      <c r="B78" s="852" t="s">
        <v>20</v>
      </c>
      <c r="C78" s="852" t="s">
        <v>5266</v>
      </c>
      <c r="D78" s="853">
        <v>2953</v>
      </c>
      <c r="E78" s="853">
        <v>3466</v>
      </c>
      <c r="F78" s="853">
        <v>3561</v>
      </c>
      <c r="G78" s="853">
        <v>4074</v>
      </c>
      <c r="H78" s="853">
        <v>3544</v>
      </c>
      <c r="I78" s="853">
        <v>4159</v>
      </c>
      <c r="J78" s="853">
        <v>4273</v>
      </c>
      <c r="K78" s="853">
        <v>4889</v>
      </c>
      <c r="L78" s="852" t="s">
        <v>4858</v>
      </c>
      <c r="M78" s="853">
        <v>3297</v>
      </c>
      <c r="N78" s="853">
        <v>3297</v>
      </c>
      <c r="O78" s="853">
        <v>3905</v>
      </c>
      <c r="P78" s="853">
        <v>3905</v>
      </c>
      <c r="Q78" s="853">
        <v>3956</v>
      </c>
      <c r="R78" s="853">
        <v>3956</v>
      </c>
      <c r="S78" s="853">
        <v>4686</v>
      </c>
      <c r="T78" s="853">
        <v>4686</v>
      </c>
      <c r="V78" s="795"/>
      <c r="W78" s="795"/>
      <c r="X78" s="796"/>
      <c r="Z78" s="796"/>
    </row>
    <row r="79" spans="1:26" s="794" customFormat="1" ht="17.100000000000001" customHeight="1">
      <c r="A79" s="852" t="s">
        <v>3125</v>
      </c>
      <c r="B79" s="852" t="s">
        <v>20</v>
      </c>
      <c r="C79" s="852" t="s">
        <v>5266</v>
      </c>
      <c r="D79" s="853">
        <v>3931</v>
      </c>
      <c r="E79" s="853">
        <v>4584</v>
      </c>
      <c r="F79" s="853">
        <v>4539</v>
      </c>
      <c r="G79" s="853">
        <v>5192</v>
      </c>
      <c r="H79" s="853">
        <v>4717</v>
      </c>
      <c r="I79" s="853">
        <v>5501</v>
      </c>
      <c r="J79" s="853">
        <v>5447</v>
      </c>
      <c r="K79" s="853">
        <v>6230</v>
      </c>
      <c r="L79" s="852" t="s">
        <v>4858</v>
      </c>
      <c r="M79" s="853">
        <v>3571</v>
      </c>
      <c r="N79" s="853">
        <v>3571</v>
      </c>
      <c r="O79" s="853">
        <v>4179</v>
      </c>
      <c r="P79" s="853">
        <v>4179</v>
      </c>
      <c r="Q79" s="853">
        <v>4285</v>
      </c>
      <c r="R79" s="853">
        <v>4285</v>
      </c>
      <c r="S79" s="853">
        <v>5015</v>
      </c>
      <c r="T79" s="853">
        <v>5015</v>
      </c>
      <c r="V79" s="795"/>
      <c r="W79" s="795"/>
      <c r="X79" s="796"/>
      <c r="Z79" s="796"/>
    </row>
    <row r="80" spans="1:26" s="794" customFormat="1" ht="17.100000000000001" customHeight="1">
      <c r="A80" s="852" t="s">
        <v>3126</v>
      </c>
      <c r="B80" s="852" t="s">
        <v>20</v>
      </c>
      <c r="C80" s="852" t="s">
        <v>5266</v>
      </c>
      <c r="D80" s="853">
        <v>3166</v>
      </c>
      <c r="E80" s="853">
        <v>4190</v>
      </c>
      <c r="F80" s="853">
        <v>3774</v>
      </c>
      <c r="G80" s="853">
        <v>4798</v>
      </c>
      <c r="H80" s="853">
        <v>3799</v>
      </c>
      <c r="I80" s="853">
        <v>5028</v>
      </c>
      <c r="J80" s="853">
        <v>4529</v>
      </c>
      <c r="K80" s="853">
        <v>5758</v>
      </c>
      <c r="L80" s="852" t="s">
        <v>4858</v>
      </c>
      <c r="M80" s="853">
        <v>3297</v>
      </c>
      <c r="N80" s="853">
        <v>3297</v>
      </c>
      <c r="O80" s="853">
        <v>3905</v>
      </c>
      <c r="P80" s="853">
        <v>3905</v>
      </c>
      <c r="Q80" s="853">
        <v>3956</v>
      </c>
      <c r="R80" s="853">
        <v>3956</v>
      </c>
      <c r="S80" s="853">
        <v>4686</v>
      </c>
      <c r="T80" s="853">
        <v>4686</v>
      </c>
      <c r="V80" s="795"/>
      <c r="W80" s="795"/>
      <c r="X80" s="796"/>
      <c r="Z80" s="796"/>
    </row>
    <row r="81" spans="1:26" s="794" customFormat="1" ht="17.100000000000001" customHeight="1">
      <c r="A81" s="852" t="s">
        <v>3127</v>
      </c>
      <c r="B81" s="852" t="s">
        <v>20</v>
      </c>
      <c r="C81" s="852" t="s">
        <v>5266</v>
      </c>
      <c r="D81" s="853">
        <v>3417</v>
      </c>
      <c r="E81" s="853">
        <v>4584</v>
      </c>
      <c r="F81" s="853">
        <v>4025</v>
      </c>
      <c r="G81" s="853">
        <v>5192</v>
      </c>
      <c r="H81" s="853">
        <v>4100</v>
      </c>
      <c r="I81" s="853">
        <v>5501</v>
      </c>
      <c r="J81" s="853">
        <v>4830</v>
      </c>
      <c r="K81" s="853">
        <v>6230</v>
      </c>
      <c r="L81" s="852" t="s">
        <v>4858</v>
      </c>
      <c r="M81" s="853">
        <v>3571</v>
      </c>
      <c r="N81" s="853">
        <v>3571</v>
      </c>
      <c r="O81" s="853">
        <v>4179</v>
      </c>
      <c r="P81" s="853">
        <v>4179</v>
      </c>
      <c r="Q81" s="853">
        <v>4285</v>
      </c>
      <c r="R81" s="853">
        <v>4285</v>
      </c>
      <c r="S81" s="853">
        <v>5015</v>
      </c>
      <c r="T81" s="853">
        <v>5015</v>
      </c>
      <c r="V81" s="795"/>
      <c r="W81" s="795"/>
      <c r="X81" s="796"/>
      <c r="Z81" s="796"/>
    </row>
    <row r="82" spans="1:26" s="794" customFormat="1" ht="17.100000000000001" customHeight="1">
      <c r="A82" s="852" t="s">
        <v>3128</v>
      </c>
      <c r="B82" s="852" t="s">
        <v>20</v>
      </c>
      <c r="C82" s="852" t="s">
        <v>5266</v>
      </c>
      <c r="D82" s="853">
        <v>2953</v>
      </c>
      <c r="E82" s="853">
        <v>3466</v>
      </c>
      <c r="F82" s="853">
        <v>3561</v>
      </c>
      <c r="G82" s="853">
        <v>4074</v>
      </c>
      <c r="H82" s="853">
        <v>3544</v>
      </c>
      <c r="I82" s="853">
        <v>4159</v>
      </c>
      <c r="J82" s="853">
        <v>4273</v>
      </c>
      <c r="K82" s="853">
        <v>4889</v>
      </c>
      <c r="L82" s="852" t="s">
        <v>4858</v>
      </c>
      <c r="M82" s="853">
        <v>3297</v>
      </c>
      <c r="N82" s="853">
        <v>3297</v>
      </c>
      <c r="O82" s="853">
        <v>3905</v>
      </c>
      <c r="P82" s="853">
        <v>3905</v>
      </c>
      <c r="Q82" s="853">
        <v>3956</v>
      </c>
      <c r="R82" s="853">
        <v>3956</v>
      </c>
      <c r="S82" s="853">
        <v>4686</v>
      </c>
      <c r="T82" s="853">
        <v>4686</v>
      </c>
      <c r="V82" s="795"/>
      <c r="W82" s="795"/>
      <c r="X82" s="796"/>
      <c r="Z82" s="796"/>
    </row>
    <row r="83" spans="1:26" s="794" customFormat="1" ht="17.100000000000001" customHeight="1">
      <c r="A83" s="852" t="s">
        <v>3129</v>
      </c>
      <c r="B83" s="852" t="s">
        <v>20</v>
      </c>
      <c r="C83" s="852" t="s">
        <v>5266</v>
      </c>
      <c r="D83" s="853">
        <v>3629</v>
      </c>
      <c r="E83" s="853">
        <v>5309</v>
      </c>
      <c r="F83" s="853">
        <v>4237</v>
      </c>
      <c r="G83" s="853">
        <v>5917</v>
      </c>
      <c r="H83" s="853">
        <v>4355</v>
      </c>
      <c r="I83" s="853">
        <v>6371</v>
      </c>
      <c r="J83" s="853">
        <v>5084</v>
      </c>
      <c r="K83" s="853">
        <v>7100</v>
      </c>
      <c r="L83" s="852" t="s">
        <v>4858</v>
      </c>
      <c r="M83" s="853">
        <v>3571</v>
      </c>
      <c r="N83" s="853">
        <v>3571</v>
      </c>
      <c r="O83" s="853">
        <v>4179</v>
      </c>
      <c r="P83" s="853">
        <v>4179</v>
      </c>
      <c r="Q83" s="853">
        <v>4285</v>
      </c>
      <c r="R83" s="853">
        <v>4285</v>
      </c>
      <c r="S83" s="853">
        <v>5015</v>
      </c>
      <c r="T83" s="853">
        <v>5015</v>
      </c>
      <c r="V83" s="795"/>
      <c r="W83" s="795"/>
      <c r="X83" s="796"/>
      <c r="Z83" s="796"/>
    </row>
    <row r="84" spans="1:26" s="794" customFormat="1" ht="17.100000000000001" customHeight="1">
      <c r="A84" s="852" t="s">
        <v>3130</v>
      </c>
      <c r="B84" s="852" t="s">
        <v>20</v>
      </c>
      <c r="C84" s="852" t="s">
        <v>5266</v>
      </c>
      <c r="D84" s="853">
        <v>3645</v>
      </c>
      <c r="E84" s="853">
        <v>3643</v>
      </c>
      <c r="F84" s="853">
        <v>4253</v>
      </c>
      <c r="G84" s="853">
        <v>4251</v>
      </c>
      <c r="H84" s="853">
        <v>4374</v>
      </c>
      <c r="I84" s="853">
        <v>4372</v>
      </c>
      <c r="J84" s="853">
        <v>5104</v>
      </c>
      <c r="K84" s="853">
        <v>5101</v>
      </c>
      <c r="L84" s="852" t="s">
        <v>4858</v>
      </c>
      <c r="M84" s="853">
        <v>3515</v>
      </c>
      <c r="N84" s="853">
        <v>3515</v>
      </c>
      <c r="O84" s="853">
        <v>4123</v>
      </c>
      <c r="P84" s="853">
        <v>4123</v>
      </c>
      <c r="Q84" s="853">
        <v>4218</v>
      </c>
      <c r="R84" s="853">
        <v>4218</v>
      </c>
      <c r="S84" s="853">
        <v>4948</v>
      </c>
      <c r="T84" s="853">
        <v>4948</v>
      </c>
      <c r="V84" s="795"/>
      <c r="W84" s="795"/>
      <c r="X84" s="796"/>
      <c r="Z84" s="796"/>
    </row>
    <row r="85" spans="1:26" s="794" customFormat="1" ht="17.100000000000001" customHeight="1">
      <c r="A85" s="852" t="s">
        <v>3131</v>
      </c>
      <c r="B85" s="852" t="s">
        <v>20</v>
      </c>
      <c r="C85" s="852" t="s">
        <v>5266</v>
      </c>
      <c r="D85" s="853">
        <v>3417</v>
      </c>
      <c r="E85" s="853">
        <v>4584</v>
      </c>
      <c r="F85" s="853">
        <v>4025</v>
      </c>
      <c r="G85" s="853">
        <v>5192</v>
      </c>
      <c r="H85" s="853">
        <v>4100</v>
      </c>
      <c r="I85" s="853">
        <v>5501</v>
      </c>
      <c r="J85" s="853">
        <v>4830</v>
      </c>
      <c r="K85" s="853">
        <v>6230</v>
      </c>
      <c r="L85" s="852" t="s">
        <v>4858</v>
      </c>
      <c r="M85" s="853">
        <v>3571</v>
      </c>
      <c r="N85" s="853">
        <v>3571</v>
      </c>
      <c r="O85" s="853">
        <v>4179</v>
      </c>
      <c r="P85" s="853">
        <v>4179</v>
      </c>
      <c r="Q85" s="853">
        <v>4285</v>
      </c>
      <c r="R85" s="853">
        <v>4285</v>
      </c>
      <c r="S85" s="853">
        <v>5015</v>
      </c>
      <c r="T85" s="853">
        <v>5015</v>
      </c>
      <c r="V85" s="795"/>
      <c r="W85" s="795"/>
      <c r="X85" s="796"/>
      <c r="Z85" s="796"/>
    </row>
    <row r="86" spans="1:26" s="794" customFormat="1" ht="17.100000000000001" customHeight="1">
      <c r="A86" s="852" t="s">
        <v>3132</v>
      </c>
      <c r="B86" s="852" t="s">
        <v>20</v>
      </c>
      <c r="C86" s="852" t="s">
        <v>5266</v>
      </c>
      <c r="D86" s="853">
        <v>3166</v>
      </c>
      <c r="E86" s="853">
        <v>4190</v>
      </c>
      <c r="F86" s="853">
        <v>3774</v>
      </c>
      <c r="G86" s="853">
        <v>4798</v>
      </c>
      <c r="H86" s="853">
        <v>3799</v>
      </c>
      <c r="I86" s="853">
        <v>5028</v>
      </c>
      <c r="J86" s="853">
        <v>4529</v>
      </c>
      <c r="K86" s="853">
        <v>5758</v>
      </c>
      <c r="L86" s="852" t="s">
        <v>4858</v>
      </c>
      <c r="M86" s="853">
        <v>3297</v>
      </c>
      <c r="N86" s="853">
        <v>3297</v>
      </c>
      <c r="O86" s="853">
        <v>3905</v>
      </c>
      <c r="P86" s="853">
        <v>3905</v>
      </c>
      <c r="Q86" s="853">
        <v>3956</v>
      </c>
      <c r="R86" s="853">
        <v>3956</v>
      </c>
      <c r="S86" s="853">
        <v>4686</v>
      </c>
      <c r="T86" s="853">
        <v>4686</v>
      </c>
      <c r="V86" s="795"/>
      <c r="W86" s="795"/>
      <c r="X86" s="796"/>
      <c r="Z86" s="796"/>
    </row>
    <row r="87" spans="1:26" s="794" customFormat="1" ht="17.100000000000001" customHeight="1">
      <c r="A87" s="852" t="s">
        <v>3133</v>
      </c>
      <c r="B87" s="852" t="s">
        <v>20</v>
      </c>
      <c r="C87" s="852" t="s">
        <v>5266</v>
      </c>
      <c r="D87" s="853">
        <v>3417</v>
      </c>
      <c r="E87" s="853">
        <v>4584</v>
      </c>
      <c r="F87" s="853">
        <v>4025</v>
      </c>
      <c r="G87" s="853">
        <v>5192</v>
      </c>
      <c r="H87" s="853">
        <v>4100</v>
      </c>
      <c r="I87" s="853">
        <v>5501</v>
      </c>
      <c r="J87" s="853">
        <v>4830</v>
      </c>
      <c r="K87" s="853">
        <v>6230</v>
      </c>
      <c r="L87" s="852" t="s">
        <v>4858</v>
      </c>
      <c r="M87" s="853">
        <v>3571</v>
      </c>
      <c r="N87" s="853">
        <v>3571</v>
      </c>
      <c r="O87" s="853">
        <v>4179</v>
      </c>
      <c r="P87" s="853">
        <v>4179</v>
      </c>
      <c r="Q87" s="853">
        <v>4285</v>
      </c>
      <c r="R87" s="853">
        <v>4285</v>
      </c>
      <c r="S87" s="853">
        <v>5015</v>
      </c>
      <c r="T87" s="853">
        <v>5015</v>
      </c>
      <c r="V87" s="795"/>
      <c r="W87" s="795"/>
      <c r="X87" s="796"/>
      <c r="Z87" s="796"/>
    </row>
    <row r="88" spans="1:26" s="794" customFormat="1" ht="17.100000000000001" customHeight="1">
      <c r="A88" s="852" t="s">
        <v>3134</v>
      </c>
      <c r="B88" s="852" t="s">
        <v>20</v>
      </c>
      <c r="C88" s="852" t="s">
        <v>5266</v>
      </c>
      <c r="D88" s="853">
        <v>2953</v>
      </c>
      <c r="E88" s="853">
        <v>3466</v>
      </c>
      <c r="F88" s="853">
        <v>3561</v>
      </c>
      <c r="G88" s="853">
        <v>4074</v>
      </c>
      <c r="H88" s="853">
        <v>3544</v>
      </c>
      <c r="I88" s="853">
        <v>4159</v>
      </c>
      <c r="J88" s="853">
        <v>4273</v>
      </c>
      <c r="K88" s="853">
        <v>4889</v>
      </c>
      <c r="L88" s="852" t="s">
        <v>4858</v>
      </c>
      <c r="M88" s="853">
        <v>3297</v>
      </c>
      <c r="N88" s="853">
        <v>3297</v>
      </c>
      <c r="O88" s="853">
        <v>3905</v>
      </c>
      <c r="P88" s="853">
        <v>3905</v>
      </c>
      <c r="Q88" s="853">
        <v>3956</v>
      </c>
      <c r="R88" s="853">
        <v>3956</v>
      </c>
      <c r="S88" s="853">
        <v>4686</v>
      </c>
      <c r="T88" s="853">
        <v>4686</v>
      </c>
      <c r="V88" s="795"/>
      <c r="W88" s="795"/>
      <c r="X88" s="796"/>
      <c r="Z88" s="796"/>
    </row>
    <row r="89" spans="1:26" s="794" customFormat="1" ht="17.100000000000001" customHeight="1">
      <c r="A89" s="852" t="s">
        <v>3135</v>
      </c>
      <c r="B89" s="852" t="s">
        <v>20</v>
      </c>
      <c r="C89" s="852" t="s">
        <v>5266</v>
      </c>
      <c r="D89" s="853">
        <v>4144</v>
      </c>
      <c r="E89" s="853">
        <v>5309</v>
      </c>
      <c r="F89" s="853">
        <v>4752</v>
      </c>
      <c r="G89" s="853">
        <v>5917</v>
      </c>
      <c r="H89" s="853">
        <v>4973</v>
      </c>
      <c r="I89" s="853">
        <v>6371</v>
      </c>
      <c r="J89" s="853">
        <v>5702</v>
      </c>
      <c r="K89" s="853">
        <v>7100</v>
      </c>
      <c r="L89" s="852" t="s">
        <v>4858</v>
      </c>
      <c r="M89" s="853">
        <v>3571</v>
      </c>
      <c r="N89" s="853">
        <v>3571</v>
      </c>
      <c r="O89" s="853">
        <v>4179</v>
      </c>
      <c r="P89" s="853">
        <v>4179</v>
      </c>
      <c r="Q89" s="853">
        <v>4285</v>
      </c>
      <c r="R89" s="853">
        <v>4285</v>
      </c>
      <c r="S89" s="853">
        <v>5015</v>
      </c>
      <c r="T89" s="853">
        <v>5015</v>
      </c>
      <c r="V89" s="795"/>
      <c r="W89" s="795"/>
      <c r="X89" s="796"/>
      <c r="Z89" s="796"/>
    </row>
    <row r="90" spans="1:26" s="794" customFormat="1" ht="17.100000000000001" customHeight="1">
      <c r="A90" s="852" t="s">
        <v>3151</v>
      </c>
      <c r="B90" s="852" t="s">
        <v>20</v>
      </c>
      <c r="C90" s="852" t="s">
        <v>5266</v>
      </c>
      <c r="D90" s="853">
        <v>2953</v>
      </c>
      <c r="E90" s="853">
        <v>3466</v>
      </c>
      <c r="F90" s="853">
        <v>3561</v>
      </c>
      <c r="G90" s="853">
        <v>4074</v>
      </c>
      <c r="H90" s="853">
        <v>3544</v>
      </c>
      <c r="I90" s="853">
        <v>4159</v>
      </c>
      <c r="J90" s="853">
        <v>4273</v>
      </c>
      <c r="K90" s="853">
        <v>4889</v>
      </c>
      <c r="L90" s="852" t="s">
        <v>4858</v>
      </c>
      <c r="M90" s="853">
        <v>3297</v>
      </c>
      <c r="N90" s="853">
        <v>3297</v>
      </c>
      <c r="O90" s="853">
        <v>3905</v>
      </c>
      <c r="P90" s="853">
        <v>3905</v>
      </c>
      <c r="Q90" s="853">
        <v>3956</v>
      </c>
      <c r="R90" s="853">
        <v>3956</v>
      </c>
      <c r="S90" s="853">
        <v>4686</v>
      </c>
      <c r="T90" s="853">
        <v>4686</v>
      </c>
      <c r="V90" s="795"/>
      <c r="W90" s="795"/>
      <c r="X90" s="796"/>
      <c r="Z90" s="796"/>
    </row>
    <row r="91" spans="1:26" s="794" customFormat="1" ht="17.100000000000001" customHeight="1">
      <c r="A91" s="852" t="s">
        <v>3142</v>
      </c>
      <c r="B91" s="852" t="s">
        <v>20</v>
      </c>
      <c r="C91" s="852" t="s">
        <v>5266</v>
      </c>
      <c r="D91" s="853">
        <v>3417</v>
      </c>
      <c r="E91" s="853">
        <v>4584</v>
      </c>
      <c r="F91" s="853">
        <v>4025</v>
      </c>
      <c r="G91" s="853">
        <v>5192</v>
      </c>
      <c r="H91" s="853">
        <v>4100</v>
      </c>
      <c r="I91" s="853">
        <v>5501</v>
      </c>
      <c r="J91" s="853">
        <v>4830</v>
      </c>
      <c r="K91" s="853">
        <v>6230</v>
      </c>
      <c r="L91" s="852" t="s">
        <v>4858</v>
      </c>
      <c r="M91" s="853">
        <v>3571</v>
      </c>
      <c r="N91" s="853">
        <v>3571</v>
      </c>
      <c r="O91" s="853">
        <v>4179</v>
      </c>
      <c r="P91" s="853">
        <v>4179</v>
      </c>
      <c r="Q91" s="853">
        <v>4285</v>
      </c>
      <c r="R91" s="853">
        <v>4285</v>
      </c>
      <c r="S91" s="853">
        <v>5015</v>
      </c>
      <c r="T91" s="853">
        <v>5015</v>
      </c>
      <c r="V91" s="795"/>
      <c r="W91" s="795"/>
      <c r="X91" s="796"/>
      <c r="Z91" s="796"/>
    </row>
    <row r="92" spans="1:26" s="794" customFormat="1" ht="17.100000000000001" customHeight="1">
      <c r="A92" s="852" t="s">
        <v>3143</v>
      </c>
      <c r="B92" s="852" t="s">
        <v>20</v>
      </c>
      <c r="C92" s="852" t="s">
        <v>5266</v>
      </c>
      <c r="D92" s="853">
        <v>3166</v>
      </c>
      <c r="E92" s="853">
        <v>4190</v>
      </c>
      <c r="F92" s="853">
        <v>3774</v>
      </c>
      <c r="G92" s="853">
        <v>4798</v>
      </c>
      <c r="H92" s="853">
        <v>3799</v>
      </c>
      <c r="I92" s="853">
        <v>5028</v>
      </c>
      <c r="J92" s="853">
        <v>4529</v>
      </c>
      <c r="K92" s="853">
        <v>5758</v>
      </c>
      <c r="L92" s="852" t="s">
        <v>4858</v>
      </c>
      <c r="M92" s="853">
        <v>3297</v>
      </c>
      <c r="N92" s="853">
        <v>3297</v>
      </c>
      <c r="O92" s="853">
        <v>3905</v>
      </c>
      <c r="P92" s="853">
        <v>3905</v>
      </c>
      <c r="Q92" s="853">
        <v>3956</v>
      </c>
      <c r="R92" s="853">
        <v>3956</v>
      </c>
      <c r="S92" s="853">
        <v>4686</v>
      </c>
      <c r="T92" s="853">
        <v>4686</v>
      </c>
      <c r="V92" s="795"/>
      <c r="W92" s="795"/>
      <c r="X92" s="796"/>
      <c r="Z92" s="796"/>
    </row>
    <row r="93" spans="1:26" s="794" customFormat="1" ht="17.100000000000001" customHeight="1">
      <c r="A93" s="852" t="s">
        <v>3148</v>
      </c>
      <c r="B93" s="852" t="s">
        <v>20</v>
      </c>
      <c r="C93" s="852" t="s">
        <v>5266</v>
      </c>
      <c r="D93" s="853">
        <v>3931</v>
      </c>
      <c r="E93" s="853">
        <v>4584</v>
      </c>
      <c r="F93" s="853">
        <v>4539</v>
      </c>
      <c r="G93" s="853">
        <v>5192</v>
      </c>
      <c r="H93" s="853">
        <v>4717</v>
      </c>
      <c r="I93" s="853">
        <v>5501</v>
      </c>
      <c r="J93" s="853">
        <v>5447</v>
      </c>
      <c r="K93" s="853">
        <v>6230</v>
      </c>
      <c r="L93" s="852" t="s">
        <v>4858</v>
      </c>
      <c r="M93" s="853">
        <v>3571</v>
      </c>
      <c r="N93" s="853">
        <v>3571</v>
      </c>
      <c r="O93" s="853">
        <v>4179</v>
      </c>
      <c r="P93" s="853">
        <v>4179</v>
      </c>
      <c r="Q93" s="853">
        <v>4285</v>
      </c>
      <c r="R93" s="853">
        <v>4285</v>
      </c>
      <c r="S93" s="853">
        <v>5015</v>
      </c>
      <c r="T93" s="853">
        <v>5015</v>
      </c>
      <c r="V93" s="795"/>
      <c r="W93" s="795"/>
      <c r="X93" s="796"/>
      <c r="Z93" s="796"/>
    </row>
    <row r="94" spans="1:26" s="794" customFormat="1" ht="17.100000000000001" customHeight="1">
      <c r="A94" s="852" t="s">
        <v>3136</v>
      </c>
      <c r="B94" s="852" t="s">
        <v>20</v>
      </c>
      <c r="C94" s="852" t="s">
        <v>5266</v>
      </c>
      <c r="D94" s="853">
        <v>3584</v>
      </c>
      <c r="E94" s="853">
        <v>4096</v>
      </c>
      <c r="F94" s="853">
        <v>4192</v>
      </c>
      <c r="G94" s="853">
        <v>4704</v>
      </c>
      <c r="H94" s="853">
        <v>4301</v>
      </c>
      <c r="I94" s="853">
        <v>4915</v>
      </c>
      <c r="J94" s="853">
        <v>5030</v>
      </c>
      <c r="K94" s="853">
        <v>5645</v>
      </c>
      <c r="L94" s="852" t="s">
        <v>4858</v>
      </c>
      <c r="M94" s="853">
        <v>3515</v>
      </c>
      <c r="N94" s="853">
        <v>3515</v>
      </c>
      <c r="O94" s="853">
        <v>4123</v>
      </c>
      <c r="P94" s="853">
        <v>4123</v>
      </c>
      <c r="Q94" s="853">
        <v>4218</v>
      </c>
      <c r="R94" s="853">
        <v>4218</v>
      </c>
      <c r="S94" s="853">
        <v>4948</v>
      </c>
      <c r="T94" s="853">
        <v>4948</v>
      </c>
      <c r="V94" s="795"/>
      <c r="W94" s="795"/>
      <c r="X94" s="796"/>
      <c r="Z94" s="796"/>
    </row>
    <row r="95" spans="1:26" s="794" customFormat="1" ht="17.100000000000001" customHeight="1">
      <c r="A95" s="852" t="s">
        <v>3137</v>
      </c>
      <c r="B95" s="852" t="s">
        <v>20</v>
      </c>
      <c r="C95" s="852" t="s">
        <v>5266</v>
      </c>
      <c r="D95" s="853">
        <v>3417</v>
      </c>
      <c r="E95" s="853">
        <v>4584</v>
      </c>
      <c r="F95" s="853">
        <v>4025</v>
      </c>
      <c r="G95" s="853">
        <v>5192</v>
      </c>
      <c r="H95" s="853">
        <v>4100</v>
      </c>
      <c r="I95" s="853">
        <v>5501</v>
      </c>
      <c r="J95" s="853">
        <v>4830</v>
      </c>
      <c r="K95" s="853">
        <v>6230</v>
      </c>
      <c r="L95" s="852" t="s">
        <v>4858</v>
      </c>
      <c r="M95" s="853">
        <v>3571</v>
      </c>
      <c r="N95" s="853">
        <v>3571</v>
      </c>
      <c r="O95" s="853">
        <v>4179</v>
      </c>
      <c r="P95" s="853">
        <v>4179</v>
      </c>
      <c r="Q95" s="853">
        <v>4285</v>
      </c>
      <c r="R95" s="853">
        <v>4285</v>
      </c>
      <c r="S95" s="853">
        <v>5015</v>
      </c>
      <c r="T95" s="853">
        <v>5015</v>
      </c>
      <c r="V95" s="795"/>
      <c r="W95" s="795"/>
      <c r="X95" s="796"/>
      <c r="Z95" s="796"/>
    </row>
    <row r="96" spans="1:26" s="794" customFormat="1" ht="17.100000000000001" customHeight="1">
      <c r="A96" s="852" t="s">
        <v>3138</v>
      </c>
      <c r="B96" s="852" t="s">
        <v>20</v>
      </c>
      <c r="C96" s="852" t="s">
        <v>5266</v>
      </c>
      <c r="D96" s="853">
        <v>3194</v>
      </c>
      <c r="E96" s="853">
        <v>3706</v>
      </c>
      <c r="F96" s="853">
        <v>3802</v>
      </c>
      <c r="G96" s="853">
        <v>4314</v>
      </c>
      <c r="H96" s="853">
        <v>3833</v>
      </c>
      <c r="I96" s="853">
        <v>4447</v>
      </c>
      <c r="J96" s="853">
        <v>4562</v>
      </c>
      <c r="K96" s="853">
        <v>5177</v>
      </c>
      <c r="L96" s="852" t="s">
        <v>4858</v>
      </c>
      <c r="M96" s="853">
        <v>3297</v>
      </c>
      <c r="N96" s="853">
        <v>3297</v>
      </c>
      <c r="O96" s="853">
        <v>3905</v>
      </c>
      <c r="P96" s="853">
        <v>3905</v>
      </c>
      <c r="Q96" s="853">
        <v>3956</v>
      </c>
      <c r="R96" s="853">
        <v>3956</v>
      </c>
      <c r="S96" s="853">
        <v>4686</v>
      </c>
      <c r="T96" s="853">
        <v>4686</v>
      </c>
      <c r="V96" s="795"/>
      <c r="W96" s="795"/>
      <c r="X96" s="796"/>
      <c r="Z96" s="796"/>
    </row>
    <row r="97" spans="1:26" s="794" customFormat="1" ht="17.100000000000001" customHeight="1">
      <c r="A97" s="852" t="s">
        <v>3139</v>
      </c>
      <c r="B97" s="852" t="s">
        <v>20</v>
      </c>
      <c r="C97" s="852" t="s">
        <v>5266</v>
      </c>
      <c r="D97" s="853">
        <v>3629</v>
      </c>
      <c r="E97" s="853">
        <v>4797</v>
      </c>
      <c r="F97" s="853">
        <v>4237</v>
      </c>
      <c r="G97" s="853">
        <v>5405</v>
      </c>
      <c r="H97" s="853">
        <v>4355</v>
      </c>
      <c r="I97" s="853">
        <v>5756</v>
      </c>
      <c r="J97" s="853">
        <v>5084</v>
      </c>
      <c r="K97" s="853">
        <v>6486</v>
      </c>
      <c r="L97" s="852" t="s">
        <v>4858</v>
      </c>
      <c r="M97" s="853">
        <v>3571</v>
      </c>
      <c r="N97" s="853">
        <v>3571</v>
      </c>
      <c r="O97" s="853">
        <v>4179</v>
      </c>
      <c r="P97" s="853">
        <v>4179</v>
      </c>
      <c r="Q97" s="853">
        <v>4285</v>
      </c>
      <c r="R97" s="853">
        <v>4285</v>
      </c>
      <c r="S97" s="853">
        <v>5015</v>
      </c>
      <c r="T97" s="853">
        <v>5015</v>
      </c>
      <c r="V97" s="795"/>
      <c r="W97" s="795"/>
      <c r="X97" s="796"/>
      <c r="Z97" s="796"/>
    </row>
    <row r="98" spans="1:26" s="794" customFormat="1" ht="17.100000000000001" customHeight="1">
      <c r="A98" s="852" t="s">
        <v>3140</v>
      </c>
      <c r="B98" s="852" t="s">
        <v>20</v>
      </c>
      <c r="C98" s="852" t="s">
        <v>5266</v>
      </c>
      <c r="D98" s="853">
        <v>3194</v>
      </c>
      <c r="E98" s="853">
        <v>3706</v>
      </c>
      <c r="F98" s="853">
        <v>3802</v>
      </c>
      <c r="G98" s="853">
        <v>4314</v>
      </c>
      <c r="H98" s="853">
        <v>3833</v>
      </c>
      <c r="I98" s="853">
        <v>4447</v>
      </c>
      <c r="J98" s="853">
        <v>4562</v>
      </c>
      <c r="K98" s="853">
        <v>5177</v>
      </c>
      <c r="L98" s="852" t="s">
        <v>4858</v>
      </c>
      <c r="M98" s="853">
        <v>3297</v>
      </c>
      <c r="N98" s="853">
        <v>3297</v>
      </c>
      <c r="O98" s="853">
        <v>3905</v>
      </c>
      <c r="P98" s="853">
        <v>3905</v>
      </c>
      <c r="Q98" s="853">
        <v>3956</v>
      </c>
      <c r="R98" s="853">
        <v>3956</v>
      </c>
      <c r="S98" s="853">
        <v>4686</v>
      </c>
      <c r="T98" s="853">
        <v>4686</v>
      </c>
      <c r="V98" s="795"/>
      <c r="W98" s="795"/>
      <c r="X98" s="796"/>
      <c r="Z98" s="796"/>
    </row>
    <row r="99" spans="1:26" s="794" customFormat="1" ht="17.100000000000001" customHeight="1">
      <c r="A99" s="852" t="s">
        <v>3141</v>
      </c>
      <c r="B99" s="852" t="s">
        <v>20</v>
      </c>
      <c r="C99" s="852" t="s">
        <v>5266</v>
      </c>
      <c r="D99" s="853">
        <v>3417</v>
      </c>
      <c r="E99" s="853">
        <v>4584</v>
      </c>
      <c r="F99" s="853">
        <v>4025</v>
      </c>
      <c r="G99" s="853">
        <v>5192</v>
      </c>
      <c r="H99" s="853">
        <v>4100</v>
      </c>
      <c r="I99" s="853">
        <v>5501</v>
      </c>
      <c r="J99" s="853">
        <v>4830</v>
      </c>
      <c r="K99" s="853">
        <v>6230</v>
      </c>
      <c r="L99" s="852" t="s">
        <v>4858</v>
      </c>
      <c r="M99" s="853">
        <v>3571</v>
      </c>
      <c r="N99" s="853">
        <v>3571</v>
      </c>
      <c r="O99" s="853">
        <v>4179</v>
      </c>
      <c r="P99" s="853">
        <v>4179</v>
      </c>
      <c r="Q99" s="853">
        <v>4285</v>
      </c>
      <c r="R99" s="853">
        <v>4285</v>
      </c>
      <c r="S99" s="853">
        <v>5015</v>
      </c>
      <c r="T99" s="853">
        <v>5015</v>
      </c>
      <c r="V99" s="795"/>
      <c r="W99" s="795"/>
      <c r="X99" s="796"/>
      <c r="Z99" s="796"/>
    </row>
    <row r="100" spans="1:26" s="794" customFormat="1" ht="17.100000000000001" customHeight="1">
      <c r="A100" s="852" t="s">
        <v>3152</v>
      </c>
      <c r="B100" s="852" t="s">
        <v>20</v>
      </c>
      <c r="C100" s="852" t="s">
        <v>5266</v>
      </c>
      <c r="D100" s="853">
        <v>3406</v>
      </c>
      <c r="E100" s="853">
        <v>3918</v>
      </c>
      <c r="F100" s="853">
        <v>4014</v>
      </c>
      <c r="G100" s="853">
        <v>4526</v>
      </c>
      <c r="H100" s="853">
        <v>4087</v>
      </c>
      <c r="I100" s="853">
        <v>4702</v>
      </c>
      <c r="J100" s="853">
        <v>4817</v>
      </c>
      <c r="K100" s="853">
        <v>5431</v>
      </c>
      <c r="L100" s="852" t="s">
        <v>4858</v>
      </c>
      <c r="M100" s="853">
        <v>3297</v>
      </c>
      <c r="N100" s="853">
        <v>3297</v>
      </c>
      <c r="O100" s="853">
        <v>3905</v>
      </c>
      <c r="P100" s="853">
        <v>3905</v>
      </c>
      <c r="Q100" s="853">
        <v>3956</v>
      </c>
      <c r="R100" s="853">
        <v>3956</v>
      </c>
      <c r="S100" s="853">
        <v>4686</v>
      </c>
      <c r="T100" s="853">
        <v>4686</v>
      </c>
      <c r="V100" s="795"/>
      <c r="W100" s="795"/>
      <c r="X100" s="796"/>
      <c r="Z100" s="796"/>
    </row>
    <row r="101" spans="1:26" s="794" customFormat="1" ht="17.100000000000001" customHeight="1">
      <c r="A101" s="852" t="s">
        <v>3153</v>
      </c>
      <c r="B101" s="852" t="s">
        <v>20</v>
      </c>
      <c r="C101" s="852" t="s">
        <v>5266</v>
      </c>
      <c r="D101" s="853">
        <v>3417</v>
      </c>
      <c r="E101" s="853">
        <v>4584</v>
      </c>
      <c r="F101" s="853">
        <v>4025</v>
      </c>
      <c r="G101" s="853">
        <v>5192</v>
      </c>
      <c r="H101" s="853">
        <v>4100</v>
      </c>
      <c r="I101" s="853">
        <v>5501</v>
      </c>
      <c r="J101" s="853">
        <v>4830</v>
      </c>
      <c r="K101" s="853">
        <v>6230</v>
      </c>
      <c r="L101" s="852" t="s">
        <v>4858</v>
      </c>
      <c r="M101" s="853">
        <v>3571</v>
      </c>
      <c r="N101" s="853">
        <v>3571</v>
      </c>
      <c r="O101" s="853">
        <v>4179</v>
      </c>
      <c r="P101" s="853">
        <v>4179</v>
      </c>
      <c r="Q101" s="853">
        <v>4285</v>
      </c>
      <c r="R101" s="853">
        <v>4285</v>
      </c>
      <c r="S101" s="853">
        <v>5015</v>
      </c>
      <c r="T101" s="853">
        <v>5015</v>
      </c>
      <c r="V101" s="795"/>
      <c r="W101" s="795"/>
      <c r="X101" s="796"/>
      <c r="Z101" s="796"/>
    </row>
    <row r="102" spans="1:26" s="794" customFormat="1" ht="17.100000000000001" customHeight="1">
      <c r="A102" s="852" t="s">
        <v>3154</v>
      </c>
      <c r="B102" s="852" t="s">
        <v>20</v>
      </c>
      <c r="C102" s="852" t="s">
        <v>5266</v>
      </c>
      <c r="D102" s="853">
        <v>3194</v>
      </c>
      <c r="E102" s="853">
        <v>3706</v>
      </c>
      <c r="F102" s="853">
        <v>3802</v>
      </c>
      <c r="G102" s="853">
        <v>4314</v>
      </c>
      <c r="H102" s="853">
        <v>3833</v>
      </c>
      <c r="I102" s="853">
        <v>4447</v>
      </c>
      <c r="J102" s="853">
        <v>4562</v>
      </c>
      <c r="K102" s="853">
        <v>5177</v>
      </c>
      <c r="L102" s="852" t="s">
        <v>4858</v>
      </c>
      <c r="M102" s="853">
        <v>3297</v>
      </c>
      <c r="N102" s="853">
        <v>3297</v>
      </c>
      <c r="O102" s="853">
        <v>3905</v>
      </c>
      <c r="P102" s="853">
        <v>3905</v>
      </c>
      <c r="Q102" s="853">
        <v>3956</v>
      </c>
      <c r="R102" s="853">
        <v>3956</v>
      </c>
      <c r="S102" s="853">
        <v>4686</v>
      </c>
      <c r="T102" s="853">
        <v>4686</v>
      </c>
      <c r="V102" s="795"/>
      <c r="W102" s="795"/>
      <c r="X102" s="796"/>
      <c r="Z102" s="796"/>
    </row>
    <row r="103" spans="1:26" s="794" customFormat="1" ht="17.100000000000001" customHeight="1">
      <c r="A103" s="852" t="s">
        <v>3155</v>
      </c>
      <c r="B103" s="852" t="s">
        <v>20</v>
      </c>
      <c r="C103" s="852" t="s">
        <v>5266</v>
      </c>
      <c r="D103" s="853">
        <v>3629</v>
      </c>
      <c r="E103" s="853">
        <v>4797</v>
      </c>
      <c r="F103" s="853">
        <v>4237</v>
      </c>
      <c r="G103" s="853">
        <v>5405</v>
      </c>
      <c r="H103" s="853">
        <v>4355</v>
      </c>
      <c r="I103" s="853">
        <v>5756</v>
      </c>
      <c r="J103" s="853">
        <v>5084</v>
      </c>
      <c r="K103" s="853">
        <v>6486</v>
      </c>
      <c r="L103" s="852" t="s">
        <v>4858</v>
      </c>
      <c r="M103" s="853">
        <v>3571</v>
      </c>
      <c r="N103" s="853">
        <v>3571</v>
      </c>
      <c r="O103" s="853">
        <v>4179</v>
      </c>
      <c r="P103" s="853">
        <v>4179</v>
      </c>
      <c r="Q103" s="853">
        <v>4285</v>
      </c>
      <c r="R103" s="853">
        <v>4285</v>
      </c>
      <c r="S103" s="853">
        <v>5015</v>
      </c>
      <c r="T103" s="853">
        <v>5015</v>
      </c>
      <c r="V103" s="795"/>
      <c r="W103" s="795"/>
      <c r="X103" s="796"/>
      <c r="Z103" s="796"/>
    </row>
    <row r="104" spans="1:26" s="794" customFormat="1" ht="17.100000000000001" customHeight="1">
      <c r="A104" s="852" t="s">
        <v>3144</v>
      </c>
      <c r="B104" s="852" t="s">
        <v>20</v>
      </c>
      <c r="C104" s="852" t="s">
        <v>5266</v>
      </c>
      <c r="D104" s="853">
        <v>3371</v>
      </c>
      <c r="E104" s="853">
        <v>3884</v>
      </c>
      <c r="F104" s="853">
        <v>3979</v>
      </c>
      <c r="G104" s="853">
        <v>4492</v>
      </c>
      <c r="H104" s="853">
        <v>4045</v>
      </c>
      <c r="I104" s="853">
        <v>4661</v>
      </c>
      <c r="J104" s="853">
        <v>4775</v>
      </c>
      <c r="K104" s="853">
        <v>5390</v>
      </c>
      <c r="L104" s="852" t="s">
        <v>4858</v>
      </c>
      <c r="M104" s="853">
        <v>3515</v>
      </c>
      <c r="N104" s="853">
        <v>3515</v>
      </c>
      <c r="O104" s="853">
        <v>4123</v>
      </c>
      <c r="P104" s="853">
        <v>4123</v>
      </c>
      <c r="Q104" s="853">
        <v>4218</v>
      </c>
      <c r="R104" s="853">
        <v>4218</v>
      </c>
      <c r="S104" s="853">
        <v>4948</v>
      </c>
      <c r="T104" s="853">
        <v>4948</v>
      </c>
      <c r="V104" s="795"/>
      <c r="W104" s="795"/>
      <c r="X104" s="796"/>
      <c r="Z104" s="796"/>
    </row>
    <row r="105" spans="1:26" s="794" customFormat="1" ht="17.100000000000001" customHeight="1">
      <c r="A105" s="852" t="s">
        <v>3145</v>
      </c>
      <c r="B105" s="852" t="s">
        <v>20</v>
      </c>
      <c r="C105" s="852" t="s">
        <v>5266</v>
      </c>
      <c r="D105" s="853">
        <v>3176</v>
      </c>
      <c r="E105" s="853">
        <v>3689</v>
      </c>
      <c r="F105" s="853">
        <v>3784</v>
      </c>
      <c r="G105" s="853">
        <v>4297</v>
      </c>
      <c r="H105" s="853">
        <v>3811</v>
      </c>
      <c r="I105" s="853">
        <v>4427</v>
      </c>
      <c r="J105" s="853">
        <v>4541</v>
      </c>
      <c r="K105" s="853">
        <v>5156</v>
      </c>
      <c r="L105" s="852" t="s">
        <v>4858</v>
      </c>
      <c r="M105" s="853">
        <v>3571</v>
      </c>
      <c r="N105" s="853">
        <v>3571</v>
      </c>
      <c r="O105" s="853">
        <v>4179</v>
      </c>
      <c r="P105" s="853">
        <v>4179</v>
      </c>
      <c r="Q105" s="853">
        <v>4285</v>
      </c>
      <c r="R105" s="853">
        <v>4285</v>
      </c>
      <c r="S105" s="853">
        <v>5015</v>
      </c>
      <c r="T105" s="853">
        <v>5015</v>
      </c>
      <c r="V105" s="795"/>
      <c r="W105" s="795"/>
      <c r="X105" s="796"/>
      <c r="Z105" s="796"/>
    </row>
    <row r="106" spans="1:26" s="794" customFormat="1" ht="17.100000000000001" customHeight="1">
      <c r="A106" s="852" t="s">
        <v>3146</v>
      </c>
      <c r="B106" s="852" t="s">
        <v>20</v>
      </c>
      <c r="C106" s="852" t="s">
        <v>5266</v>
      </c>
      <c r="D106" s="853">
        <v>3166</v>
      </c>
      <c r="E106" s="853">
        <v>3678</v>
      </c>
      <c r="F106" s="853">
        <v>3774</v>
      </c>
      <c r="G106" s="853">
        <v>4286</v>
      </c>
      <c r="H106" s="853">
        <v>3799</v>
      </c>
      <c r="I106" s="853">
        <v>4414</v>
      </c>
      <c r="J106" s="853">
        <v>4529</v>
      </c>
      <c r="K106" s="853">
        <v>5143</v>
      </c>
      <c r="L106" s="852" t="s">
        <v>4858</v>
      </c>
      <c r="M106" s="853">
        <v>3297</v>
      </c>
      <c r="N106" s="853">
        <v>3297</v>
      </c>
      <c r="O106" s="853">
        <v>3905</v>
      </c>
      <c r="P106" s="853">
        <v>3905</v>
      </c>
      <c r="Q106" s="853">
        <v>3956</v>
      </c>
      <c r="R106" s="853">
        <v>3956</v>
      </c>
      <c r="S106" s="853">
        <v>4686</v>
      </c>
      <c r="T106" s="853">
        <v>4686</v>
      </c>
      <c r="V106" s="795"/>
      <c r="W106" s="795"/>
      <c r="X106" s="796"/>
      <c r="Z106" s="796"/>
    </row>
    <row r="107" spans="1:26" s="794" customFormat="1" ht="17.100000000000001" customHeight="1">
      <c r="A107" s="852" t="s">
        <v>3147</v>
      </c>
      <c r="B107" s="852" t="s">
        <v>20</v>
      </c>
      <c r="C107" s="852" t="s">
        <v>5266</v>
      </c>
      <c r="D107" s="853">
        <v>3176</v>
      </c>
      <c r="E107" s="853">
        <v>3689</v>
      </c>
      <c r="F107" s="853">
        <v>3784</v>
      </c>
      <c r="G107" s="853">
        <v>4297</v>
      </c>
      <c r="H107" s="853">
        <v>3811</v>
      </c>
      <c r="I107" s="853">
        <v>4427</v>
      </c>
      <c r="J107" s="853">
        <v>4541</v>
      </c>
      <c r="K107" s="853">
        <v>5156</v>
      </c>
      <c r="L107" s="852" t="s">
        <v>4858</v>
      </c>
      <c r="M107" s="853">
        <v>3571</v>
      </c>
      <c r="N107" s="853">
        <v>3571</v>
      </c>
      <c r="O107" s="853">
        <v>4179</v>
      </c>
      <c r="P107" s="853">
        <v>4179</v>
      </c>
      <c r="Q107" s="853">
        <v>4285</v>
      </c>
      <c r="R107" s="853">
        <v>4285</v>
      </c>
      <c r="S107" s="853">
        <v>5015</v>
      </c>
      <c r="T107" s="853">
        <v>5015</v>
      </c>
      <c r="V107" s="795"/>
      <c r="W107" s="795"/>
      <c r="X107" s="796"/>
      <c r="Z107" s="796"/>
    </row>
    <row r="108" spans="1:26" s="794" customFormat="1" ht="17.100000000000001" customHeight="1">
      <c r="A108" s="852" t="s">
        <v>3149</v>
      </c>
      <c r="B108" s="852" t="s">
        <v>20</v>
      </c>
      <c r="C108" s="852" t="s">
        <v>5266</v>
      </c>
      <c r="D108" s="853">
        <v>2953</v>
      </c>
      <c r="E108" s="853">
        <v>3466</v>
      </c>
      <c r="F108" s="853">
        <v>3561</v>
      </c>
      <c r="G108" s="853">
        <v>4074</v>
      </c>
      <c r="H108" s="853">
        <v>3544</v>
      </c>
      <c r="I108" s="853">
        <v>4159</v>
      </c>
      <c r="J108" s="853">
        <v>4273</v>
      </c>
      <c r="K108" s="853">
        <v>4889</v>
      </c>
      <c r="L108" s="852" t="s">
        <v>4858</v>
      </c>
      <c r="M108" s="853">
        <v>3297</v>
      </c>
      <c r="N108" s="853">
        <v>3297</v>
      </c>
      <c r="O108" s="853">
        <v>3905</v>
      </c>
      <c r="P108" s="853">
        <v>3905</v>
      </c>
      <c r="Q108" s="853">
        <v>3956</v>
      </c>
      <c r="R108" s="853">
        <v>3956</v>
      </c>
      <c r="S108" s="853">
        <v>4686</v>
      </c>
      <c r="T108" s="853">
        <v>4686</v>
      </c>
      <c r="V108" s="795"/>
      <c r="W108" s="795"/>
      <c r="X108" s="796"/>
      <c r="Z108" s="796"/>
    </row>
    <row r="109" spans="1:26" s="794" customFormat="1" ht="17.100000000000001" customHeight="1">
      <c r="A109" s="852" t="s">
        <v>3150</v>
      </c>
      <c r="B109" s="852" t="s">
        <v>20</v>
      </c>
      <c r="C109" s="852" t="s">
        <v>5266</v>
      </c>
      <c r="D109" s="853">
        <v>3389</v>
      </c>
      <c r="E109" s="853">
        <v>3901</v>
      </c>
      <c r="F109" s="853">
        <v>3997</v>
      </c>
      <c r="G109" s="853">
        <v>4509</v>
      </c>
      <c r="H109" s="853">
        <v>4067</v>
      </c>
      <c r="I109" s="853">
        <v>4681</v>
      </c>
      <c r="J109" s="853">
        <v>4796</v>
      </c>
      <c r="K109" s="853">
        <v>5411</v>
      </c>
      <c r="L109" s="852" t="s">
        <v>4858</v>
      </c>
      <c r="M109" s="853">
        <v>3571</v>
      </c>
      <c r="N109" s="853">
        <v>3571</v>
      </c>
      <c r="O109" s="853">
        <v>4179</v>
      </c>
      <c r="P109" s="853">
        <v>4179</v>
      </c>
      <c r="Q109" s="853">
        <v>4285</v>
      </c>
      <c r="R109" s="853">
        <v>4285</v>
      </c>
      <c r="S109" s="853">
        <v>5015</v>
      </c>
      <c r="T109" s="853">
        <v>5015</v>
      </c>
      <c r="V109" s="795"/>
      <c r="W109" s="795"/>
      <c r="X109" s="796"/>
      <c r="Z109" s="796"/>
    </row>
    <row r="110" spans="1:26" s="794" customFormat="1" ht="17.100000000000001" customHeight="1">
      <c r="A110" s="852" t="s">
        <v>3156</v>
      </c>
      <c r="B110" s="852" t="s">
        <v>20</v>
      </c>
      <c r="C110" s="852" t="s">
        <v>5266</v>
      </c>
      <c r="D110" s="853">
        <v>2953</v>
      </c>
      <c r="E110" s="853">
        <v>3466</v>
      </c>
      <c r="F110" s="853">
        <v>3561</v>
      </c>
      <c r="G110" s="853">
        <v>4074</v>
      </c>
      <c r="H110" s="853">
        <v>3544</v>
      </c>
      <c r="I110" s="853">
        <v>4159</v>
      </c>
      <c r="J110" s="853">
        <v>4273</v>
      </c>
      <c r="K110" s="853">
        <v>4889</v>
      </c>
      <c r="L110" s="852" t="s">
        <v>4858</v>
      </c>
      <c r="M110" s="853">
        <v>3297</v>
      </c>
      <c r="N110" s="853">
        <v>3297</v>
      </c>
      <c r="O110" s="853">
        <v>3905</v>
      </c>
      <c r="P110" s="853">
        <v>3905</v>
      </c>
      <c r="Q110" s="853">
        <v>3956</v>
      </c>
      <c r="R110" s="853">
        <v>3956</v>
      </c>
      <c r="S110" s="853">
        <v>4686</v>
      </c>
      <c r="T110" s="853">
        <v>4686</v>
      </c>
      <c r="V110" s="795"/>
      <c r="W110" s="795"/>
      <c r="X110" s="796"/>
      <c r="Z110" s="796"/>
    </row>
    <row r="111" spans="1:26" s="794" customFormat="1" ht="17.100000000000001" customHeight="1">
      <c r="A111" s="852" t="s">
        <v>3157</v>
      </c>
      <c r="B111" s="852" t="s">
        <v>20</v>
      </c>
      <c r="C111" s="852" t="s">
        <v>5266</v>
      </c>
      <c r="D111" s="853">
        <v>3176</v>
      </c>
      <c r="E111" s="853">
        <v>3689</v>
      </c>
      <c r="F111" s="853">
        <v>3784</v>
      </c>
      <c r="G111" s="853">
        <v>4297</v>
      </c>
      <c r="H111" s="853">
        <v>3811</v>
      </c>
      <c r="I111" s="853">
        <v>4427</v>
      </c>
      <c r="J111" s="853">
        <v>4541</v>
      </c>
      <c r="K111" s="853">
        <v>5156</v>
      </c>
      <c r="L111" s="852" t="s">
        <v>4858</v>
      </c>
      <c r="M111" s="853">
        <v>3571</v>
      </c>
      <c r="N111" s="853">
        <v>3571</v>
      </c>
      <c r="O111" s="853">
        <v>4179</v>
      </c>
      <c r="P111" s="853">
        <v>4179</v>
      </c>
      <c r="Q111" s="853">
        <v>4285</v>
      </c>
      <c r="R111" s="853">
        <v>4285</v>
      </c>
      <c r="S111" s="853">
        <v>5015</v>
      </c>
      <c r="T111" s="853">
        <v>5015</v>
      </c>
      <c r="V111" s="795"/>
      <c r="W111" s="795"/>
      <c r="X111" s="796"/>
      <c r="Z111" s="796"/>
    </row>
    <row r="112" spans="1:26" s="794" customFormat="1" ht="17.100000000000001" customHeight="1">
      <c r="A112" s="852" t="s">
        <v>3158</v>
      </c>
      <c r="B112" s="852" t="s">
        <v>20</v>
      </c>
      <c r="C112" s="852" t="s">
        <v>5266</v>
      </c>
      <c r="D112" s="853">
        <v>3166</v>
      </c>
      <c r="E112" s="853">
        <v>3678</v>
      </c>
      <c r="F112" s="853">
        <v>3774</v>
      </c>
      <c r="G112" s="853">
        <v>4286</v>
      </c>
      <c r="H112" s="853">
        <v>3799</v>
      </c>
      <c r="I112" s="853">
        <v>4414</v>
      </c>
      <c r="J112" s="853">
        <v>4529</v>
      </c>
      <c r="K112" s="853">
        <v>5143</v>
      </c>
      <c r="L112" s="852" t="s">
        <v>4858</v>
      </c>
      <c r="M112" s="853">
        <v>3297</v>
      </c>
      <c r="N112" s="853">
        <v>3297</v>
      </c>
      <c r="O112" s="853">
        <v>3905</v>
      </c>
      <c r="P112" s="853">
        <v>3905</v>
      </c>
      <c r="Q112" s="853">
        <v>3956</v>
      </c>
      <c r="R112" s="853">
        <v>3956</v>
      </c>
      <c r="S112" s="853">
        <v>4686</v>
      </c>
      <c r="T112" s="853">
        <v>4686</v>
      </c>
      <c r="V112" s="795"/>
      <c r="W112" s="795"/>
      <c r="X112" s="796"/>
      <c r="Z112" s="796"/>
    </row>
    <row r="113" spans="1:26" s="794" customFormat="1" ht="17.100000000000001" customHeight="1">
      <c r="A113" s="852" t="s">
        <v>3159</v>
      </c>
      <c r="B113" s="852" t="s">
        <v>20</v>
      </c>
      <c r="C113" s="852" t="s">
        <v>5266</v>
      </c>
      <c r="D113" s="853">
        <v>3176</v>
      </c>
      <c r="E113" s="853">
        <v>3689</v>
      </c>
      <c r="F113" s="853">
        <v>3784</v>
      </c>
      <c r="G113" s="853">
        <v>4297</v>
      </c>
      <c r="H113" s="853">
        <v>3811</v>
      </c>
      <c r="I113" s="853">
        <v>4427</v>
      </c>
      <c r="J113" s="853">
        <v>4541</v>
      </c>
      <c r="K113" s="853">
        <v>5156</v>
      </c>
      <c r="L113" s="852" t="s">
        <v>4858</v>
      </c>
      <c r="M113" s="853">
        <v>3571</v>
      </c>
      <c r="N113" s="853">
        <v>3571</v>
      </c>
      <c r="O113" s="853">
        <v>4179</v>
      </c>
      <c r="P113" s="853">
        <v>4179</v>
      </c>
      <c r="Q113" s="853">
        <v>4285</v>
      </c>
      <c r="R113" s="853">
        <v>4285</v>
      </c>
      <c r="S113" s="853">
        <v>5015</v>
      </c>
      <c r="T113" s="853">
        <v>5015</v>
      </c>
      <c r="V113" s="795"/>
      <c r="W113" s="795"/>
      <c r="X113" s="796"/>
      <c r="Z113" s="796"/>
    </row>
    <row r="114" spans="1:26" s="794" customFormat="1" ht="17.100000000000001" customHeight="1">
      <c r="A114" s="852" t="s">
        <v>3160</v>
      </c>
      <c r="B114" s="852" t="s">
        <v>20</v>
      </c>
      <c r="C114" s="852" t="s">
        <v>5266</v>
      </c>
      <c r="D114" s="853">
        <v>3131</v>
      </c>
      <c r="E114" s="853">
        <v>3643</v>
      </c>
      <c r="F114" s="853">
        <v>3739</v>
      </c>
      <c r="G114" s="853">
        <v>4251</v>
      </c>
      <c r="H114" s="853">
        <v>3757</v>
      </c>
      <c r="I114" s="853">
        <v>4372</v>
      </c>
      <c r="J114" s="853">
        <v>4487</v>
      </c>
      <c r="K114" s="853">
        <v>5101</v>
      </c>
      <c r="L114" s="852" t="s">
        <v>4858</v>
      </c>
      <c r="M114" s="853">
        <v>3515</v>
      </c>
      <c r="N114" s="853">
        <v>3515</v>
      </c>
      <c r="O114" s="853">
        <v>4123</v>
      </c>
      <c r="P114" s="853">
        <v>4123</v>
      </c>
      <c r="Q114" s="853">
        <v>4218</v>
      </c>
      <c r="R114" s="853">
        <v>4218</v>
      </c>
      <c r="S114" s="853">
        <v>4948</v>
      </c>
      <c r="T114" s="853">
        <v>4948</v>
      </c>
      <c r="V114" s="795"/>
      <c r="W114" s="795"/>
      <c r="X114" s="796"/>
      <c r="Z114" s="796"/>
    </row>
    <row r="115" spans="1:26" s="794" customFormat="1" ht="17.100000000000001" customHeight="1">
      <c r="A115" s="852" t="s">
        <v>3161</v>
      </c>
      <c r="B115" s="852" t="s">
        <v>20</v>
      </c>
      <c r="C115" s="852" t="s">
        <v>5266</v>
      </c>
      <c r="D115" s="853">
        <v>3389</v>
      </c>
      <c r="E115" s="853">
        <v>3901</v>
      </c>
      <c r="F115" s="853">
        <v>3997</v>
      </c>
      <c r="G115" s="853">
        <v>4509</v>
      </c>
      <c r="H115" s="853">
        <v>4067</v>
      </c>
      <c r="I115" s="853">
        <v>4681</v>
      </c>
      <c r="J115" s="853">
        <v>4796</v>
      </c>
      <c r="K115" s="853">
        <v>5411</v>
      </c>
      <c r="L115" s="852" t="s">
        <v>4858</v>
      </c>
      <c r="M115" s="853">
        <v>3571</v>
      </c>
      <c r="N115" s="853">
        <v>3571</v>
      </c>
      <c r="O115" s="853">
        <v>4179</v>
      </c>
      <c r="P115" s="853">
        <v>4179</v>
      </c>
      <c r="Q115" s="853">
        <v>4285</v>
      </c>
      <c r="R115" s="853">
        <v>4285</v>
      </c>
      <c r="S115" s="853">
        <v>5015</v>
      </c>
      <c r="T115" s="853">
        <v>5015</v>
      </c>
      <c r="V115" s="795"/>
      <c r="W115" s="795"/>
      <c r="X115" s="796"/>
      <c r="Z115" s="796"/>
    </row>
    <row r="116" spans="1:26" s="794" customFormat="1" ht="17.100000000000001" customHeight="1">
      <c r="A116" s="852" t="s">
        <v>3164</v>
      </c>
      <c r="B116" s="852" t="s">
        <v>20</v>
      </c>
      <c r="C116" s="852" t="s">
        <v>5266</v>
      </c>
      <c r="D116" s="853">
        <v>2953</v>
      </c>
      <c r="E116" s="853">
        <v>3466</v>
      </c>
      <c r="F116" s="853">
        <v>3561</v>
      </c>
      <c r="G116" s="853">
        <v>4074</v>
      </c>
      <c r="H116" s="853">
        <v>3544</v>
      </c>
      <c r="I116" s="853">
        <v>4159</v>
      </c>
      <c r="J116" s="853">
        <v>4273</v>
      </c>
      <c r="K116" s="853">
        <v>4889</v>
      </c>
      <c r="L116" s="852" t="s">
        <v>4858</v>
      </c>
      <c r="M116" s="853">
        <v>3297</v>
      </c>
      <c r="N116" s="853">
        <v>3297</v>
      </c>
      <c r="O116" s="853">
        <v>3905</v>
      </c>
      <c r="P116" s="853">
        <v>3905</v>
      </c>
      <c r="Q116" s="853">
        <v>3956</v>
      </c>
      <c r="R116" s="853">
        <v>3956</v>
      </c>
      <c r="S116" s="853">
        <v>4686</v>
      </c>
      <c r="T116" s="853">
        <v>4686</v>
      </c>
      <c r="V116" s="795"/>
      <c r="W116" s="795"/>
      <c r="X116" s="796"/>
      <c r="Z116" s="796"/>
    </row>
    <row r="117" spans="1:26" s="794" customFormat="1" ht="17.100000000000001" customHeight="1">
      <c r="A117" s="852" t="s">
        <v>3162</v>
      </c>
      <c r="B117" s="852" t="s">
        <v>20</v>
      </c>
      <c r="C117" s="852" t="s">
        <v>5266</v>
      </c>
      <c r="D117" s="853">
        <v>3176</v>
      </c>
      <c r="E117" s="853">
        <v>3689</v>
      </c>
      <c r="F117" s="853">
        <v>3784</v>
      </c>
      <c r="G117" s="853">
        <v>4297</v>
      </c>
      <c r="H117" s="853">
        <v>3811</v>
      </c>
      <c r="I117" s="853">
        <v>4427</v>
      </c>
      <c r="J117" s="853">
        <v>4541</v>
      </c>
      <c r="K117" s="853">
        <v>5156</v>
      </c>
      <c r="L117" s="852" t="s">
        <v>4858</v>
      </c>
      <c r="M117" s="853">
        <v>3571</v>
      </c>
      <c r="N117" s="853">
        <v>3571</v>
      </c>
      <c r="O117" s="853">
        <v>4179</v>
      </c>
      <c r="P117" s="853">
        <v>4179</v>
      </c>
      <c r="Q117" s="853">
        <v>4285</v>
      </c>
      <c r="R117" s="853">
        <v>4285</v>
      </c>
      <c r="S117" s="853">
        <v>5015</v>
      </c>
      <c r="T117" s="853">
        <v>5015</v>
      </c>
      <c r="V117" s="795"/>
      <c r="W117" s="795"/>
      <c r="X117" s="796"/>
      <c r="Z117" s="796"/>
    </row>
    <row r="118" spans="1:26" s="794" customFormat="1" ht="17.100000000000001" customHeight="1">
      <c r="A118" s="852" t="s">
        <v>3163</v>
      </c>
      <c r="B118" s="852" t="s">
        <v>20</v>
      </c>
      <c r="C118" s="852" t="s">
        <v>5266</v>
      </c>
      <c r="D118" s="853">
        <v>3166</v>
      </c>
      <c r="E118" s="853">
        <v>3678</v>
      </c>
      <c r="F118" s="853">
        <v>3774</v>
      </c>
      <c r="G118" s="853">
        <v>4286</v>
      </c>
      <c r="H118" s="853">
        <v>3799</v>
      </c>
      <c r="I118" s="853">
        <v>4414</v>
      </c>
      <c r="J118" s="853">
        <v>4529</v>
      </c>
      <c r="K118" s="853">
        <v>5143</v>
      </c>
      <c r="L118" s="852" t="s">
        <v>4858</v>
      </c>
      <c r="M118" s="853">
        <v>3297</v>
      </c>
      <c r="N118" s="853">
        <v>3297</v>
      </c>
      <c r="O118" s="853">
        <v>3905</v>
      </c>
      <c r="P118" s="853">
        <v>3905</v>
      </c>
      <c r="Q118" s="853">
        <v>3956</v>
      </c>
      <c r="R118" s="853">
        <v>3956</v>
      </c>
      <c r="S118" s="853">
        <v>4686</v>
      </c>
      <c r="T118" s="853">
        <v>4686</v>
      </c>
      <c r="V118" s="795"/>
      <c r="W118" s="795"/>
      <c r="X118" s="796"/>
      <c r="Z118" s="796"/>
    </row>
    <row r="119" spans="1:26" s="794" customFormat="1" ht="17.100000000000001" customHeight="1">
      <c r="A119" s="852" t="s">
        <v>3165</v>
      </c>
      <c r="B119" s="852" t="s">
        <v>20</v>
      </c>
      <c r="C119" s="852" t="s">
        <v>5266</v>
      </c>
      <c r="D119" s="853">
        <v>3176</v>
      </c>
      <c r="E119" s="853">
        <v>3689</v>
      </c>
      <c r="F119" s="853">
        <v>3784</v>
      </c>
      <c r="G119" s="853">
        <v>4297</v>
      </c>
      <c r="H119" s="853">
        <v>3811</v>
      </c>
      <c r="I119" s="853">
        <v>4427</v>
      </c>
      <c r="J119" s="853">
        <v>4541</v>
      </c>
      <c r="K119" s="853">
        <v>5156</v>
      </c>
      <c r="L119" s="852" t="s">
        <v>4858</v>
      </c>
      <c r="M119" s="853">
        <v>3571</v>
      </c>
      <c r="N119" s="853">
        <v>3571</v>
      </c>
      <c r="O119" s="853">
        <v>4179</v>
      </c>
      <c r="P119" s="853">
        <v>4179</v>
      </c>
      <c r="Q119" s="853">
        <v>4285</v>
      </c>
      <c r="R119" s="853">
        <v>4285</v>
      </c>
      <c r="S119" s="853">
        <v>5015</v>
      </c>
      <c r="T119" s="853">
        <v>5015</v>
      </c>
      <c r="V119" s="795"/>
      <c r="W119" s="795"/>
      <c r="X119" s="796"/>
      <c r="Z119" s="796"/>
    </row>
    <row r="120" spans="1:26" s="794" customFormat="1" ht="17.100000000000001" customHeight="1">
      <c r="A120" s="852" t="s">
        <v>3166</v>
      </c>
      <c r="B120" s="852" t="s">
        <v>20</v>
      </c>
      <c r="C120" s="852" t="s">
        <v>5266</v>
      </c>
      <c r="D120" s="853">
        <v>2953</v>
      </c>
      <c r="E120" s="853">
        <v>3466</v>
      </c>
      <c r="F120" s="853">
        <v>3561</v>
      </c>
      <c r="G120" s="853">
        <v>4074</v>
      </c>
      <c r="H120" s="853">
        <v>3544</v>
      </c>
      <c r="I120" s="853">
        <v>4159</v>
      </c>
      <c r="J120" s="853">
        <v>4273</v>
      </c>
      <c r="K120" s="853">
        <v>4889</v>
      </c>
      <c r="L120" s="852" t="s">
        <v>4858</v>
      </c>
      <c r="M120" s="853">
        <v>3297</v>
      </c>
      <c r="N120" s="853">
        <v>3297</v>
      </c>
      <c r="O120" s="853">
        <v>3905</v>
      </c>
      <c r="P120" s="853">
        <v>3905</v>
      </c>
      <c r="Q120" s="853">
        <v>3956</v>
      </c>
      <c r="R120" s="853">
        <v>3956</v>
      </c>
      <c r="S120" s="853">
        <v>4686</v>
      </c>
      <c r="T120" s="853">
        <v>4686</v>
      </c>
      <c r="V120" s="795"/>
      <c r="W120" s="795"/>
      <c r="X120" s="796"/>
      <c r="Z120" s="796"/>
    </row>
    <row r="121" spans="1:26" s="794" customFormat="1" ht="17.100000000000001" customHeight="1">
      <c r="A121" s="852" t="s">
        <v>3167</v>
      </c>
      <c r="B121" s="852" t="s">
        <v>20</v>
      </c>
      <c r="C121" s="852" t="s">
        <v>5266</v>
      </c>
      <c r="D121" s="853">
        <v>3389</v>
      </c>
      <c r="E121" s="853">
        <v>3901</v>
      </c>
      <c r="F121" s="853">
        <v>3997</v>
      </c>
      <c r="G121" s="853">
        <v>4509</v>
      </c>
      <c r="H121" s="853">
        <v>4067</v>
      </c>
      <c r="I121" s="853">
        <v>4681</v>
      </c>
      <c r="J121" s="853">
        <v>4796</v>
      </c>
      <c r="K121" s="853">
        <v>5411</v>
      </c>
      <c r="L121" s="852" t="s">
        <v>4858</v>
      </c>
      <c r="M121" s="853">
        <v>3571</v>
      </c>
      <c r="N121" s="853">
        <v>3571</v>
      </c>
      <c r="O121" s="853">
        <v>4179</v>
      </c>
      <c r="P121" s="853">
        <v>4179</v>
      </c>
      <c r="Q121" s="853">
        <v>4285</v>
      </c>
      <c r="R121" s="853">
        <v>4285</v>
      </c>
      <c r="S121" s="853">
        <v>5015</v>
      </c>
      <c r="T121" s="853">
        <v>5015</v>
      </c>
      <c r="V121" s="795"/>
      <c r="W121" s="795"/>
      <c r="X121" s="796"/>
      <c r="Z121" s="796"/>
    </row>
    <row r="122" spans="1:26" s="794" customFormat="1" ht="17.100000000000001" customHeight="1">
      <c r="A122" s="852" t="s">
        <v>3168</v>
      </c>
      <c r="B122" s="852" t="s">
        <v>20</v>
      </c>
      <c r="C122" s="852" t="s">
        <v>5266</v>
      </c>
      <c r="D122" s="853">
        <v>2953</v>
      </c>
      <c r="E122" s="853">
        <v>3466</v>
      </c>
      <c r="F122" s="853">
        <v>3561</v>
      </c>
      <c r="G122" s="853">
        <v>4074</v>
      </c>
      <c r="H122" s="853">
        <v>3544</v>
      </c>
      <c r="I122" s="853">
        <v>4159</v>
      </c>
      <c r="J122" s="853">
        <v>4273</v>
      </c>
      <c r="K122" s="853">
        <v>4889</v>
      </c>
      <c r="L122" s="852" t="s">
        <v>4858</v>
      </c>
      <c r="M122" s="853">
        <v>3297</v>
      </c>
      <c r="N122" s="853">
        <v>3297</v>
      </c>
      <c r="O122" s="853">
        <v>3905</v>
      </c>
      <c r="P122" s="853">
        <v>3905</v>
      </c>
      <c r="Q122" s="853">
        <v>3956</v>
      </c>
      <c r="R122" s="853">
        <v>3956</v>
      </c>
      <c r="S122" s="853">
        <v>4686</v>
      </c>
      <c r="T122" s="853">
        <v>4686</v>
      </c>
      <c r="V122" s="795"/>
      <c r="W122" s="795"/>
      <c r="X122" s="796"/>
      <c r="Z122" s="796"/>
    </row>
    <row r="123" spans="1:26" s="794" customFormat="1" ht="17.100000000000001" customHeight="1">
      <c r="A123" s="852" t="s">
        <v>3169</v>
      </c>
      <c r="B123" s="852" t="s">
        <v>20</v>
      </c>
      <c r="C123" s="852" t="s">
        <v>5266</v>
      </c>
      <c r="D123" s="853">
        <v>3176</v>
      </c>
      <c r="E123" s="853">
        <v>3689</v>
      </c>
      <c r="F123" s="853">
        <v>3784</v>
      </c>
      <c r="G123" s="853">
        <v>4297</v>
      </c>
      <c r="H123" s="853">
        <v>3811</v>
      </c>
      <c r="I123" s="853">
        <v>4427</v>
      </c>
      <c r="J123" s="853">
        <v>4541</v>
      </c>
      <c r="K123" s="853">
        <v>5156</v>
      </c>
      <c r="L123" s="852" t="s">
        <v>4858</v>
      </c>
      <c r="M123" s="853">
        <v>3571</v>
      </c>
      <c r="N123" s="853">
        <v>3571</v>
      </c>
      <c r="O123" s="853">
        <v>4179</v>
      </c>
      <c r="P123" s="853">
        <v>4179</v>
      </c>
      <c r="Q123" s="853">
        <v>4285</v>
      </c>
      <c r="R123" s="853">
        <v>4285</v>
      </c>
      <c r="S123" s="853">
        <v>5015</v>
      </c>
      <c r="T123" s="853">
        <v>5015</v>
      </c>
      <c r="V123" s="795"/>
      <c r="W123" s="795"/>
      <c r="X123" s="796"/>
      <c r="Z123" s="796"/>
    </row>
    <row r="124" spans="1:26" s="794" customFormat="1" ht="17.100000000000001" customHeight="1">
      <c r="A124" s="852" t="s">
        <v>3170</v>
      </c>
      <c r="B124" s="852" t="s">
        <v>20</v>
      </c>
      <c r="C124" s="852" t="s">
        <v>5266</v>
      </c>
      <c r="D124" s="853">
        <v>3343</v>
      </c>
      <c r="E124" s="853">
        <v>3855</v>
      </c>
      <c r="F124" s="853">
        <v>3951</v>
      </c>
      <c r="G124" s="853">
        <v>4463</v>
      </c>
      <c r="H124" s="853">
        <v>4012</v>
      </c>
      <c r="I124" s="853">
        <v>4626</v>
      </c>
      <c r="J124" s="853">
        <v>4741</v>
      </c>
      <c r="K124" s="853">
        <v>5356</v>
      </c>
      <c r="L124" s="852" t="s">
        <v>4858</v>
      </c>
      <c r="M124" s="853">
        <v>3515</v>
      </c>
      <c r="N124" s="853">
        <v>3515</v>
      </c>
      <c r="O124" s="853">
        <v>4123</v>
      </c>
      <c r="P124" s="853">
        <v>4123</v>
      </c>
      <c r="Q124" s="853">
        <v>4218</v>
      </c>
      <c r="R124" s="853">
        <v>4218</v>
      </c>
      <c r="S124" s="853">
        <v>4948</v>
      </c>
      <c r="T124" s="853">
        <v>4948</v>
      </c>
      <c r="V124" s="795"/>
      <c r="W124" s="795"/>
      <c r="X124" s="796"/>
      <c r="Z124" s="796"/>
    </row>
    <row r="125" spans="1:26" s="794" customFormat="1" ht="17.100000000000001" customHeight="1">
      <c r="A125" s="852" t="s">
        <v>3171</v>
      </c>
      <c r="B125" s="852" t="s">
        <v>20</v>
      </c>
      <c r="C125" s="852" t="s">
        <v>5266</v>
      </c>
      <c r="D125" s="853">
        <v>3176</v>
      </c>
      <c r="E125" s="853">
        <v>3689</v>
      </c>
      <c r="F125" s="853">
        <v>3784</v>
      </c>
      <c r="G125" s="853">
        <v>4297</v>
      </c>
      <c r="H125" s="853">
        <v>3811</v>
      </c>
      <c r="I125" s="853">
        <v>4427</v>
      </c>
      <c r="J125" s="853">
        <v>4541</v>
      </c>
      <c r="K125" s="853">
        <v>5156</v>
      </c>
      <c r="L125" s="852" t="s">
        <v>4858</v>
      </c>
      <c r="M125" s="853">
        <v>3571</v>
      </c>
      <c r="N125" s="853">
        <v>3571</v>
      </c>
      <c r="O125" s="853">
        <v>4179</v>
      </c>
      <c r="P125" s="853">
        <v>4179</v>
      </c>
      <c r="Q125" s="853">
        <v>4285</v>
      </c>
      <c r="R125" s="853">
        <v>4285</v>
      </c>
      <c r="S125" s="853">
        <v>5015</v>
      </c>
      <c r="T125" s="853">
        <v>5015</v>
      </c>
      <c r="V125" s="795"/>
      <c r="W125" s="795"/>
      <c r="X125" s="796"/>
      <c r="Z125" s="796"/>
    </row>
    <row r="126" spans="1:26" s="794" customFormat="1" ht="17.100000000000001" customHeight="1">
      <c r="A126" s="852" t="s">
        <v>3172</v>
      </c>
      <c r="B126" s="852" t="s">
        <v>20</v>
      </c>
      <c r="C126" s="852" t="s">
        <v>5266</v>
      </c>
      <c r="D126" s="853">
        <v>2953</v>
      </c>
      <c r="E126" s="853">
        <v>3466</v>
      </c>
      <c r="F126" s="853">
        <v>3561</v>
      </c>
      <c r="G126" s="853">
        <v>4074</v>
      </c>
      <c r="H126" s="853">
        <v>3544</v>
      </c>
      <c r="I126" s="853">
        <v>4159</v>
      </c>
      <c r="J126" s="853">
        <v>4273</v>
      </c>
      <c r="K126" s="853">
        <v>4889</v>
      </c>
      <c r="L126" s="852" t="s">
        <v>4858</v>
      </c>
      <c r="M126" s="853">
        <v>3297</v>
      </c>
      <c r="N126" s="853">
        <v>3297</v>
      </c>
      <c r="O126" s="853">
        <v>3905</v>
      </c>
      <c r="P126" s="853">
        <v>3905</v>
      </c>
      <c r="Q126" s="853">
        <v>3956</v>
      </c>
      <c r="R126" s="853">
        <v>3956</v>
      </c>
      <c r="S126" s="853">
        <v>4686</v>
      </c>
      <c r="T126" s="853">
        <v>4686</v>
      </c>
      <c r="V126" s="795"/>
      <c r="W126" s="795"/>
      <c r="X126" s="796"/>
      <c r="Z126" s="796"/>
    </row>
    <row r="127" spans="1:26" s="794" customFormat="1" ht="17.100000000000001" customHeight="1">
      <c r="A127" s="852" t="s">
        <v>3174</v>
      </c>
      <c r="B127" s="852" t="s">
        <v>20</v>
      </c>
      <c r="C127" s="852" t="s">
        <v>5266</v>
      </c>
      <c r="D127" s="853">
        <v>3389</v>
      </c>
      <c r="E127" s="853">
        <v>3901</v>
      </c>
      <c r="F127" s="853">
        <v>3997</v>
      </c>
      <c r="G127" s="853">
        <v>4509</v>
      </c>
      <c r="H127" s="853">
        <v>4067</v>
      </c>
      <c r="I127" s="853">
        <v>4681</v>
      </c>
      <c r="J127" s="853">
        <v>4796</v>
      </c>
      <c r="K127" s="853">
        <v>5411</v>
      </c>
      <c r="L127" s="852" t="s">
        <v>4858</v>
      </c>
      <c r="M127" s="853">
        <v>3571</v>
      </c>
      <c r="N127" s="853">
        <v>3571</v>
      </c>
      <c r="O127" s="853">
        <v>4179</v>
      </c>
      <c r="P127" s="853">
        <v>4179</v>
      </c>
      <c r="Q127" s="853">
        <v>4285</v>
      </c>
      <c r="R127" s="853">
        <v>4285</v>
      </c>
      <c r="S127" s="853">
        <v>5015</v>
      </c>
      <c r="T127" s="853">
        <v>5015</v>
      </c>
      <c r="V127" s="795"/>
      <c r="W127" s="795"/>
      <c r="X127" s="796"/>
      <c r="Z127" s="796"/>
    </row>
    <row r="128" spans="1:26" s="794" customFormat="1" ht="17.100000000000001" customHeight="1">
      <c r="A128" s="852" t="s">
        <v>3173</v>
      </c>
      <c r="B128" s="852" t="s">
        <v>20</v>
      </c>
      <c r="C128" s="852" t="s">
        <v>5266</v>
      </c>
      <c r="D128" s="853">
        <v>2953</v>
      </c>
      <c r="E128" s="853">
        <v>3466</v>
      </c>
      <c r="F128" s="853">
        <v>3561</v>
      </c>
      <c r="G128" s="853">
        <v>4074</v>
      </c>
      <c r="H128" s="853">
        <v>3544</v>
      </c>
      <c r="I128" s="853">
        <v>4159</v>
      </c>
      <c r="J128" s="853">
        <v>4273</v>
      </c>
      <c r="K128" s="853">
        <v>4889</v>
      </c>
      <c r="L128" s="852" t="s">
        <v>4858</v>
      </c>
      <c r="M128" s="853">
        <v>3297</v>
      </c>
      <c r="N128" s="853">
        <v>3297</v>
      </c>
      <c r="O128" s="853">
        <v>3905</v>
      </c>
      <c r="P128" s="853">
        <v>3905</v>
      </c>
      <c r="Q128" s="853">
        <v>3956</v>
      </c>
      <c r="R128" s="853">
        <v>3956</v>
      </c>
      <c r="S128" s="853">
        <v>4686</v>
      </c>
      <c r="T128" s="853">
        <v>4686</v>
      </c>
      <c r="V128" s="795"/>
      <c r="W128" s="795"/>
      <c r="X128" s="796"/>
      <c r="Z128" s="796"/>
    </row>
    <row r="129" spans="1:17" s="794" customFormat="1" ht="6" customHeight="1">
      <c r="A129" s="797"/>
      <c r="B129" s="797"/>
      <c r="C129" s="797"/>
      <c r="D129" s="798"/>
      <c r="E129" s="798"/>
      <c r="F129" s="798"/>
      <c r="G129" s="798"/>
      <c r="H129" s="798"/>
      <c r="I129" s="798"/>
      <c r="J129" s="798"/>
      <c r="K129" s="798"/>
      <c r="L129" s="797"/>
      <c r="M129" s="798"/>
      <c r="N129" s="798"/>
      <c r="O129" s="798"/>
      <c r="P129" s="798"/>
      <c r="Q129" s="795"/>
    </row>
    <row r="130" spans="1:17" s="659" customFormat="1" ht="16.5" customHeight="1">
      <c r="A130" s="799">
        <v>1</v>
      </c>
      <c r="B130" s="800" t="s">
        <v>164</v>
      </c>
      <c r="C130" s="801"/>
      <c r="D130" s="680"/>
      <c r="E130" s="680"/>
      <c r="F130" s="680"/>
      <c r="G130" s="680"/>
      <c r="H130" s="680"/>
      <c r="I130" s="680"/>
      <c r="J130" s="680"/>
      <c r="K130" s="680"/>
      <c r="L130" s="680"/>
      <c r="M130" s="680"/>
      <c r="N130" s="680"/>
      <c r="O130" s="680"/>
      <c r="P130" s="802"/>
    </row>
    <row r="131" spans="1:17" s="659" customFormat="1" ht="63" customHeight="1">
      <c r="A131" s="799">
        <v>2</v>
      </c>
      <c r="B131" s="1430" t="s">
        <v>4929</v>
      </c>
      <c r="C131" s="1430"/>
      <c r="D131" s="1430"/>
      <c r="E131" s="1430"/>
      <c r="F131" s="1430"/>
      <c r="G131" s="1430"/>
      <c r="H131" s="1430"/>
      <c r="I131" s="1430"/>
      <c r="J131" s="1430"/>
      <c r="K131" s="1430"/>
      <c r="L131" s="1430"/>
      <c r="M131" s="1430"/>
      <c r="N131" s="1430"/>
      <c r="O131" s="1430"/>
      <c r="P131" s="1430"/>
    </row>
    <row r="132" spans="1:17" s="659" customFormat="1" ht="31.5" customHeight="1">
      <c r="A132" s="799">
        <v>3</v>
      </c>
      <c r="B132" s="1430" t="s">
        <v>4396</v>
      </c>
      <c r="C132" s="1430"/>
      <c r="D132" s="1430"/>
      <c r="E132" s="1430"/>
      <c r="F132" s="1430"/>
      <c r="G132" s="1430"/>
      <c r="H132" s="1430"/>
      <c r="I132" s="1430"/>
      <c r="J132" s="1430"/>
      <c r="K132" s="1430"/>
      <c r="L132" s="1430"/>
      <c r="M132" s="1430"/>
      <c r="N132" s="1430"/>
      <c r="O132" s="1430"/>
      <c r="P132" s="1430"/>
    </row>
    <row r="133" spans="1:17" s="659" customFormat="1" ht="7.5" customHeight="1">
      <c r="A133" s="803"/>
      <c r="B133" s="800"/>
      <c r="C133" s="801"/>
      <c r="D133" s="680"/>
      <c r="E133" s="680"/>
      <c r="F133" s="680"/>
      <c r="G133" s="680"/>
      <c r="H133" s="680"/>
      <c r="I133" s="680"/>
      <c r="J133" s="680"/>
      <c r="K133" s="680"/>
      <c r="L133" s="680"/>
      <c r="M133" s="680"/>
      <c r="N133" s="680"/>
      <c r="O133" s="680"/>
      <c r="P133" s="802"/>
    </row>
    <row r="134" spans="1:17" s="659" customFormat="1" ht="30" customHeight="1">
      <c r="A134" s="804" t="s">
        <v>44</v>
      </c>
      <c r="B134" s="1431" t="s">
        <v>5718</v>
      </c>
      <c r="C134" s="1431"/>
      <c r="D134" s="1431"/>
      <c r="E134" s="1431"/>
      <c r="F134" s="1431"/>
      <c r="G134" s="1431"/>
      <c r="H134" s="1431"/>
      <c r="I134" s="1431"/>
      <c r="J134" s="1431"/>
      <c r="K134" s="1431"/>
      <c r="L134" s="1431"/>
      <c r="M134" s="1431"/>
      <c r="N134" s="1431"/>
      <c r="O134" s="1431"/>
      <c r="P134" s="1431"/>
      <c r="Q134" s="805"/>
    </row>
    <row r="135" spans="1:17" s="809" customFormat="1" ht="15.75">
      <c r="A135" s="806"/>
      <c r="B135" s="806"/>
      <c r="C135" s="806"/>
      <c r="D135" s="806"/>
      <c r="E135" s="807"/>
      <c r="F135" s="807"/>
      <c r="G135" s="807"/>
      <c r="H135" s="807"/>
      <c r="I135" s="807"/>
      <c r="J135" s="807"/>
      <c r="K135" s="807"/>
      <c r="L135" s="807"/>
      <c r="M135" s="807"/>
      <c r="N135" s="1"/>
      <c r="O135" s="808"/>
      <c r="P135" s="806"/>
    </row>
    <row r="136" spans="1:17" s="809" customFormat="1" ht="5.25" customHeight="1">
      <c r="A136" s="806"/>
      <c r="B136" s="806"/>
      <c r="C136" s="806"/>
      <c r="D136" s="806"/>
      <c r="E136" s="806"/>
      <c r="F136" s="806"/>
      <c r="G136" s="806"/>
      <c r="H136" s="806"/>
      <c r="I136" s="806"/>
      <c r="J136" s="806"/>
      <c r="K136" s="806"/>
      <c r="L136" s="806"/>
      <c r="M136" s="806"/>
      <c r="N136" s="806"/>
      <c r="O136" s="806"/>
      <c r="P136" s="806"/>
    </row>
    <row r="137" spans="1:17" s="809" customFormat="1">
      <c r="A137" s="806"/>
      <c r="B137" s="806"/>
      <c r="C137" s="806"/>
      <c r="D137" s="806"/>
      <c r="E137" s="806"/>
      <c r="F137" s="806"/>
      <c r="G137" s="806"/>
      <c r="H137" s="806"/>
      <c r="I137" s="806"/>
      <c r="J137" s="806"/>
      <c r="K137" s="806"/>
      <c r="L137" s="806"/>
      <c r="M137" s="806"/>
      <c r="N137" s="806"/>
      <c r="O137" s="806"/>
      <c r="P137" s="806"/>
    </row>
    <row r="138" spans="1:17" s="809" customFormat="1">
      <c r="A138" s="806"/>
      <c r="B138" s="806"/>
      <c r="C138" s="806"/>
      <c r="D138" s="806"/>
      <c r="E138" s="806"/>
      <c r="F138" s="806"/>
      <c r="G138" s="806"/>
      <c r="H138" s="806"/>
      <c r="I138" s="806"/>
      <c r="J138" s="806"/>
      <c r="K138" s="806"/>
      <c r="L138" s="806"/>
      <c r="M138" s="806"/>
      <c r="N138" s="806"/>
      <c r="O138" s="806"/>
      <c r="P138" s="806"/>
    </row>
    <row r="139" spans="1:17" s="809" customFormat="1">
      <c r="A139" s="806"/>
      <c r="B139" s="806"/>
      <c r="C139" s="806"/>
      <c r="D139" s="806"/>
      <c r="E139" s="806"/>
      <c r="F139" s="806"/>
      <c r="G139" s="806"/>
      <c r="H139" s="806"/>
      <c r="I139" s="806"/>
      <c r="J139" s="806"/>
      <c r="K139" s="806"/>
      <c r="L139" s="806"/>
      <c r="M139" s="806"/>
      <c r="N139" s="806"/>
      <c r="O139" s="806"/>
      <c r="P139" s="806"/>
    </row>
    <row r="140" spans="1:17" s="809" customFormat="1">
      <c r="A140" s="806"/>
      <c r="B140" s="806"/>
      <c r="C140" s="806"/>
      <c r="D140" s="806"/>
      <c r="E140" s="806"/>
      <c r="F140" s="806"/>
      <c r="G140" s="806"/>
      <c r="H140" s="806"/>
      <c r="I140" s="806"/>
      <c r="J140" s="806"/>
      <c r="K140" s="806"/>
      <c r="L140" s="806"/>
      <c r="M140" s="806"/>
      <c r="N140" s="806"/>
      <c r="O140" s="806"/>
      <c r="P140" s="806"/>
    </row>
    <row r="141" spans="1:17" s="809" customFormat="1">
      <c r="A141" s="806"/>
      <c r="B141" s="806"/>
      <c r="C141" s="806"/>
      <c r="D141" s="806"/>
      <c r="E141" s="806"/>
      <c r="F141" s="806"/>
      <c r="G141" s="806"/>
      <c r="H141" s="806"/>
      <c r="I141" s="806"/>
      <c r="J141" s="806"/>
      <c r="K141" s="806"/>
      <c r="L141" s="806"/>
      <c r="M141" s="806"/>
      <c r="N141" s="806"/>
      <c r="O141" s="806"/>
      <c r="P141" s="806"/>
    </row>
    <row r="142" spans="1:17" s="809" customFormat="1">
      <c r="A142" s="806"/>
      <c r="B142" s="806"/>
      <c r="C142" s="806"/>
      <c r="D142" s="806"/>
      <c r="E142" s="806"/>
      <c r="F142" s="806"/>
      <c r="G142" s="806"/>
      <c r="H142" s="806"/>
      <c r="I142" s="806"/>
      <c r="J142" s="806"/>
      <c r="K142" s="806"/>
      <c r="L142" s="806"/>
      <c r="M142" s="806"/>
      <c r="N142" s="806"/>
      <c r="O142" s="806"/>
      <c r="P142" s="806"/>
    </row>
    <row r="143" spans="1:17" s="809" customFormat="1">
      <c r="A143" s="806"/>
      <c r="B143" s="806"/>
      <c r="C143" s="806"/>
      <c r="D143" s="806"/>
      <c r="E143" s="806"/>
      <c r="F143" s="806"/>
      <c r="G143" s="806"/>
      <c r="H143" s="806"/>
      <c r="I143" s="806"/>
      <c r="J143" s="806"/>
      <c r="K143" s="806"/>
      <c r="L143" s="806"/>
      <c r="M143" s="806"/>
      <c r="N143" s="806"/>
      <c r="O143" s="806"/>
      <c r="P143" s="806"/>
    </row>
    <row r="144" spans="1:17" s="809" customFormat="1">
      <c r="A144" s="806"/>
      <c r="B144" s="806"/>
      <c r="C144" s="806"/>
      <c r="D144" s="806"/>
      <c r="E144" s="806"/>
      <c r="F144" s="806"/>
      <c r="G144" s="806"/>
      <c r="H144" s="806"/>
      <c r="I144" s="806"/>
      <c r="J144" s="806"/>
      <c r="K144" s="806"/>
      <c r="L144" s="806"/>
      <c r="M144" s="806"/>
      <c r="N144" s="806"/>
      <c r="O144" s="806"/>
      <c r="P144" s="806"/>
    </row>
    <row r="145" spans="1:16" s="809" customFormat="1">
      <c r="A145" s="806"/>
      <c r="B145" s="806"/>
      <c r="C145" s="806"/>
      <c r="D145" s="806"/>
      <c r="E145" s="806"/>
      <c r="F145" s="806"/>
      <c r="G145" s="806"/>
      <c r="H145" s="806"/>
      <c r="I145" s="806"/>
      <c r="J145" s="806"/>
      <c r="K145" s="806"/>
      <c r="L145" s="806"/>
      <c r="M145" s="806"/>
      <c r="N145" s="806"/>
      <c r="O145" s="806"/>
      <c r="P145" s="806"/>
    </row>
    <row r="146" spans="1:16" s="809" customFormat="1">
      <c r="A146" s="806"/>
      <c r="B146" s="806"/>
      <c r="C146" s="806"/>
      <c r="D146" s="806"/>
      <c r="E146" s="806"/>
      <c r="F146" s="806"/>
      <c r="G146" s="806"/>
      <c r="H146" s="806"/>
      <c r="I146" s="806"/>
      <c r="J146" s="806"/>
      <c r="K146" s="806"/>
      <c r="L146" s="806"/>
      <c r="M146" s="806"/>
      <c r="N146" s="806"/>
      <c r="O146" s="806"/>
      <c r="P146" s="806"/>
    </row>
    <row r="147" spans="1:16" s="809" customFormat="1">
      <c r="A147" s="806"/>
      <c r="B147" s="806"/>
      <c r="C147" s="806"/>
      <c r="D147" s="806"/>
      <c r="E147" s="806"/>
      <c r="F147" s="806"/>
      <c r="G147" s="806"/>
      <c r="H147" s="806"/>
      <c r="I147" s="806"/>
      <c r="J147" s="806"/>
      <c r="K147" s="806"/>
      <c r="L147" s="806"/>
      <c r="M147" s="806"/>
      <c r="N147" s="806"/>
      <c r="O147" s="806"/>
      <c r="P147" s="806"/>
    </row>
    <row r="148" spans="1:16" s="809" customFormat="1">
      <c r="A148" s="806"/>
      <c r="B148" s="806"/>
      <c r="C148" s="806"/>
      <c r="D148" s="806"/>
      <c r="E148" s="806"/>
      <c r="F148" s="806"/>
      <c r="G148" s="806"/>
      <c r="H148" s="806"/>
      <c r="I148" s="806"/>
      <c r="J148" s="806"/>
      <c r="K148" s="806"/>
      <c r="L148" s="806"/>
      <c r="M148" s="806"/>
      <c r="N148" s="806"/>
      <c r="O148" s="806"/>
      <c r="P148" s="806"/>
    </row>
    <row r="149" spans="1:16" s="809" customFormat="1">
      <c r="A149" s="806"/>
      <c r="B149" s="806"/>
      <c r="C149" s="806"/>
      <c r="D149" s="806"/>
      <c r="E149" s="806"/>
      <c r="F149" s="806"/>
      <c r="G149" s="806"/>
      <c r="H149" s="806"/>
      <c r="I149" s="806"/>
      <c r="J149" s="806"/>
      <c r="K149" s="806"/>
      <c r="L149" s="806"/>
      <c r="M149" s="806"/>
      <c r="N149" s="806"/>
      <c r="O149" s="806"/>
      <c r="P149" s="806"/>
    </row>
    <row r="150" spans="1:16" s="809" customFormat="1">
      <c r="A150" s="806"/>
      <c r="B150" s="806"/>
      <c r="C150" s="806"/>
      <c r="D150" s="806"/>
      <c r="E150" s="806"/>
      <c r="F150" s="806"/>
      <c r="G150" s="806"/>
      <c r="H150" s="806"/>
      <c r="I150" s="806"/>
      <c r="J150" s="806"/>
      <c r="K150" s="806"/>
      <c r="L150" s="806"/>
      <c r="M150" s="806"/>
      <c r="N150" s="806"/>
      <c r="O150" s="806"/>
      <c r="P150" s="806"/>
    </row>
    <row r="151" spans="1:16" s="809" customFormat="1">
      <c r="A151" s="806"/>
      <c r="B151" s="806"/>
      <c r="C151" s="806"/>
      <c r="D151" s="806"/>
      <c r="E151" s="806"/>
      <c r="F151" s="806"/>
      <c r="G151" s="806"/>
      <c r="H151" s="806"/>
      <c r="I151" s="806"/>
      <c r="J151" s="806"/>
      <c r="K151" s="806"/>
      <c r="L151" s="806"/>
      <c r="M151" s="806"/>
      <c r="N151" s="806"/>
      <c r="O151" s="806"/>
      <c r="P151" s="806"/>
    </row>
    <row r="152" spans="1:16" s="809" customFormat="1">
      <c r="A152" s="806"/>
      <c r="B152" s="806"/>
      <c r="C152" s="806"/>
      <c r="D152" s="806"/>
      <c r="E152" s="806"/>
      <c r="F152" s="806"/>
      <c r="G152" s="806"/>
      <c r="H152" s="806"/>
      <c r="I152" s="806"/>
      <c r="J152" s="806"/>
      <c r="K152" s="806"/>
      <c r="L152" s="806"/>
      <c r="M152" s="806"/>
      <c r="N152" s="806"/>
      <c r="O152" s="806"/>
      <c r="P152" s="806"/>
    </row>
    <row r="153" spans="1:16" s="809" customFormat="1">
      <c r="A153" s="806"/>
      <c r="B153" s="806"/>
      <c r="C153" s="806"/>
      <c r="D153" s="806"/>
      <c r="E153" s="806"/>
      <c r="F153" s="806"/>
      <c r="G153" s="806"/>
      <c r="H153" s="806"/>
      <c r="I153" s="806"/>
      <c r="J153" s="806"/>
      <c r="K153" s="806"/>
      <c r="L153" s="806"/>
      <c r="M153" s="806"/>
      <c r="N153" s="806"/>
      <c r="O153" s="806"/>
      <c r="P153" s="806"/>
    </row>
    <row r="154" spans="1:16" s="809" customFormat="1">
      <c r="A154" s="806"/>
      <c r="B154" s="806"/>
      <c r="C154" s="806"/>
      <c r="D154" s="806"/>
      <c r="E154" s="806"/>
      <c r="F154" s="806"/>
      <c r="G154" s="806"/>
      <c r="H154" s="806"/>
      <c r="I154" s="806"/>
      <c r="J154" s="806"/>
      <c r="K154" s="806"/>
      <c r="L154" s="806"/>
      <c r="M154" s="806"/>
      <c r="N154" s="806"/>
      <c r="O154" s="806"/>
      <c r="P154" s="806"/>
    </row>
  </sheetData>
  <autoFilter ref="A14:GW14"/>
  <mergeCells count="24">
    <mergeCell ref="B10:B13"/>
    <mergeCell ref="C10:C13"/>
    <mergeCell ref="D10:K10"/>
    <mergeCell ref="L10:L13"/>
    <mergeCell ref="D12:E12"/>
    <mergeCell ref="F12:G12"/>
    <mergeCell ref="H12:I12"/>
    <mergeCell ref="J12:K12"/>
    <mergeCell ref="B132:P132"/>
    <mergeCell ref="B134:P134"/>
    <mergeCell ref="A4:T4"/>
    <mergeCell ref="A6:T6"/>
    <mergeCell ref="A8:T8"/>
    <mergeCell ref="M12:N12"/>
    <mergeCell ref="O12:P12"/>
    <mergeCell ref="Q12:R12"/>
    <mergeCell ref="S12:T12"/>
    <mergeCell ref="B131:P131"/>
    <mergeCell ref="M10:T10"/>
    <mergeCell ref="D11:G11"/>
    <mergeCell ref="H11:K11"/>
    <mergeCell ref="M11:P11"/>
    <mergeCell ref="Q11:T11"/>
    <mergeCell ref="A10:A13"/>
  </mergeCells>
  <printOptions horizontalCentered="1"/>
  <pageMargins left="0.59055118110236227" right="0.59055118110236227" top="1.1811023622047245" bottom="0.39370078740157483" header="0.39370078740157483" footer="0.31496062992125984"/>
  <pageSetup paperSize="9" scale="50" fitToHeight="3" orientation="landscape" r:id="rId1"/>
  <headerFooter differentFirst="1"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8"/>
  <sheetViews>
    <sheetView zoomScale="85" zoomScaleNormal="85" workbookViewId="0">
      <selection activeCell="A8" sqref="A8:XFD8"/>
    </sheetView>
  </sheetViews>
  <sheetFormatPr defaultColWidth="9" defaultRowHeight="15.75"/>
  <cols>
    <col min="1" max="1" width="14.25" style="119" customWidth="1"/>
    <col min="2" max="2" width="14.125" style="119" customWidth="1"/>
    <col min="3" max="3" width="44.625" style="119" customWidth="1"/>
    <col min="4" max="4" width="9" style="119"/>
    <col min="5" max="5" width="15" style="119" customWidth="1"/>
    <col min="6" max="6" width="17.625" style="119" customWidth="1"/>
    <col min="7" max="8" width="14.5" style="119" customWidth="1"/>
    <col min="9" max="16384" width="9" style="119"/>
  </cols>
  <sheetData>
    <row r="1" spans="1:8" ht="18.75">
      <c r="A1" s="547"/>
      <c r="B1" s="547"/>
      <c r="C1" s="547"/>
      <c r="D1" s="547"/>
      <c r="E1" s="547"/>
      <c r="F1" s="548"/>
      <c r="H1" s="117" t="s">
        <v>4789</v>
      </c>
    </row>
    <row r="2" spans="1:8" ht="18.75">
      <c r="A2" s="547"/>
      <c r="B2" s="547"/>
      <c r="C2" s="547"/>
      <c r="D2" s="547"/>
      <c r="E2" s="547"/>
      <c r="F2" s="549"/>
      <c r="H2" s="3" t="s">
        <v>5836</v>
      </c>
    </row>
    <row r="3" spans="1:8" ht="18">
      <c r="A3" s="184"/>
      <c r="B3" s="184"/>
      <c r="C3" s="184"/>
      <c r="D3" s="184"/>
      <c r="E3" s="184"/>
      <c r="F3" s="184"/>
      <c r="G3" s="184"/>
      <c r="H3" s="184"/>
    </row>
    <row r="4" spans="1:8" ht="49.5" customHeight="1">
      <c r="A4" s="1432" t="s">
        <v>4815</v>
      </c>
      <c r="B4" s="1432"/>
      <c r="C4" s="1432"/>
      <c r="D4" s="1432"/>
      <c r="E4" s="1432"/>
      <c r="F4" s="1432"/>
      <c r="G4" s="1432"/>
      <c r="H4" s="1432"/>
    </row>
    <row r="5" spans="1:8" ht="5.0999999999999996" customHeight="1">
      <c r="A5" s="120"/>
      <c r="B5" s="120"/>
      <c r="C5" s="120"/>
      <c r="D5" s="120"/>
      <c r="E5" s="120"/>
      <c r="F5" s="120"/>
      <c r="G5" s="120"/>
      <c r="H5" s="550"/>
    </row>
    <row r="6" spans="1:8" ht="45.6" customHeight="1">
      <c r="A6" s="1433" t="s">
        <v>4398</v>
      </c>
      <c r="B6" s="1433"/>
      <c r="C6" s="1433"/>
      <c r="D6" s="1433"/>
      <c r="E6" s="1433"/>
      <c r="F6" s="1433"/>
      <c r="G6" s="1433"/>
      <c r="H6" s="1433"/>
    </row>
    <row r="7" spans="1:8" ht="7.15" customHeight="1"/>
    <row r="8" spans="1:8" ht="45" customHeight="1">
      <c r="A8" s="1446" t="s">
        <v>5837</v>
      </c>
      <c r="B8" s="1446"/>
      <c r="C8" s="1446"/>
      <c r="D8" s="1446"/>
      <c r="E8" s="1446"/>
      <c r="F8" s="1446"/>
      <c r="G8" s="1446"/>
      <c r="H8" s="1446"/>
    </row>
    <row r="9" spans="1:8" ht="5.65" customHeight="1"/>
    <row r="10" spans="1:8" ht="53.25" customHeight="1">
      <c r="A10" s="1444" t="s">
        <v>3398</v>
      </c>
      <c r="B10" s="1444" t="s">
        <v>4399</v>
      </c>
      <c r="C10" s="1444" t="s">
        <v>4400</v>
      </c>
      <c r="D10" s="1445" t="s">
        <v>2919</v>
      </c>
      <c r="E10" s="1445"/>
      <c r="F10" s="1444" t="s">
        <v>4401</v>
      </c>
      <c r="G10" s="1444" t="s">
        <v>5683</v>
      </c>
      <c r="H10" s="1444" t="s">
        <v>5684</v>
      </c>
    </row>
    <row r="11" spans="1:8" ht="43.5" customHeight="1">
      <c r="A11" s="1444"/>
      <c r="B11" s="1444"/>
      <c r="C11" s="1444"/>
      <c r="D11" s="810" t="s">
        <v>823</v>
      </c>
      <c r="E11" s="811" t="s">
        <v>824</v>
      </c>
      <c r="F11" s="1444"/>
      <c r="G11" s="1444"/>
      <c r="H11" s="1444"/>
    </row>
    <row r="12" spans="1:8">
      <c r="A12" s="551">
        <v>1</v>
      </c>
      <c r="B12" s="551">
        <v>2</v>
      </c>
      <c r="C12" s="551">
        <v>3</v>
      </c>
      <c r="D12" s="551">
        <v>4</v>
      </c>
      <c r="E12" s="551">
        <v>5</v>
      </c>
      <c r="F12" s="551">
        <v>6</v>
      </c>
      <c r="G12" s="551">
        <v>7</v>
      </c>
      <c r="H12" s="551">
        <v>8</v>
      </c>
    </row>
    <row r="13" spans="1:8" ht="21.6" customHeight="1">
      <c r="A13" s="812" t="s">
        <v>321</v>
      </c>
      <c r="B13" s="813" t="s">
        <v>4816</v>
      </c>
      <c r="C13" s="814"/>
      <c r="D13" s="814"/>
      <c r="E13" s="815"/>
      <c r="F13" s="815"/>
      <c r="G13" s="815"/>
      <c r="H13" s="815"/>
    </row>
    <row r="14" spans="1:8" ht="29.65" customHeight="1">
      <c r="A14" s="552" t="s">
        <v>4841</v>
      </c>
      <c r="B14" s="553"/>
      <c r="C14" s="553"/>
      <c r="D14" s="553"/>
      <c r="E14" s="553"/>
      <c r="F14" s="553"/>
      <c r="G14" s="554"/>
      <c r="H14" s="554"/>
    </row>
    <row r="15" spans="1:8" ht="35.1" customHeight="1">
      <c r="A15" s="362" t="s">
        <v>321</v>
      </c>
      <c r="B15" s="363" t="s">
        <v>4403</v>
      </c>
      <c r="C15" s="364" t="s">
        <v>4404</v>
      </c>
      <c r="D15" s="362">
        <v>911</v>
      </c>
      <c r="E15" s="365" t="s">
        <v>4405</v>
      </c>
      <c r="F15" s="366" t="s">
        <v>3986</v>
      </c>
      <c r="G15" s="367">
        <v>1400</v>
      </c>
      <c r="H15" s="367">
        <v>1680</v>
      </c>
    </row>
    <row r="16" spans="1:8" ht="28.5" customHeight="1">
      <c r="A16" s="291"/>
      <c r="B16" s="360"/>
      <c r="C16" s="368" t="s">
        <v>4406</v>
      </c>
      <c r="D16" s="369"/>
      <c r="E16" s="370"/>
      <c r="F16" s="371"/>
      <c r="G16" s="372"/>
      <c r="H16" s="372"/>
    </row>
    <row r="17" spans="1:8" ht="28.5" customHeight="1">
      <c r="A17" s="85" t="s">
        <v>321</v>
      </c>
      <c r="B17" s="291" t="s">
        <v>1182</v>
      </c>
      <c r="C17" s="368" t="s">
        <v>4407</v>
      </c>
      <c r="D17" s="291">
        <v>904</v>
      </c>
      <c r="E17" s="373" t="s">
        <v>4377</v>
      </c>
      <c r="F17" s="371" t="s">
        <v>4892</v>
      </c>
      <c r="G17" s="372"/>
      <c r="H17" s="372"/>
    </row>
    <row r="18" spans="1:8" ht="28.5" customHeight="1">
      <c r="A18" s="85" t="s">
        <v>321</v>
      </c>
      <c r="B18" s="291" t="s">
        <v>1175</v>
      </c>
      <c r="C18" s="368" t="s">
        <v>4408</v>
      </c>
      <c r="D18" s="291">
        <v>904</v>
      </c>
      <c r="E18" s="373" t="s">
        <v>4377</v>
      </c>
      <c r="F18" s="371" t="s">
        <v>4859</v>
      </c>
      <c r="G18" s="372"/>
      <c r="H18" s="372"/>
    </row>
    <row r="19" spans="1:8" ht="28.5" customHeight="1">
      <c r="A19" s="85" t="s">
        <v>321</v>
      </c>
      <c r="B19" s="291" t="s">
        <v>1470</v>
      </c>
      <c r="C19" s="368" t="s">
        <v>4409</v>
      </c>
      <c r="D19" s="291">
        <v>904</v>
      </c>
      <c r="E19" s="461" t="s">
        <v>4377</v>
      </c>
      <c r="F19" s="371">
        <v>910</v>
      </c>
      <c r="G19" s="372"/>
      <c r="H19" s="372"/>
    </row>
    <row r="20" spans="1:8" ht="28.5" customHeight="1">
      <c r="A20" s="85" t="s">
        <v>321</v>
      </c>
      <c r="B20" s="291" t="s">
        <v>4410</v>
      </c>
      <c r="C20" s="368" t="s">
        <v>4411</v>
      </c>
      <c r="D20" s="291">
        <v>904</v>
      </c>
      <c r="E20" s="461" t="s">
        <v>4377</v>
      </c>
      <c r="F20" s="371">
        <v>910</v>
      </c>
      <c r="G20" s="372"/>
      <c r="H20" s="372"/>
    </row>
    <row r="21" spans="1:8" ht="28.5">
      <c r="A21" s="362" t="s">
        <v>321</v>
      </c>
      <c r="B21" s="363" t="s">
        <v>4403</v>
      </c>
      <c r="C21" s="364" t="s">
        <v>4404</v>
      </c>
      <c r="D21" s="362">
        <v>912</v>
      </c>
      <c r="E21" s="365" t="s">
        <v>4412</v>
      </c>
      <c r="F21" s="366" t="s">
        <v>3986</v>
      </c>
      <c r="G21" s="367">
        <v>1538</v>
      </c>
      <c r="H21" s="367">
        <v>1846</v>
      </c>
    </row>
    <row r="22" spans="1:8" ht="28.5" customHeight="1">
      <c r="A22" s="291"/>
      <c r="B22" s="360"/>
      <c r="C22" s="368" t="s">
        <v>4406</v>
      </c>
      <c r="D22" s="369"/>
      <c r="E22" s="370"/>
      <c r="F22" s="371"/>
      <c r="G22" s="372"/>
      <c r="H22" s="372"/>
    </row>
    <row r="23" spans="1:8" ht="28.5" customHeight="1">
      <c r="A23" s="85" t="s">
        <v>321</v>
      </c>
      <c r="B23" s="291" t="s">
        <v>1182</v>
      </c>
      <c r="C23" s="368" t="s">
        <v>4407</v>
      </c>
      <c r="D23" s="291">
        <v>904</v>
      </c>
      <c r="E23" s="461" t="s">
        <v>4377</v>
      </c>
      <c r="F23" s="371" t="s">
        <v>4892</v>
      </c>
      <c r="G23" s="372"/>
      <c r="H23" s="372"/>
    </row>
    <row r="24" spans="1:8" ht="28.5" customHeight="1">
      <c r="A24" s="85" t="s">
        <v>321</v>
      </c>
      <c r="B24" s="291" t="s">
        <v>1175</v>
      </c>
      <c r="C24" s="368" t="s">
        <v>3396</v>
      </c>
      <c r="D24" s="291">
        <v>904</v>
      </c>
      <c r="E24" s="461" t="s">
        <v>4377</v>
      </c>
      <c r="F24" s="371" t="s">
        <v>4859</v>
      </c>
      <c r="G24" s="372"/>
      <c r="H24" s="372"/>
    </row>
    <row r="25" spans="1:8" ht="28.5" customHeight="1">
      <c r="A25" s="85" t="s">
        <v>321</v>
      </c>
      <c r="B25" s="291" t="s">
        <v>1470</v>
      </c>
      <c r="C25" s="368" t="s">
        <v>4409</v>
      </c>
      <c r="D25" s="291">
        <v>904</v>
      </c>
      <c r="E25" s="461" t="s">
        <v>4377</v>
      </c>
      <c r="F25" s="371">
        <v>910</v>
      </c>
      <c r="G25" s="372"/>
      <c r="H25" s="372"/>
    </row>
    <row r="26" spans="1:8" ht="28.5" customHeight="1">
      <c r="A26" s="85" t="s">
        <v>321</v>
      </c>
      <c r="B26" s="291" t="s">
        <v>4410</v>
      </c>
      <c r="C26" s="368" t="s">
        <v>3670</v>
      </c>
      <c r="D26" s="291">
        <v>904</v>
      </c>
      <c r="E26" s="373" t="s">
        <v>4377</v>
      </c>
      <c r="F26" s="371">
        <v>910</v>
      </c>
      <c r="G26" s="372"/>
      <c r="H26" s="372"/>
    </row>
    <row r="27" spans="1:8" ht="28.5" customHeight="1">
      <c r="A27" s="85" t="s">
        <v>321</v>
      </c>
      <c r="B27" s="291" t="s">
        <v>4413</v>
      </c>
      <c r="C27" s="368" t="s">
        <v>4414</v>
      </c>
      <c r="D27" s="291">
        <v>904</v>
      </c>
      <c r="E27" s="373" t="s">
        <v>4377</v>
      </c>
      <c r="F27" s="371" t="s">
        <v>4892</v>
      </c>
      <c r="G27" s="372"/>
      <c r="H27" s="372"/>
    </row>
    <row r="28" spans="1:8" ht="28.5">
      <c r="A28" s="362" t="s">
        <v>321</v>
      </c>
      <c r="B28" s="363" t="s">
        <v>4403</v>
      </c>
      <c r="C28" s="364" t="s">
        <v>4404</v>
      </c>
      <c r="D28" s="362">
        <v>913</v>
      </c>
      <c r="E28" s="365" t="s">
        <v>4415</v>
      </c>
      <c r="F28" s="366" t="s">
        <v>3986</v>
      </c>
      <c r="G28" s="367">
        <v>2484</v>
      </c>
      <c r="H28" s="367">
        <v>2981</v>
      </c>
    </row>
    <row r="29" spans="1:8" ht="28.5" customHeight="1">
      <c r="A29" s="291"/>
      <c r="B29" s="360"/>
      <c r="C29" s="368" t="s">
        <v>4406</v>
      </c>
      <c r="D29" s="369"/>
      <c r="E29" s="370"/>
      <c r="F29" s="371"/>
      <c r="G29" s="372"/>
      <c r="H29" s="372"/>
    </row>
    <row r="30" spans="1:8" ht="28.5" customHeight="1">
      <c r="A30" s="85" t="s">
        <v>321</v>
      </c>
      <c r="B30" s="291" t="s">
        <v>1182</v>
      </c>
      <c r="C30" s="368" t="s">
        <v>4407</v>
      </c>
      <c r="D30" s="291">
        <v>904</v>
      </c>
      <c r="E30" s="373" t="s">
        <v>4377</v>
      </c>
      <c r="F30" s="371" t="s">
        <v>4892</v>
      </c>
      <c r="G30" s="372"/>
      <c r="H30" s="372"/>
    </row>
    <row r="31" spans="1:8" ht="28.5" customHeight="1">
      <c r="A31" s="85" t="s">
        <v>321</v>
      </c>
      <c r="B31" s="291" t="s">
        <v>1175</v>
      </c>
      <c r="C31" s="368" t="s">
        <v>3396</v>
      </c>
      <c r="D31" s="291">
        <v>904</v>
      </c>
      <c r="E31" s="373" t="s">
        <v>4377</v>
      </c>
      <c r="F31" s="371" t="s">
        <v>4859</v>
      </c>
      <c r="G31" s="372"/>
      <c r="H31" s="372"/>
    </row>
    <row r="32" spans="1:8" ht="28.5" customHeight="1">
      <c r="A32" s="85" t="s">
        <v>321</v>
      </c>
      <c r="B32" s="291" t="s">
        <v>1470</v>
      </c>
      <c r="C32" s="368" t="s">
        <v>4409</v>
      </c>
      <c r="D32" s="291">
        <v>904</v>
      </c>
      <c r="E32" s="373" t="s">
        <v>4377</v>
      </c>
      <c r="F32" s="371">
        <v>910</v>
      </c>
      <c r="G32" s="372"/>
      <c r="H32" s="372"/>
    </row>
    <row r="33" spans="1:8" ht="28.5" customHeight="1">
      <c r="A33" s="85" t="s">
        <v>321</v>
      </c>
      <c r="B33" s="291" t="s">
        <v>4410</v>
      </c>
      <c r="C33" s="368" t="s">
        <v>3670</v>
      </c>
      <c r="D33" s="291">
        <v>904</v>
      </c>
      <c r="E33" s="373" t="s">
        <v>4377</v>
      </c>
      <c r="F33" s="371">
        <v>910</v>
      </c>
      <c r="G33" s="372"/>
      <c r="H33" s="372"/>
    </row>
    <row r="34" spans="1:8" ht="28.5" customHeight="1">
      <c r="A34" s="85" t="s">
        <v>321</v>
      </c>
      <c r="B34" s="291" t="s">
        <v>4413</v>
      </c>
      <c r="C34" s="368" t="s">
        <v>4414</v>
      </c>
      <c r="D34" s="291">
        <v>904</v>
      </c>
      <c r="E34" s="373" t="s">
        <v>4377</v>
      </c>
      <c r="F34" s="371" t="s">
        <v>4892</v>
      </c>
      <c r="G34" s="372"/>
      <c r="H34" s="372"/>
    </row>
    <row r="35" spans="1:8" ht="28.5" customHeight="1">
      <c r="A35" s="85" t="s">
        <v>321</v>
      </c>
      <c r="B35" s="291" t="s">
        <v>4416</v>
      </c>
      <c r="C35" s="368" t="s">
        <v>4417</v>
      </c>
      <c r="D35" s="291">
        <v>904</v>
      </c>
      <c r="E35" s="373" t="s">
        <v>4377</v>
      </c>
      <c r="F35" s="371">
        <v>910</v>
      </c>
      <c r="G35" s="372"/>
      <c r="H35" s="372"/>
    </row>
    <row r="36" spans="1:8" ht="42.75">
      <c r="A36" s="362" t="s">
        <v>321</v>
      </c>
      <c r="B36" s="363" t="s">
        <v>4418</v>
      </c>
      <c r="C36" s="364" t="s">
        <v>4419</v>
      </c>
      <c r="D36" s="362">
        <v>914</v>
      </c>
      <c r="E36" s="365" t="s">
        <v>4420</v>
      </c>
      <c r="F36" s="366" t="s">
        <v>3986</v>
      </c>
      <c r="G36" s="367">
        <v>2346</v>
      </c>
      <c r="H36" s="367">
        <v>2815</v>
      </c>
    </row>
    <row r="37" spans="1:8" ht="28.5" customHeight="1">
      <c r="A37" s="291"/>
      <c r="B37" s="360"/>
      <c r="C37" s="368" t="s">
        <v>4406</v>
      </c>
      <c r="D37" s="369"/>
      <c r="E37" s="370"/>
      <c r="F37" s="371"/>
      <c r="G37" s="372"/>
      <c r="H37" s="372"/>
    </row>
    <row r="38" spans="1:8" ht="28.5" customHeight="1">
      <c r="A38" s="85" t="s">
        <v>321</v>
      </c>
      <c r="B38" s="291" t="s">
        <v>1182</v>
      </c>
      <c r="C38" s="368" t="s">
        <v>4407</v>
      </c>
      <c r="D38" s="291">
        <v>904</v>
      </c>
      <c r="E38" s="373" t="s">
        <v>4377</v>
      </c>
      <c r="F38" s="371" t="s">
        <v>4892</v>
      </c>
      <c r="G38" s="372"/>
      <c r="H38" s="372"/>
    </row>
    <row r="39" spans="1:8" s="555" customFormat="1" ht="28.5" customHeight="1">
      <c r="A39" s="291" t="s">
        <v>321</v>
      </c>
      <c r="B39" s="291" t="s">
        <v>1175</v>
      </c>
      <c r="C39" s="368" t="s">
        <v>3396</v>
      </c>
      <c r="D39" s="291">
        <v>904</v>
      </c>
      <c r="E39" s="461" t="s">
        <v>4377</v>
      </c>
      <c r="F39" s="371" t="s">
        <v>4893</v>
      </c>
      <c r="G39" s="372"/>
      <c r="H39" s="372"/>
    </row>
    <row r="40" spans="1:8" ht="28.5" customHeight="1">
      <c r="A40" s="85" t="s">
        <v>321</v>
      </c>
      <c r="B40" s="291" t="s">
        <v>1470</v>
      </c>
      <c r="C40" s="368" t="s">
        <v>4409</v>
      </c>
      <c r="D40" s="291">
        <v>904</v>
      </c>
      <c r="E40" s="373" t="s">
        <v>4377</v>
      </c>
      <c r="F40" s="371">
        <v>910</v>
      </c>
      <c r="G40" s="372"/>
      <c r="H40" s="372"/>
    </row>
    <row r="41" spans="1:8" ht="28.5" customHeight="1">
      <c r="A41" s="85" t="s">
        <v>321</v>
      </c>
      <c r="B41" s="291" t="s">
        <v>4410</v>
      </c>
      <c r="C41" s="368" t="s">
        <v>3670</v>
      </c>
      <c r="D41" s="291">
        <v>904</v>
      </c>
      <c r="E41" s="373" t="s">
        <v>4377</v>
      </c>
      <c r="F41" s="371">
        <v>910</v>
      </c>
      <c r="G41" s="372"/>
      <c r="H41" s="372"/>
    </row>
    <row r="42" spans="1:8" ht="28.5" customHeight="1">
      <c r="A42" s="85" t="s">
        <v>321</v>
      </c>
      <c r="B42" s="291" t="s">
        <v>4416</v>
      </c>
      <c r="C42" s="368" t="s">
        <v>4417</v>
      </c>
      <c r="D42" s="291">
        <v>904</v>
      </c>
      <c r="E42" s="373" t="s">
        <v>4377</v>
      </c>
      <c r="F42" s="371">
        <v>910</v>
      </c>
      <c r="G42" s="372"/>
      <c r="H42" s="372"/>
    </row>
    <row r="43" spans="1:8" ht="29.65" customHeight="1">
      <c r="A43" s="335" t="s">
        <v>4840</v>
      </c>
      <c r="B43" s="336"/>
      <c r="C43" s="336"/>
      <c r="D43" s="336"/>
      <c r="E43" s="336"/>
      <c r="F43" s="336"/>
      <c r="G43" s="337"/>
      <c r="H43" s="337"/>
    </row>
    <row r="44" spans="1:8" ht="28.5">
      <c r="A44" s="362" t="s">
        <v>321</v>
      </c>
      <c r="B44" s="363" t="s">
        <v>4403</v>
      </c>
      <c r="C44" s="364" t="s">
        <v>4404</v>
      </c>
      <c r="D44" s="362">
        <v>915</v>
      </c>
      <c r="E44" s="365" t="s">
        <v>4421</v>
      </c>
      <c r="F44" s="366" t="s">
        <v>3986</v>
      </c>
      <c r="G44" s="367">
        <v>3452</v>
      </c>
      <c r="H44" s="367">
        <v>4142</v>
      </c>
    </row>
    <row r="45" spans="1:8" s="555" customFormat="1" ht="28.5" customHeight="1">
      <c r="A45" s="291"/>
      <c r="B45" s="291"/>
      <c r="C45" s="368" t="s">
        <v>4406</v>
      </c>
      <c r="D45" s="291"/>
      <c r="E45" s="461"/>
      <c r="F45" s="371"/>
      <c r="G45" s="372"/>
      <c r="H45" s="372"/>
    </row>
    <row r="46" spans="1:8" s="555" customFormat="1" ht="28.5" customHeight="1">
      <c r="A46" s="291" t="s">
        <v>321</v>
      </c>
      <c r="B46" s="291" t="s">
        <v>1095</v>
      </c>
      <c r="C46" s="368" t="s">
        <v>4422</v>
      </c>
      <c r="D46" s="291">
        <v>905</v>
      </c>
      <c r="E46" s="461" t="s">
        <v>4378</v>
      </c>
      <c r="F46" s="371">
        <v>999</v>
      </c>
      <c r="G46" s="372"/>
      <c r="H46" s="372"/>
    </row>
    <row r="47" spans="1:8" s="555" customFormat="1" ht="28.5" customHeight="1">
      <c r="A47" s="291" t="s">
        <v>321</v>
      </c>
      <c r="B47" s="291" t="s">
        <v>3581</v>
      </c>
      <c r="C47" s="368" t="s">
        <v>3580</v>
      </c>
      <c r="D47" s="291">
        <v>905</v>
      </c>
      <c r="E47" s="461" t="s">
        <v>4378</v>
      </c>
      <c r="F47" s="371">
        <v>990</v>
      </c>
      <c r="G47" s="372"/>
      <c r="H47" s="372"/>
    </row>
    <row r="48" spans="1:8" ht="42.75">
      <c r="A48" s="362" t="s">
        <v>321</v>
      </c>
      <c r="B48" s="363" t="s">
        <v>4418</v>
      </c>
      <c r="C48" s="364" t="s">
        <v>4419</v>
      </c>
      <c r="D48" s="362">
        <v>916</v>
      </c>
      <c r="E48" s="365" t="s">
        <v>4423</v>
      </c>
      <c r="F48" s="366" t="s">
        <v>3986</v>
      </c>
      <c r="G48" s="367">
        <v>1179</v>
      </c>
      <c r="H48" s="367">
        <v>1415</v>
      </c>
    </row>
    <row r="49" spans="1:8" s="555" customFormat="1" ht="28.5" customHeight="1">
      <c r="A49" s="291"/>
      <c r="B49" s="291"/>
      <c r="C49" s="368" t="s">
        <v>4406</v>
      </c>
      <c r="D49" s="291"/>
      <c r="E49" s="461"/>
      <c r="F49" s="371"/>
      <c r="G49" s="372"/>
      <c r="H49" s="372"/>
    </row>
    <row r="50" spans="1:8" s="555" customFormat="1" ht="28.5" customHeight="1">
      <c r="A50" s="291" t="s">
        <v>321</v>
      </c>
      <c r="B50" s="291" t="s">
        <v>4424</v>
      </c>
      <c r="C50" s="368" t="s">
        <v>4425</v>
      </c>
      <c r="D50" s="291">
        <v>905</v>
      </c>
      <c r="E50" s="461" t="s">
        <v>4378</v>
      </c>
      <c r="F50" s="371">
        <v>999</v>
      </c>
      <c r="G50" s="372"/>
      <c r="H50" s="372"/>
    </row>
    <row r="51" spans="1:8" ht="28.5">
      <c r="A51" s="362" t="s">
        <v>321</v>
      </c>
      <c r="B51" s="363" t="s">
        <v>4403</v>
      </c>
      <c r="C51" s="364" t="s">
        <v>4404</v>
      </c>
      <c r="D51" s="362">
        <v>917</v>
      </c>
      <c r="E51" s="365" t="s">
        <v>4426</v>
      </c>
      <c r="F51" s="366" t="s">
        <v>3986</v>
      </c>
      <c r="G51" s="367">
        <v>4631</v>
      </c>
      <c r="H51" s="367">
        <v>5557</v>
      </c>
    </row>
    <row r="52" spans="1:8" s="555" customFormat="1" ht="28.5" customHeight="1">
      <c r="A52" s="291"/>
      <c r="B52" s="291"/>
      <c r="C52" s="368" t="s">
        <v>4406</v>
      </c>
      <c r="D52" s="291"/>
      <c r="E52" s="461"/>
      <c r="F52" s="371"/>
      <c r="G52" s="372"/>
      <c r="H52" s="372"/>
    </row>
    <row r="53" spans="1:8" s="555" customFormat="1" ht="28.5" customHeight="1">
      <c r="A53" s="291" t="s">
        <v>321</v>
      </c>
      <c r="B53" s="291" t="s">
        <v>1095</v>
      </c>
      <c r="C53" s="368" t="s">
        <v>4422</v>
      </c>
      <c r="D53" s="291">
        <v>905</v>
      </c>
      <c r="E53" s="461" t="s">
        <v>4378</v>
      </c>
      <c r="F53" s="371">
        <v>999</v>
      </c>
      <c r="G53" s="372"/>
      <c r="H53" s="372"/>
    </row>
    <row r="54" spans="1:8" s="555" customFormat="1" ht="28.5" customHeight="1">
      <c r="A54" s="291" t="s">
        <v>321</v>
      </c>
      <c r="B54" s="291" t="s">
        <v>3581</v>
      </c>
      <c r="C54" s="368" t="s">
        <v>3580</v>
      </c>
      <c r="D54" s="291">
        <v>905</v>
      </c>
      <c r="E54" s="461" t="s">
        <v>4378</v>
      </c>
      <c r="F54" s="371">
        <v>990</v>
      </c>
      <c r="G54" s="372"/>
      <c r="H54" s="372"/>
    </row>
    <row r="55" spans="1:8" s="555" customFormat="1" ht="28.5" customHeight="1">
      <c r="A55" s="291" t="s">
        <v>321</v>
      </c>
      <c r="B55" s="291" t="s">
        <v>4424</v>
      </c>
      <c r="C55" s="368" t="s">
        <v>4425</v>
      </c>
      <c r="D55" s="291">
        <v>905</v>
      </c>
      <c r="E55" s="461" t="s">
        <v>4378</v>
      </c>
      <c r="F55" s="371">
        <v>999</v>
      </c>
      <c r="G55" s="372"/>
      <c r="H55" s="372"/>
    </row>
    <row r="56" spans="1:8" ht="12.75" customHeight="1">
      <c r="A56" s="735"/>
      <c r="B56" s="735"/>
      <c r="C56" s="735"/>
      <c r="D56" s="735"/>
      <c r="E56" s="735"/>
      <c r="F56" s="735"/>
      <c r="G56" s="556"/>
    </row>
    <row r="57" spans="1:8">
      <c r="A57" s="1443" t="s">
        <v>4427</v>
      </c>
      <c r="B57" s="1443"/>
      <c r="C57" s="1443"/>
      <c r="D57" s="1443"/>
      <c r="E57" s="1443"/>
      <c r="F57" s="1443"/>
      <c r="G57" s="1443"/>
    </row>
    <row r="58" spans="1:8" ht="6" customHeight="1">
      <c r="A58" s="735"/>
      <c r="B58" s="735"/>
      <c r="C58" s="735"/>
      <c r="D58" s="735"/>
      <c r="E58" s="735"/>
      <c r="F58" s="735"/>
      <c r="G58" s="556"/>
    </row>
    <row r="59" spans="1:8" ht="25.5" customHeight="1">
      <c r="A59" s="557" t="s">
        <v>321</v>
      </c>
      <c r="B59" s="558" t="s">
        <v>1606</v>
      </c>
      <c r="C59" s="559" t="s">
        <v>1607</v>
      </c>
      <c r="D59" s="558">
        <v>904</v>
      </c>
      <c r="E59" s="560" t="s">
        <v>4377</v>
      </c>
      <c r="F59" s="561"/>
      <c r="G59" s="735"/>
    </row>
    <row r="60" spans="1:8" ht="25.5" customHeight="1">
      <c r="A60" s="557" t="s">
        <v>321</v>
      </c>
      <c r="B60" s="558" t="s">
        <v>1487</v>
      </c>
      <c r="C60" s="559" t="s">
        <v>1488</v>
      </c>
      <c r="D60" s="558">
        <v>904</v>
      </c>
      <c r="E60" s="560" t="s">
        <v>4377</v>
      </c>
      <c r="F60" s="561"/>
      <c r="G60" s="735"/>
    </row>
    <row r="61" spans="1:8" ht="25.5" customHeight="1">
      <c r="A61" s="557" t="s">
        <v>321</v>
      </c>
      <c r="B61" s="558" t="s">
        <v>1497</v>
      </c>
      <c r="C61" s="559" t="s">
        <v>1498</v>
      </c>
      <c r="D61" s="558">
        <v>904</v>
      </c>
      <c r="E61" s="560" t="s">
        <v>4377</v>
      </c>
      <c r="F61" s="561"/>
      <c r="G61" s="735"/>
    </row>
    <row r="62" spans="1:8" ht="25.5" customHeight="1">
      <c r="A62" s="557" t="s">
        <v>321</v>
      </c>
      <c r="B62" s="558" t="s">
        <v>1501</v>
      </c>
      <c r="C62" s="559" t="s">
        <v>1502</v>
      </c>
      <c r="D62" s="558">
        <v>904</v>
      </c>
      <c r="E62" s="560" t="s">
        <v>4377</v>
      </c>
      <c r="F62" s="561"/>
      <c r="G62" s="735"/>
    </row>
    <row r="63" spans="1:8" ht="25.5" customHeight="1">
      <c r="A63" s="557" t="s">
        <v>321</v>
      </c>
      <c r="B63" s="558" t="s">
        <v>1513</v>
      </c>
      <c r="C63" s="559" t="s">
        <v>1514</v>
      </c>
      <c r="D63" s="558">
        <v>904</v>
      </c>
      <c r="E63" s="560" t="s">
        <v>4377</v>
      </c>
      <c r="F63" s="561"/>
      <c r="G63" s="735"/>
    </row>
    <row r="64" spans="1:8" ht="25.5" customHeight="1">
      <c r="A64" s="557" t="s">
        <v>321</v>
      </c>
      <c r="B64" s="558" t="s">
        <v>1517</v>
      </c>
      <c r="C64" s="559" t="s">
        <v>1518</v>
      </c>
      <c r="D64" s="558">
        <v>904</v>
      </c>
      <c r="E64" s="560" t="s">
        <v>4377</v>
      </c>
      <c r="F64" s="561"/>
      <c r="G64" s="735"/>
    </row>
    <row r="65" spans="1:7" ht="25.5" customHeight="1">
      <c r="A65" s="557" t="s">
        <v>321</v>
      </c>
      <c r="B65" s="558" t="s">
        <v>1519</v>
      </c>
      <c r="C65" s="559" t="s">
        <v>1520</v>
      </c>
      <c r="D65" s="558">
        <v>904</v>
      </c>
      <c r="E65" s="560" t="s">
        <v>4377</v>
      </c>
      <c r="F65" s="561"/>
      <c r="G65" s="735"/>
    </row>
    <row r="66" spans="1:7" ht="4.1500000000000004" customHeight="1">
      <c r="A66" s="735"/>
      <c r="B66" s="735"/>
      <c r="C66" s="735"/>
      <c r="D66" s="735"/>
      <c r="E66" s="735"/>
      <c r="F66" s="735"/>
      <c r="G66" s="556"/>
    </row>
    <row r="67" spans="1:7" ht="15.75" customHeight="1">
      <c r="A67" s="1443" t="s">
        <v>4428</v>
      </c>
      <c r="B67" s="1443" t="s">
        <v>4429</v>
      </c>
      <c r="C67" s="1443" t="s">
        <v>4430</v>
      </c>
      <c r="D67" s="1443"/>
      <c r="E67" s="1443"/>
      <c r="F67" s="1443"/>
      <c r="G67" s="1443"/>
    </row>
    <row r="68" spans="1:7" ht="5.0999999999999996" customHeight="1">
      <c r="A68" s="562"/>
      <c r="B68" s="563"/>
      <c r="C68" s="564"/>
      <c r="D68" s="735"/>
      <c r="E68" s="735"/>
      <c r="F68" s="735"/>
      <c r="G68" s="556"/>
    </row>
    <row r="69" spans="1:7">
      <c r="A69" s="565"/>
      <c r="B69" s="566" t="s">
        <v>4429</v>
      </c>
      <c r="C69" s="566" t="s">
        <v>4431</v>
      </c>
      <c r="D69" s="567"/>
      <c r="E69" s="567"/>
      <c r="F69" s="567"/>
      <c r="G69" s="568"/>
    </row>
    <row r="70" spans="1:7">
      <c r="A70" s="565"/>
      <c r="B70" s="566" t="s">
        <v>4432</v>
      </c>
      <c r="C70" s="566" t="s">
        <v>4431</v>
      </c>
      <c r="D70" s="569"/>
      <c r="E70" s="569"/>
      <c r="F70" s="569"/>
      <c r="G70" s="568"/>
    </row>
    <row r="71" spans="1:7">
      <c r="A71" s="565"/>
      <c r="B71" s="566" t="s">
        <v>4433</v>
      </c>
      <c r="C71" s="566" t="s">
        <v>4431</v>
      </c>
      <c r="D71" s="569"/>
      <c r="E71" s="569"/>
      <c r="F71" s="569"/>
      <c r="G71" s="568"/>
    </row>
    <row r="72" spans="1:7">
      <c r="A72" s="565"/>
      <c r="B72" s="566" t="s">
        <v>4433</v>
      </c>
      <c r="C72" s="566" t="s">
        <v>4434</v>
      </c>
      <c r="D72" s="569"/>
      <c r="E72" s="569"/>
      <c r="F72" s="569"/>
      <c r="G72" s="568"/>
    </row>
    <row r="73" spans="1:7">
      <c r="A73" s="565"/>
      <c r="B73" s="566" t="s">
        <v>4433</v>
      </c>
      <c r="C73" s="566" t="s">
        <v>4435</v>
      </c>
      <c r="D73" s="569"/>
      <c r="E73" s="569"/>
      <c r="F73" s="569"/>
      <c r="G73" s="568"/>
    </row>
    <row r="74" spans="1:7">
      <c r="A74" s="565"/>
      <c r="B74" s="566" t="s">
        <v>4436</v>
      </c>
      <c r="C74" s="566" t="s">
        <v>4431</v>
      </c>
      <c r="D74" s="569"/>
      <c r="E74" s="569"/>
      <c r="F74" s="569"/>
      <c r="G74" s="568"/>
    </row>
    <row r="75" spans="1:7">
      <c r="A75" s="565"/>
      <c r="B75" s="566" t="s">
        <v>4436</v>
      </c>
      <c r="C75" s="566" t="s">
        <v>4434</v>
      </c>
      <c r="D75" s="569"/>
      <c r="E75" s="569"/>
      <c r="F75" s="569"/>
      <c r="G75" s="568"/>
    </row>
    <row r="76" spans="1:7">
      <c r="A76" s="565"/>
      <c r="B76" s="566" t="s">
        <v>4436</v>
      </c>
      <c r="C76" s="566" t="s">
        <v>4435</v>
      </c>
      <c r="D76" s="569"/>
      <c r="E76" s="569"/>
      <c r="F76" s="569"/>
      <c r="G76" s="568"/>
    </row>
    <row r="77" spans="1:7">
      <c r="A77" s="570"/>
      <c r="B77" s="571"/>
      <c r="C77" s="572"/>
      <c r="D77" s="573"/>
      <c r="E77" s="1"/>
      <c r="F77" s="574"/>
      <c r="G77" s="575"/>
    </row>
    <row r="78" spans="1:7">
      <c r="A78" s="576"/>
      <c r="B78" s="577"/>
      <c r="C78" s="578"/>
      <c r="D78" s="579"/>
      <c r="E78" s="579"/>
      <c r="F78" s="579"/>
      <c r="G78" s="580"/>
    </row>
  </sheetData>
  <autoFilter ref="A12:H12"/>
  <mergeCells count="12">
    <mergeCell ref="A8:H8"/>
    <mergeCell ref="H10:H11"/>
    <mergeCell ref="A4:H4"/>
    <mergeCell ref="A6:H6"/>
    <mergeCell ref="A57:G57"/>
    <mergeCell ref="A67:G67"/>
    <mergeCell ref="A10:A11"/>
    <mergeCell ref="B10:B11"/>
    <mergeCell ref="C10:C11"/>
    <mergeCell ref="D10:E10"/>
    <mergeCell ref="F10:F11"/>
    <mergeCell ref="G10:G11"/>
  </mergeCells>
  <pageMargins left="1.1811023622047245" right="0.59055118110236227" top="0.78740157480314965" bottom="0.78740157480314965" header="0.39370078740157483" footer="0.31496062992125984"/>
  <pageSetup paperSize="9" scale="53" fitToHeight="2" orientation="portrait" r:id="rId1"/>
  <headerFooter>
    <oddHeader>&amp;CСтраница &amp;P из &amp;N&amp;R&amp;A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V50"/>
  <sheetViews>
    <sheetView zoomScale="75" zoomScaleNormal="75" workbookViewId="0">
      <pane xSplit="3" ySplit="14" topLeftCell="D36" activePane="bottomRight" state="frozen"/>
      <selection pane="topRight" activeCell="D1" sqref="D1"/>
      <selection pane="bottomLeft" activeCell="A15" sqref="A15"/>
      <selection pane="bottomRight" activeCell="A8" sqref="A8:L8"/>
    </sheetView>
  </sheetViews>
  <sheetFormatPr defaultColWidth="9" defaultRowHeight="14.25"/>
  <cols>
    <col min="1" max="1" width="13.625" style="874" customWidth="1"/>
    <col min="2" max="2" width="7" style="874" customWidth="1"/>
    <col min="3" max="3" width="17.5" style="874" customWidth="1"/>
    <col min="4" max="4" width="13.625" style="874" customWidth="1"/>
    <col min="5" max="5" width="14.375" style="874" customWidth="1"/>
    <col min="6" max="6" width="14.25" style="874" customWidth="1"/>
    <col min="7" max="7" width="14.5" style="874" customWidth="1"/>
    <col min="8" max="8" width="13.625" style="874" customWidth="1"/>
    <col min="9" max="9" width="14.375" style="874" customWidth="1"/>
    <col min="10" max="10" width="14.25" style="874" customWidth="1"/>
    <col min="11" max="11" width="14.5" style="874" customWidth="1"/>
    <col min="12" max="12" width="0.625" style="861" customWidth="1"/>
    <col min="13" max="16384" width="9" style="861"/>
  </cols>
  <sheetData>
    <row r="1" spans="1:204" s="636" customFormat="1" ht="18.75">
      <c r="A1" s="857"/>
      <c r="B1" s="857"/>
      <c r="C1" s="857"/>
      <c r="D1" s="857"/>
      <c r="E1" s="857"/>
      <c r="F1" s="548"/>
      <c r="G1" s="617"/>
      <c r="H1" s="857"/>
      <c r="I1" s="857"/>
      <c r="J1" s="548"/>
      <c r="K1" s="617" t="s">
        <v>4789</v>
      </c>
    </row>
    <row r="2" spans="1:204" s="636" customFormat="1" ht="18.75">
      <c r="A2" s="857"/>
      <c r="B2" s="857"/>
      <c r="C2" s="857"/>
      <c r="D2" s="857"/>
      <c r="E2" s="857"/>
      <c r="F2" s="549"/>
      <c r="G2" s="536"/>
      <c r="H2" s="857"/>
      <c r="I2" s="857"/>
      <c r="J2" s="549"/>
      <c r="K2" s="536" t="s">
        <v>5836</v>
      </c>
    </row>
    <row r="3" spans="1:204" s="858" customFormat="1" ht="16.149999999999999" customHeight="1"/>
    <row r="4" spans="1:204" s="119" customFormat="1" ht="45.75" customHeight="1">
      <c r="A4" s="1448" t="s">
        <v>4815</v>
      </c>
      <c r="B4" s="1448"/>
      <c r="C4" s="1448"/>
      <c r="D4" s="1448"/>
      <c r="E4" s="1448"/>
      <c r="F4" s="1448"/>
      <c r="G4" s="1448"/>
      <c r="H4" s="1448"/>
      <c r="I4" s="1448"/>
      <c r="J4" s="1448"/>
      <c r="K4" s="1448"/>
      <c r="L4" s="859"/>
    </row>
    <row r="5" spans="1:204" s="119" customFormat="1" ht="9" customHeight="1">
      <c r="A5" s="860"/>
      <c r="B5" s="860"/>
      <c r="C5" s="860"/>
      <c r="D5" s="860"/>
      <c r="E5" s="860"/>
      <c r="F5" s="860"/>
      <c r="G5" s="860"/>
      <c r="H5" s="860"/>
      <c r="I5" s="860"/>
      <c r="J5" s="860"/>
      <c r="K5" s="860"/>
      <c r="L5" s="859"/>
    </row>
    <row r="6" spans="1:204" ht="42" customHeight="1">
      <c r="A6" s="1433" t="s">
        <v>5713</v>
      </c>
      <c r="B6" s="1433"/>
      <c r="C6" s="1433"/>
      <c r="D6" s="1433"/>
      <c r="E6" s="1433"/>
      <c r="F6" s="1433"/>
      <c r="G6" s="1433"/>
      <c r="H6" s="1433"/>
      <c r="I6" s="1433"/>
      <c r="J6" s="1433"/>
      <c r="K6" s="1433"/>
    </row>
    <row r="7" spans="1:204" ht="8.1" customHeight="1">
      <c r="A7" s="836"/>
      <c r="B7" s="836"/>
      <c r="C7" s="836"/>
      <c r="D7" s="836"/>
      <c r="E7" s="836"/>
      <c r="F7" s="836"/>
      <c r="G7" s="836"/>
      <c r="H7" s="836"/>
      <c r="I7" s="836"/>
      <c r="J7" s="836"/>
      <c r="K7" s="836"/>
    </row>
    <row r="8" spans="1:204" s="550" customFormat="1" ht="45" customHeight="1">
      <c r="A8" s="1407" t="s">
        <v>6227</v>
      </c>
      <c r="B8" s="1407"/>
      <c r="C8" s="1407"/>
      <c r="D8" s="1407"/>
      <c r="E8" s="1407"/>
      <c r="F8" s="1407"/>
      <c r="G8" s="1407"/>
      <c r="H8" s="1407"/>
      <c r="I8" s="1407"/>
      <c r="J8" s="1407"/>
      <c r="K8" s="1407"/>
      <c r="L8" s="1407"/>
      <c r="M8" s="1359"/>
      <c r="N8" s="1359"/>
      <c r="O8" s="1359"/>
      <c r="P8" s="1359"/>
      <c r="Q8" s="1359"/>
      <c r="R8" s="1359"/>
      <c r="S8" s="1359"/>
      <c r="T8" s="1359"/>
    </row>
    <row r="9" spans="1:204" s="663" customFormat="1" ht="7.5" customHeight="1">
      <c r="A9" s="664"/>
      <c r="B9" s="664"/>
      <c r="C9" s="664"/>
      <c r="D9" s="664"/>
      <c r="E9" s="664"/>
      <c r="F9" s="664"/>
      <c r="G9" s="664"/>
      <c r="H9" s="664"/>
      <c r="I9" s="664"/>
      <c r="J9" s="664"/>
      <c r="K9" s="664"/>
      <c r="L9" s="664"/>
      <c r="M9" s="664"/>
      <c r="N9" s="664"/>
      <c r="O9" s="664"/>
      <c r="P9" s="664"/>
      <c r="Q9" s="664"/>
      <c r="R9" s="664"/>
      <c r="S9" s="664"/>
      <c r="T9" s="664"/>
      <c r="U9" s="664"/>
      <c r="V9" s="664"/>
      <c r="W9" s="664"/>
      <c r="X9" s="664"/>
      <c r="Y9" s="664"/>
      <c r="Z9" s="664"/>
      <c r="AA9" s="664"/>
      <c r="AB9" s="664"/>
      <c r="AC9" s="664"/>
      <c r="AD9" s="664"/>
      <c r="AE9" s="664"/>
      <c r="AF9" s="664"/>
      <c r="AG9" s="664"/>
      <c r="AH9" s="664"/>
      <c r="AI9" s="664"/>
      <c r="AJ9" s="664"/>
      <c r="AK9" s="664"/>
      <c r="AL9" s="664"/>
      <c r="AM9" s="664"/>
      <c r="AN9" s="664"/>
      <c r="AO9" s="664"/>
      <c r="AP9" s="664"/>
      <c r="AQ9" s="664"/>
      <c r="AR9" s="664"/>
      <c r="AS9" s="664"/>
      <c r="AT9" s="664"/>
      <c r="AU9" s="664"/>
      <c r="AV9" s="664"/>
      <c r="AW9" s="664"/>
      <c r="AX9" s="664"/>
      <c r="AY9" s="664"/>
      <c r="AZ9" s="664"/>
      <c r="BA9" s="664"/>
      <c r="BB9" s="664"/>
      <c r="BC9" s="664"/>
      <c r="BD9" s="664"/>
      <c r="BE9" s="664"/>
      <c r="BF9" s="664"/>
      <c r="BG9" s="664"/>
      <c r="BH9" s="664"/>
      <c r="BI9" s="664"/>
      <c r="BJ9" s="664"/>
      <c r="BK9" s="664"/>
      <c r="BL9" s="664"/>
      <c r="BM9" s="664"/>
      <c r="BN9" s="664"/>
      <c r="BO9" s="664"/>
      <c r="BP9" s="664"/>
      <c r="BQ9" s="664"/>
      <c r="BR9" s="664"/>
      <c r="BS9" s="664"/>
      <c r="BT9" s="664"/>
      <c r="BU9" s="664"/>
      <c r="BV9" s="664"/>
      <c r="BW9" s="664"/>
      <c r="BX9" s="664"/>
      <c r="BY9" s="664"/>
      <c r="BZ9" s="664"/>
      <c r="CA9" s="664"/>
      <c r="CB9" s="664"/>
      <c r="CC9" s="664"/>
      <c r="CD9" s="664"/>
      <c r="CE9" s="664"/>
      <c r="CF9" s="664"/>
      <c r="CG9" s="664"/>
      <c r="CH9" s="664"/>
      <c r="CI9" s="664"/>
      <c r="CJ9" s="664"/>
      <c r="CK9" s="664"/>
      <c r="CL9" s="664"/>
      <c r="CM9" s="664"/>
      <c r="CN9" s="664"/>
      <c r="CO9" s="664"/>
      <c r="CP9" s="664"/>
      <c r="CQ9" s="664"/>
      <c r="CR9" s="664"/>
      <c r="CS9" s="664"/>
      <c r="CT9" s="664"/>
      <c r="CU9" s="664"/>
      <c r="CV9" s="664"/>
      <c r="CW9" s="664"/>
      <c r="CX9" s="664"/>
      <c r="CY9" s="664"/>
      <c r="CZ9" s="664"/>
      <c r="DA9" s="664"/>
      <c r="DB9" s="664"/>
      <c r="DC9" s="664"/>
      <c r="DD9" s="664"/>
      <c r="DE9" s="664"/>
      <c r="DF9" s="664"/>
      <c r="DG9" s="664"/>
      <c r="DH9" s="664"/>
      <c r="DI9" s="664"/>
      <c r="DJ9" s="664"/>
      <c r="DK9" s="664"/>
      <c r="DL9" s="664"/>
      <c r="DM9" s="664"/>
      <c r="DN9" s="664"/>
      <c r="DO9" s="664"/>
      <c r="DP9" s="664"/>
      <c r="DQ9" s="664"/>
      <c r="DR9" s="664"/>
      <c r="DS9" s="664"/>
      <c r="DT9" s="664"/>
      <c r="DU9" s="664"/>
      <c r="DV9" s="664"/>
      <c r="DW9" s="664"/>
      <c r="DX9" s="664"/>
      <c r="DY9" s="664"/>
      <c r="DZ9" s="664"/>
      <c r="EA9" s="664"/>
      <c r="EB9" s="664"/>
      <c r="EC9" s="664"/>
      <c r="ED9" s="664"/>
      <c r="EE9" s="664"/>
      <c r="EF9" s="664"/>
      <c r="EG9" s="664"/>
      <c r="EH9" s="664"/>
      <c r="EI9" s="664"/>
      <c r="EJ9" s="664"/>
      <c r="EK9" s="664"/>
      <c r="EL9" s="664"/>
      <c r="EM9" s="664"/>
      <c r="EN9" s="664"/>
      <c r="EO9" s="664"/>
      <c r="EP9" s="664"/>
      <c r="EQ9" s="664"/>
      <c r="ER9" s="664"/>
      <c r="ES9" s="664"/>
      <c r="ET9" s="664"/>
      <c r="EU9" s="664"/>
      <c r="EV9" s="664"/>
      <c r="EW9" s="664"/>
      <c r="EX9" s="664"/>
      <c r="EY9" s="664"/>
      <c r="EZ9" s="664"/>
      <c r="FA9" s="664"/>
      <c r="FB9" s="664"/>
      <c r="FC9" s="664"/>
      <c r="FD9" s="664"/>
      <c r="FE9" s="664"/>
      <c r="FF9" s="664"/>
      <c r="FG9" s="664"/>
      <c r="FH9" s="664"/>
      <c r="FI9" s="664"/>
      <c r="FJ9" s="664"/>
      <c r="FK9" s="664"/>
      <c r="FL9" s="664"/>
      <c r="FM9" s="664"/>
      <c r="FN9" s="664"/>
      <c r="FO9" s="664"/>
      <c r="FP9" s="664"/>
      <c r="FQ9" s="664"/>
      <c r="FR9" s="664"/>
      <c r="FS9" s="664"/>
      <c r="FT9" s="664"/>
      <c r="FU9" s="664"/>
      <c r="FV9" s="664"/>
      <c r="FW9" s="664"/>
      <c r="FX9" s="664"/>
      <c r="FY9" s="664"/>
      <c r="FZ9" s="664"/>
      <c r="GA9" s="664"/>
      <c r="GB9" s="664"/>
      <c r="GC9" s="664"/>
      <c r="GD9" s="664"/>
      <c r="GE9" s="664"/>
      <c r="GF9" s="664"/>
      <c r="GG9" s="664"/>
      <c r="GH9" s="664"/>
      <c r="GI9" s="664"/>
      <c r="GJ9" s="664"/>
      <c r="GK9" s="664"/>
      <c r="GL9" s="664"/>
      <c r="GM9" s="664"/>
      <c r="GN9" s="664"/>
      <c r="GO9" s="664"/>
      <c r="GP9" s="664"/>
      <c r="GQ9" s="664"/>
      <c r="GR9" s="664"/>
      <c r="GS9" s="664"/>
      <c r="GT9" s="664"/>
      <c r="GU9" s="664"/>
      <c r="GV9" s="664"/>
    </row>
    <row r="10" spans="1:204" s="862" customFormat="1" ht="39" customHeight="1">
      <c r="A10" s="1439" t="s">
        <v>3092</v>
      </c>
      <c r="B10" s="1441" t="s">
        <v>427</v>
      </c>
      <c r="C10" s="1439" t="s">
        <v>3175</v>
      </c>
      <c r="D10" s="1449" t="s">
        <v>5736</v>
      </c>
      <c r="E10" s="1449"/>
      <c r="F10" s="1449"/>
      <c r="G10" s="1449"/>
      <c r="H10" s="1449" t="s">
        <v>5736</v>
      </c>
      <c r="I10" s="1449"/>
      <c r="J10" s="1449"/>
      <c r="K10" s="1449"/>
    </row>
    <row r="11" spans="1:204" s="862" customFormat="1" ht="39" customHeight="1">
      <c r="A11" s="1440"/>
      <c r="B11" s="1442"/>
      <c r="C11" s="1440"/>
      <c r="D11" s="1450" t="s">
        <v>5681</v>
      </c>
      <c r="E11" s="1451"/>
      <c r="F11" s="1451"/>
      <c r="G11" s="1452"/>
      <c r="H11" s="1450" t="s">
        <v>5682</v>
      </c>
      <c r="I11" s="1451"/>
      <c r="J11" s="1451"/>
      <c r="K11" s="1452"/>
    </row>
    <row r="12" spans="1:204" s="862" customFormat="1" ht="48" customHeight="1">
      <c r="A12" s="1440"/>
      <c r="B12" s="1442"/>
      <c r="C12" s="1440"/>
      <c r="D12" s="1447" t="s">
        <v>308</v>
      </c>
      <c r="E12" s="1447"/>
      <c r="F12" s="1447" t="s">
        <v>3176</v>
      </c>
      <c r="G12" s="1447"/>
      <c r="H12" s="1447" t="s">
        <v>308</v>
      </c>
      <c r="I12" s="1447"/>
      <c r="J12" s="1447" t="s">
        <v>3176</v>
      </c>
      <c r="K12" s="1447"/>
    </row>
    <row r="13" spans="1:204" s="862" customFormat="1" ht="23.25" customHeight="1">
      <c r="A13" s="1440"/>
      <c r="B13" s="1442"/>
      <c r="C13" s="1440"/>
      <c r="D13" s="863" t="s">
        <v>2673</v>
      </c>
      <c r="E13" s="863" t="s">
        <v>2674</v>
      </c>
      <c r="F13" s="863" t="s">
        <v>2673</v>
      </c>
      <c r="G13" s="863" t="s">
        <v>2674</v>
      </c>
      <c r="H13" s="863" t="s">
        <v>2673</v>
      </c>
      <c r="I13" s="863" t="s">
        <v>2674</v>
      </c>
      <c r="J13" s="863" t="s">
        <v>2673</v>
      </c>
      <c r="K13" s="863" t="s">
        <v>2674</v>
      </c>
    </row>
    <row r="14" spans="1:204" s="865" customFormat="1" ht="15" customHeight="1">
      <c r="A14" s="864" t="s">
        <v>20</v>
      </c>
      <c r="B14" s="864" t="s">
        <v>81</v>
      </c>
      <c r="C14" s="864" t="s">
        <v>22</v>
      </c>
      <c r="D14" s="864" t="s">
        <v>23</v>
      </c>
      <c r="E14" s="864" t="s">
        <v>24</v>
      </c>
      <c r="F14" s="864" t="s">
        <v>83</v>
      </c>
      <c r="G14" s="864" t="s">
        <v>84</v>
      </c>
      <c r="H14" s="864" t="s">
        <v>23</v>
      </c>
      <c r="I14" s="864" t="s">
        <v>24</v>
      </c>
      <c r="J14" s="864" t="s">
        <v>83</v>
      </c>
      <c r="K14" s="864" t="s">
        <v>84</v>
      </c>
    </row>
    <row r="15" spans="1:204" s="869" customFormat="1" ht="17.100000000000001" customHeight="1">
      <c r="A15" s="866" t="s">
        <v>3093</v>
      </c>
      <c r="B15" s="866" t="s">
        <v>20</v>
      </c>
      <c r="C15" s="866" t="s">
        <v>5737</v>
      </c>
      <c r="D15" s="867">
        <v>1267</v>
      </c>
      <c r="E15" s="867">
        <v>3342</v>
      </c>
      <c r="F15" s="867">
        <v>1330</v>
      </c>
      <c r="G15" s="867">
        <v>3509</v>
      </c>
      <c r="H15" s="867">
        <v>1520</v>
      </c>
      <c r="I15" s="867">
        <v>4010</v>
      </c>
      <c r="J15" s="867">
        <v>1596</v>
      </c>
      <c r="K15" s="867">
        <v>4211</v>
      </c>
      <c r="L15" s="868"/>
      <c r="N15" s="870"/>
      <c r="O15" s="871"/>
      <c r="Q15" s="868"/>
      <c r="R15" s="868"/>
      <c r="S15" s="871"/>
      <c r="U15" s="871"/>
    </row>
    <row r="16" spans="1:204" s="869" customFormat="1" ht="17.100000000000001" customHeight="1">
      <c r="A16" s="866" t="s">
        <v>3094</v>
      </c>
      <c r="B16" s="866" t="s">
        <v>20</v>
      </c>
      <c r="C16" s="866" t="s">
        <v>5737</v>
      </c>
      <c r="D16" s="867">
        <v>1267</v>
      </c>
      <c r="E16" s="867">
        <v>3342</v>
      </c>
      <c r="F16" s="867">
        <v>1330</v>
      </c>
      <c r="G16" s="867">
        <v>3509</v>
      </c>
      <c r="H16" s="867">
        <v>1520</v>
      </c>
      <c r="I16" s="867">
        <v>4010</v>
      </c>
      <c r="J16" s="867">
        <v>1596</v>
      </c>
      <c r="K16" s="867">
        <v>4211</v>
      </c>
      <c r="L16" s="868"/>
      <c r="N16" s="871"/>
      <c r="O16" s="871"/>
      <c r="Q16" s="868"/>
      <c r="R16" s="868"/>
      <c r="S16" s="871"/>
      <c r="U16" s="871"/>
    </row>
    <row r="17" spans="1:21" s="869" customFormat="1" ht="17.100000000000001" customHeight="1">
      <c r="A17" s="866" t="s">
        <v>3095</v>
      </c>
      <c r="B17" s="866" t="s">
        <v>20</v>
      </c>
      <c r="C17" s="866" t="s">
        <v>5737</v>
      </c>
      <c r="D17" s="867">
        <v>1267</v>
      </c>
      <c r="E17" s="867">
        <v>3342</v>
      </c>
      <c r="F17" s="867">
        <v>1330</v>
      </c>
      <c r="G17" s="867">
        <v>3509</v>
      </c>
      <c r="H17" s="867">
        <v>1520</v>
      </c>
      <c r="I17" s="867">
        <v>4010</v>
      </c>
      <c r="J17" s="867">
        <v>1596</v>
      </c>
      <c r="K17" s="867">
        <v>4211</v>
      </c>
      <c r="L17" s="868"/>
      <c r="N17" s="871"/>
      <c r="O17" s="871"/>
      <c r="Q17" s="868"/>
      <c r="R17" s="868"/>
      <c r="S17" s="871"/>
      <c r="U17" s="871"/>
    </row>
    <row r="18" spans="1:21" s="869" customFormat="1" ht="17.100000000000001" customHeight="1">
      <c r="A18" s="866" t="s">
        <v>3096</v>
      </c>
      <c r="B18" s="866" t="s">
        <v>20</v>
      </c>
      <c r="C18" s="866" t="s">
        <v>5737</v>
      </c>
      <c r="D18" s="867">
        <v>1267</v>
      </c>
      <c r="E18" s="867">
        <v>4094</v>
      </c>
      <c r="F18" s="867">
        <v>1330</v>
      </c>
      <c r="G18" s="867">
        <v>4299</v>
      </c>
      <c r="H18" s="867">
        <v>1520</v>
      </c>
      <c r="I18" s="867">
        <v>4913</v>
      </c>
      <c r="J18" s="867">
        <v>1596</v>
      </c>
      <c r="K18" s="867">
        <v>5159</v>
      </c>
      <c r="L18" s="868"/>
      <c r="N18" s="871"/>
      <c r="O18" s="871"/>
      <c r="Q18" s="868"/>
      <c r="R18" s="868"/>
      <c r="S18" s="871"/>
      <c r="U18" s="871"/>
    </row>
    <row r="19" spans="1:21" s="869" customFormat="1" ht="17.100000000000001" customHeight="1">
      <c r="A19" s="866" t="s">
        <v>3097</v>
      </c>
      <c r="B19" s="866" t="s">
        <v>20</v>
      </c>
      <c r="C19" s="866" t="s">
        <v>5737</v>
      </c>
      <c r="D19" s="867">
        <v>1267</v>
      </c>
      <c r="E19" s="867">
        <v>3342</v>
      </c>
      <c r="F19" s="867">
        <v>1330</v>
      </c>
      <c r="G19" s="867">
        <v>3509</v>
      </c>
      <c r="H19" s="867">
        <v>1520</v>
      </c>
      <c r="I19" s="867">
        <v>4010</v>
      </c>
      <c r="J19" s="867">
        <v>1596</v>
      </c>
      <c r="K19" s="867">
        <v>4211</v>
      </c>
      <c r="L19" s="868"/>
      <c r="N19" s="871"/>
      <c r="O19" s="871"/>
      <c r="Q19" s="868"/>
      <c r="R19" s="868"/>
      <c r="S19" s="871"/>
      <c r="U19" s="871"/>
    </row>
    <row r="20" spans="1:21" s="869" customFormat="1" ht="17.100000000000001" customHeight="1">
      <c r="A20" s="866" t="s">
        <v>3098</v>
      </c>
      <c r="B20" s="866" t="s">
        <v>20</v>
      </c>
      <c r="C20" s="866" t="s">
        <v>5737</v>
      </c>
      <c r="D20" s="867">
        <v>1267</v>
      </c>
      <c r="E20" s="867">
        <v>3342</v>
      </c>
      <c r="F20" s="867">
        <v>1330</v>
      </c>
      <c r="G20" s="867">
        <v>3509</v>
      </c>
      <c r="H20" s="867">
        <v>1520</v>
      </c>
      <c r="I20" s="867">
        <v>4010</v>
      </c>
      <c r="J20" s="867">
        <v>1596</v>
      </c>
      <c r="K20" s="867">
        <v>4211</v>
      </c>
      <c r="L20" s="868"/>
      <c r="N20" s="871"/>
      <c r="O20" s="871"/>
      <c r="Q20" s="868"/>
      <c r="R20" s="868"/>
      <c r="S20" s="871"/>
      <c r="U20" s="871"/>
    </row>
    <row r="21" spans="1:21" s="869" customFormat="1" ht="17.100000000000001" customHeight="1">
      <c r="A21" s="866" t="s">
        <v>3099</v>
      </c>
      <c r="B21" s="866" t="s">
        <v>20</v>
      </c>
      <c r="C21" s="866" t="s">
        <v>5737</v>
      </c>
      <c r="D21" s="867">
        <v>1267</v>
      </c>
      <c r="E21" s="867">
        <v>4094</v>
      </c>
      <c r="F21" s="867">
        <v>1330</v>
      </c>
      <c r="G21" s="867">
        <v>4299</v>
      </c>
      <c r="H21" s="867">
        <v>1520</v>
      </c>
      <c r="I21" s="867">
        <v>4913</v>
      </c>
      <c r="J21" s="867">
        <v>1596</v>
      </c>
      <c r="K21" s="867">
        <v>5159</v>
      </c>
      <c r="L21" s="868"/>
      <c r="N21" s="871"/>
      <c r="O21" s="871"/>
      <c r="Q21" s="868"/>
      <c r="R21" s="868"/>
      <c r="S21" s="871"/>
      <c r="U21" s="871"/>
    </row>
    <row r="22" spans="1:21" s="869" customFormat="1" ht="17.100000000000001" customHeight="1">
      <c r="A22" s="866" t="s">
        <v>3100</v>
      </c>
      <c r="B22" s="866" t="s">
        <v>20</v>
      </c>
      <c r="C22" s="866" t="s">
        <v>5737</v>
      </c>
      <c r="D22" s="867">
        <v>1267</v>
      </c>
      <c r="E22" s="867">
        <v>3342</v>
      </c>
      <c r="F22" s="867">
        <v>1330</v>
      </c>
      <c r="G22" s="867">
        <v>3509</v>
      </c>
      <c r="H22" s="867">
        <v>1520</v>
      </c>
      <c r="I22" s="867">
        <v>4010</v>
      </c>
      <c r="J22" s="867">
        <v>1596</v>
      </c>
      <c r="K22" s="867">
        <v>4211</v>
      </c>
      <c r="L22" s="868"/>
      <c r="N22" s="871"/>
      <c r="O22" s="871"/>
      <c r="Q22" s="868"/>
      <c r="R22" s="868"/>
      <c r="S22" s="871"/>
      <c r="U22" s="871"/>
    </row>
    <row r="23" spans="1:21" s="869" customFormat="1" ht="17.100000000000001" customHeight="1">
      <c r="A23" s="866" t="s">
        <v>3101</v>
      </c>
      <c r="B23" s="866" t="s">
        <v>20</v>
      </c>
      <c r="C23" s="866" t="s">
        <v>5737</v>
      </c>
      <c r="D23" s="867">
        <v>1267</v>
      </c>
      <c r="E23" s="867">
        <v>3342</v>
      </c>
      <c r="F23" s="867">
        <v>1330</v>
      </c>
      <c r="G23" s="867">
        <v>3509</v>
      </c>
      <c r="H23" s="867">
        <v>1520</v>
      </c>
      <c r="I23" s="867">
        <v>4010</v>
      </c>
      <c r="J23" s="867">
        <v>1596</v>
      </c>
      <c r="K23" s="867">
        <v>4211</v>
      </c>
      <c r="L23" s="868"/>
      <c r="N23" s="871"/>
      <c r="O23" s="871"/>
      <c r="Q23" s="868"/>
      <c r="R23" s="868"/>
      <c r="S23" s="871"/>
      <c r="U23" s="871"/>
    </row>
    <row r="24" spans="1:21" s="869" customFormat="1" ht="17.100000000000001" customHeight="1">
      <c r="A24" s="866" t="s">
        <v>3102</v>
      </c>
      <c r="B24" s="866" t="s">
        <v>20</v>
      </c>
      <c r="C24" s="866" t="s">
        <v>5737</v>
      </c>
      <c r="D24" s="867">
        <v>1267</v>
      </c>
      <c r="E24" s="867">
        <v>4094</v>
      </c>
      <c r="F24" s="867">
        <v>1330</v>
      </c>
      <c r="G24" s="867">
        <v>4299</v>
      </c>
      <c r="H24" s="867">
        <v>1520</v>
      </c>
      <c r="I24" s="867">
        <v>4913</v>
      </c>
      <c r="J24" s="867">
        <v>1596</v>
      </c>
      <c r="K24" s="867">
        <v>5159</v>
      </c>
      <c r="L24" s="868"/>
      <c r="N24" s="871"/>
      <c r="O24" s="871"/>
      <c r="Q24" s="868"/>
      <c r="R24" s="868"/>
      <c r="S24" s="871"/>
      <c r="U24" s="871"/>
    </row>
    <row r="25" spans="1:21" s="869" customFormat="1" ht="17.100000000000001" customHeight="1">
      <c r="A25" s="866" t="s">
        <v>3103</v>
      </c>
      <c r="B25" s="866" t="s">
        <v>20</v>
      </c>
      <c r="C25" s="866" t="s">
        <v>5737</v>
      </c>
      <c r="D25" s="867">
        <v>1267</v>
      </c>
      <c r="E25" s="867">
        <v>3342</v>
      </c>
      <c r="F25" s="867">
        <v>1330</v>
      </c>
      <c r="G25" s="867">
        <v>3509</v>
      </c>
      <c r="H25" s="867">
        <v>1520</v>
      </c>
      <c r="I25" s="867">
        <v>4010</v>
      </c>
      <c r="J25" s="867">
        <v>1596</v>
      </c>
      <c r="K25" s="867">
        <v>4211</v>
      </c>
      <c r="L25" s="868"/>
      <c r="N25" s="871"/>
      <c r="O25" s="871"/>
      <c r="Q25" s="868"/>
      <c r="R25" s="868"/>
      <c r="S25" s="871"/>
      <c r="U25" s="871"/>
    </row>
    <row r="26" spans="1:21" s="869" customFormat="1" ht="17.100000000000001" customHeight="1">
      <c r="A26" s="866" t="s">
        <v>3104</v>
      </c>
      <c r="B26" s="866" t="s">
        <v>20</v>
      </c>
      <c r="C26" s="866" t="s">
        <v>5737</v>
      </c>
      <c r="D26" s="867">
        <v>1267</v>
      </c>
      <c r="E26" s="867">
        <v>3342</v>
      </c>
      <c r="F26" s="867">
        <v>1330</v>
      </c>
      <c r="G26" s="867">
        <v>3509</v>
      </c>
      <c r="H26" s="867">
        <v>1520</v>
      </c>
      <c r="I26" s="867">
        <v>4010</v>
      </c>
      <c r="J26" s="867">
        <v>1596</v>
      </c>
      <c r="K26" s="867">
        <v>4211</v>
      </c>
      <c r="L26" s="868"/>
      <c r="N26" s="871"/>
      <c r="O26" s="871"/>
      <c r="Q26" s="868"/>
      <c r="R26" s="868"/>
      <c r="S26" s="871"/>
      <c r="U26" s="871"/>
    </row>
    <row r="27" spans="1:21" s="869" customFormat="1" ht="17.100000000000001" customHeight="1">
      <c r="A27" s="866" t="s">
        <v>3105</v>
      </c>
      <c r="B27" s="866" t="s">
        <v>20</v>
      </c>
      <c r="C27" s="866" t="s">
        <v>5737</v>
      </c>
      <c r="D27" s="867">
        <v>1267</v>
      </c>
      <c r="E27" s="867">
        <v>2970</v>
      </c>
      <c r="F27" s="867">
        <v>1330</v>
      </c>
      <c r="G27" s="867">
        <v>3119</v>
      </c>
      <c r="H27" s="867">
        <v>1520</v>
      </c>
      <c r="I27" s="867">
        <v>3564</v>
      </c>
      <c r="J27" s="867">
        <v>1596</v>
      </c>
      <c r="K27" s="867">
        <v>3743</v>
      </c>
      <c r="L27" s="868"/>
      <c r="N27" s="871"/>
      <c r="O27" s="871"/>
      <c r="Q27" s="868"/>
      <c r="R27" s="868"/>
      <c r="S27" s="871"/>
      <c r="U27" s="871"/>
    </row>
    <row r="28" spans="1:21" s="869" customFormat="1" ht="17.100000000000001" customHeight="1">
      <c r="A28" s="866" t="s">
        <v>3106</v>
      </c>
      <c r="B28" s="866" t="s">
        <v>20</v>
      </c>
      <c r="C28" s="866" t="s">
        <v>5737</v>
      </c>
      <c r="D28" s="867">
        <v>1267</v>
      </c>
      <c r="E28" s="867">
        <v>2218</v>
      </c>
      <c r="F28" s="867">
        <v>1330</v>
      </c>
      <c r="G28" s="867">
        <v>2329</v>
      </c>
      <c r="H28" s="867">
        <v>1520</v>
      </c>
      <c r="I28" s="867">
        <v>2662</v>
      </c>
      <c r="J28" s="867">
        <v>1596</v>
      </c>
      <c r="K28" s="867">
        <v>2795</v>
      </c>
      <c r="L28" s="868"/>
      <c r="N28" s="871"/>
      <c r="O28" s="871"/>
      <c r="Q28" s="868"/>
      <c r="R28" s="868"/>
      <c r="S28" s="871"/>
      <c r="U28" s="871"/>
    </row>
    <row r="29" spans="1:21" s="869" customFormat="1" ht="17.100000000000001" customHeight="1">
      <c r="A29" s="866" t="s">
        <v>3107</v>
      </c>
      <c r="B29" s="866" t="s">
        <v>20</v>
      </c>
      <c r="C29" s="866" t="s">
        <v>5737</v>
      </c>
      <c r="D29" s="867">
        <v>1267</v>
      </c>
      <c r="E29" s="867">
        <v>2218</v>
      </c>
      <c r="F29" s="867">
        <v>1330</v>
      </c>
      <c r="G29" s="867">
        <v>2329</v>
      </c>
      <c r="H29" s="867">
        <v>1520</v>
      </c>
      <c r="I29" s="867">
        <v>2662</v>
      </c>
      <c r="J29" s="867">
        <v>1596</v>
      </c>
      <c r="K29" s="867">
        <v>2795</v>
      </c>
      <c r="L29" s="868"/>
      <c r="N29" s="871"/>
      <c r="O29" s="871"/>
      <c r="Q29" s="868"/>
      <c r="R29" s="868"/>
      <c r="S29" s="871"/>
      <c r="U29" s="871"/>
    </row>
    <row r="30" spans="1:21" s="869" customFormat="1" ht="17.100000000000001" customHeight="1">
      <c r="A30" s="866" t="s">
        <v>3108</v>
      </c>
      <c r="B30" s="866" t="s">
        <v>20</v>
      </c>
      <c r="C30" s="866" t="s">
        <v>5737</v>
      </c>
      <c r="D30" s="867">
        <v>1267</v>
      </c>
      <c r="E30" s="867">
        <v>2218</v>
      </c>
      <c r="F30" s="867">
        <v>1330</v>
      </c>
      <c r="G30" s="867">
        <v>2329</v>
      </c>
      <c r="H30" s="867">
        <v>1520</v>
      </c>
      <c r="I30" s="867">
        <v>2662</v>
      </c>
      <c r="J30" s="867">
        <v>1596</v>
      </c>
      <c r="K30" s="867">
        <v>2795</v>
      </c>
      <c r="L30" s="868"/>
      <c r="N30" s="871"/>
      <c r="O30" s="871"/>
      <c r="Q30" s="868"/>
      <c r="R30" s="868"/>
      <c r="S30" s="871"/>
      <c r="U30" s="871"/>
    </row>
    <row r="31" spans="1:21" s="869" customFormat="1" ht="17.100000000000001" customHeight="1">
      <c r="A31" s="866" t="s">
        <v>3109</v>
      </c>
      <c r="B31" s="866" t="s">
        <v>20</v>
      </c>
      <c r="C31" s="866" t="s">
        <v>5737</v>
      </c>
      <c r="D31" s="867">
        <v>1267</v>
      </c>
      <c r="E31" s="867">
        <v>2218</v>
      </c>
      <c r="F31" s="867">
        <v>1330</v>
      </c>
      <c r="G31" s="867">
        <v>2329</v>
      </c>
      <c r="H31" s="867">
        <v>1520</v>
      </c>
      <c r="I31" s="867">
        <v>2662</v>
      </c>
      <c r="J31" s="867">
        <v>1596</v>
      </c>
      <c r="K31" s="867">
        <v>2795</v>
      </c>
      <c r="L31" s="868"/>
      <c r="N31" s="871"/>
      <c r="O31" s="871"/>
      <c r="Q31" s="868"/>
      <c r="R31" s="868"/>
      <c r="S31" s="871"/>
      <c r="U31" s="871"/>
    </row>
    <row r="32" spans="1:21" s="869" customFormat="1" ht="17.100000000000001" customHeight="1">
      <c r="A32" s="866" t="s">
        <v>3110</v>
      </c>
      <c r="B32" s="866" t="s">
        <v>20</v>
      </c>
      <c r="C32" s="866" t="s">
        <v>5737</v>
      </c>
      <c r="D32" s="867">
        <v>1267</v>
      </c>
      <c r="E32" s="867">
        <v>2970</v>
      </c>
      <c r="F32" s="867">
        <v>1330</v>
      </c>
      <c r="G32" s="867">
        <v>3119</v>
      </c>
      <c r="H32" s="867">
        <v>1520</v>
      </c>
      <c r="I32" s="867">
        <v>3564</v>
      </c>
      <c r="J32" s="867">
        <v>1596</v>
      </c>
      <c r="K32" s="867">
        <v>3743</v>
      </c>
      <c r="L32" s="868"/>
      <c r="N32" s="871"/>
      <c r="O32" s="871"/>
      <c r="Q32" s="868"/>
      <c r="R32" s="868"/>
      <c r="S32" s="871"/>
      <c r="U32" s="871"/>
    </row>
    <row r="33" spans="1:21" s="869" customFormat="1" ht="17.100000000000001" customHeight="1">
      <c r="A33" s="866" t="s">
        <v>3111</v>
      </c>
      <c r="B33" s="866" t="s">
        <v>20</v>
      </c>
      <c r="C33" s="866" t="s">
        <v>5737</v>
      </c>
      <c r="D33" s="867">
        <v>1267</v>
      </c>
      <c r="E33" s="867">
        <v>2218</v>
      </c>
      <c r="F33" s="867">
        <v>1330</v>
      </c>
      <c r="G33" s="867">
        <v>2329</v>
      </c>
      <c r="H33" s="867">
        <v>1520</v>
      </c>
      <c r="I33" s="867">
        <v>2662</v>
      </c>
      <c r="J33" s="867">
        <v>1596</v>
      </c>
      <c r="K33" s="867">
        <v>2795</v>
      </c>
      <c r="L33" s="868"/>
      <c r="N33" s="871"/>
      <c r="O33" s="871"/>
      <c r="Q33" s="868"/>
      <c r="R33" s="868"/>
      <c r="S33" s="871"/>
      <c r="U33" s="871"/>
    </row>
    <row r="34" spans="1:21" s="869" customFormat="1" ht="17.100000000000001" customHeight="1">
      <c r="A34" s="866" t="s">
        <v>3112</v>
      </c>
      <c r="B34" s="866" t="s">
        <v>20</v>
      </c>
      <c r="C34" s="866" t="s">
        <v>5737</v>
      </c>
      <c r="D34" s="867">
        <v>1267</v>
      </c>
      <c r="E34" s="867">
        <v>2218</v>
      </c>
      <c r="F34" s="867">
        <v>1330</v>
      </c>
      <c r="G34" s="867">
        <v>2329</v>
      </c>
      <c r="H34" s="867">
        <v>1520</v>
      </c>
      <c r="I34" s="867">
        <v>2662</v>
      </c>
      <c r="J34" s="867">
        <v>1596</v>
      </c>
      <c r="K34" s="867">
        <v>2795</v>
      </c>
      <c r="L34" s="868"/>
      <c r="N34" s="871"/>
      <c r="O34" s="871"/>
      <c r="Q34" s="868"/>
      <c r="R34" s="868"/>
      <c r="S34" s="871"/>
      <c r="U34" s="871"/>
    </row>
    <row r="35" spans="1:21" s="869" customFormat="1" ht="17.100000000000001" customHeight="1">
      <c r="A35" s="866" t="s">
        <v>3113</v>
      </c>
      <c r="B35" s="866" t="s">
        <v>20</v>
      </c>
      <c r="C35" s="866" t="s">
        <v>5737</v>
      </c>
      <c r="D35" s="867">
        <v>1267</v>
      </c>
      <c r="E35" s="867">
        <v>2218</v>
      </c>
      <c r="F35" s="867">
        <v>1330</v>
      </c>
      <c r="G35" s="867">
        <v>2329</v>
      </c>
      <c r="H35" s="867">
        <v>1520</v>
      </c>
      <c r="I35" s="867">
        <v>2662</v>
      </c>
      <c r="J35" s="867">
        <v>1596</v>
      </c>
      <c r="K35" s="867">
        <v>2795</v>
      </c>
      <c r="L35" s="868"/>
      <c r="N35" s="871"/>
      <c r="O35" s="871"/>
      <c r="Q35" s="868"/>
      <c r="R35" s="868"/>
      <c r="S35" s="871"/>
      <c r="U35" s="871"/>
    </row>
    <row r="36" spans="1:21" s="869" customFormat="1" ht="17.100000000000001" customHeight="1">
      <c r="A36" s="866" t="s">
        <v>3114</v>
      </c>
      <c r="B36" s="866" t="s">
        <v>20</v>
      </c>
      <c r="C36" s="866" t="s">
        <v>5737</v>
      </c>
      <c r="D36" s="867">
        <v>1267</v>
      </c>
      <c r="E36" s="867">
        <v>2218</v>
      </c>
      <c r="F36" s="867">
        <v>1330</v>
      </c>
      <c r="G36" s="867">
        <v>2329</v>
      </c>
      <c r="H36" s="867">
        <v>1520</v>
      </c>
      <c r="I36" s="867">
        <v>2662</v>
      </c>
      <c r="J36" s="867">
        <v>1596</v>
      </c>
      <c r="K36" s="867">
        <v>2795</v>
      </c>
      <c r="L36" s="868"/>
      <c r="N36" s="871"/>
      <c r="O36" s="871"/>
      <c r="Q36" s="868"/>
      <c r="R36" s="868"/>
      <c r="S36" s="871"/>
      <c r="U36" s="871"/>
    </row>
    <row r="37" spans="1:21" s="869" customFormat="1" ht="17.100000000000001" customHeight="1">
      <c r="A37" s="866" t="s">
        <v>3115</v>
      </c>
      <c r="B37" s="866" t="s">
        <v>20</v>
      </c>
      <c r="C37" s="866" t="s">
        <v>5737</v>
      </c>
      <c r="D37" s="867">
        <v>1267</v>
      </c>
      <c r="E37" s="867">
        <v>2970</v>
      </c>
      <c r="F37" s="867">
        <v>1330</v>
      </c>
      <c r="G37" s="867">
        <v>3119</v>
      </c>
      <c r="H37" s="867">
        <v>1520</v>
      </c>
      <c r="I37" s="867">
        <v>3564</v>
      </c>
      <c r="J37" s="867">
        <v>1596</v>
      </c>
      <c r="K37" s="867">
        <v>3743</v>
      </c>
      <c r="L37" s="868"/>
      <c r="N37" s="871"/>
      <c r="O37" s="871"/>
      <c r="Q37" s="868"/>
      <c r="R37" s="868"/>
      <c r="S37" s="871"/>
      <c r="U37" s="871"/>
    </row>
    <row r="38" spans="1:21" s="869" customFormat="1" ht="17.100000000000001" customHeight="1">
      <c r="A38" s="866" t="s">
        <v>3116</v>
      </c>
      <c r="B38" s="866" t="s">
        <v>20</v>
      </c>
      <c r="C38" s="866" t="s">
        <v>5737</v>
      </c>
      <c r="D38" s="867">
        <v>1267</v>
      </c>
      <c r="E38" s="867">
        <v>2218</v>
      </c>
      <c r="F38" s="867">
        <v>1330</v>
      </c>
      <c r="G38" s="867">
        <v>2329</v>
      </c>
      <c r="H38" s="867">
        <v>1520</v>
      </c>
      <c r="I38" s="867">
        <v>2662</v>
      </c>
      <c r="J38" s="867">
        <v>1596</v>
      </c>
      <c r="K38" s="867">
        <v>2795</v>
      </c>
      <c r="L38" s="868"/>
      <c r="N38" s="871"/>
      <c r="O38" s="871"/>
      <c r="Q38" s="868"/>
      <c r="R38" s="868"/>
      <c r="S38" s="871"/>
      <c r="U38" s="871"/>
    </row>
    <row r="39" spans="1:21" s="869" customFormat="1" ht="17.100000000000001" customHeight="1">
      <c r="A39" s="866" t="s">
        <v>3117</v>
      </c>
      <c r="B39" s="866" t="s">
        <v>20</v>
      </c>
      <c r="C39" s="866" t="s">
        <v>5737</v>
      </c>
      <c r="D39" s="867">
        <v>1267</v>
      </c>
      <c r="E39" s="867">
        <v>2218</v>
      </c>
      <c r="F39" s="867">
        <v>1330</v>
      </c>
      <c r="G39" s="867">
        <v>2329</v>
      </c>
      <c r="H39" s="867">
        <v>1520</v>
      </c>
      <c r="I39" s="867">
        <v>2662</v>
      </c>
      <c r="J39" s="867">
        <v>1596</v>
      </c>
      <c r="K39" s="867">
        <v>2795</v>
      </c>
      <c r="L39" s="868"/>
      <c r="N39" s="871"/>
      <c r="O39" s="871"/>
      <c r="Q39" s="868"/>
      <c r="R39" s="868"/>
      <c r="S39" s="871"/>
      <c r="U39" s="871"/>
    </row>
    <row r="40" spans="1:21" s="869" customFormat="1" ht="17.100000000000001" customHeight="1">
      <c r="A40" s="866" t="s">
        <v>3118</v>
      </c>
      <c r="B40" s="866" t="s">
        <v>20</v>
      </c>
      <c r="C40" s="866" t="s">
        <v>5737</v>
      </c>
      <c r="D40" s="867">
        <v>1267</v>
      </c>
      <c r="E40" s="867">
        <v>2218</v>
      </c>
      <c r="F40" s="867">
        <v>1330</v>
      </c>
      <c r="G40" s="867">
        <v>2329</v>
      </c>
      <c r="H40" s="867">
        <v>1520</v>
      </c>
      <c r="I40" s="867">
        <v>2662</v>
      </c>
      <c r="J40" s="867">
        <v>1596</v>
      </c>
      <c r="K40" s="867">
        <v>2795</v>
      </c>
      <c r="L40" s="868"/>
      <c r="N40" s="871"/>
      <c r="O40" s="871"/>
      <c r="Q40" s="868"/>
      <c r="R40" s="868"/>
      <c r="S40" s="871"/>
      <c r="U40" s="871"/>
    </row>
    <row r="41" spans="1:21" s="869" customFormat="1" ht="17.100000000000001" customHeight="1">
      <c r="A41" s="866" t="s">
        <v>3119</v>
      </c>
      <c r="B41" s="866" t="s">
        <v>20</v>
      </c>
      <c r="C41" s="866" t="s">
        <v>5737</v>
      </c>
      <c r="D41" s="867">
        <v>1267</v>
      </c>
      <c r="E41" s="867">
        <v>2218</v>
      </c>
      <c r="F41" s="867">
        <v>1330</v>
      </c>
      <c r="G41" s="867">
        <v>2329</v>
      </c>
      <c r="H41" s="867">
        <v>1520</v>
      </c>
      <c r="I41" s="867">
        <v>2662</v>
      </c>
      <c r="J41" s="867">
        <v>1596</v>
      </c>
      <c r="K41" s="867">
        <v>2795</v>
      </c>
      <c r="L41" s="868"/>
      <c r="N41" s="871"/>
      <c r="O41" s="871"/>
      <c r="Q41" s="868"/>
      <c r="R41" s="868"/>
      <c r="S41" s="871"/>
      <c r="U41" s="871"/>
    </row>
    <row r="42" spans="1:21" s="869" customFormat="1" ht="17.100000000000001" customHeight="1">
      <c r="A42" s="866" t="s">
        <v>3120</v>
      </c>
      <c r="B42" s="866" t="s">
        <v>20</v>
      </c>
      <c r="C42" s="866" t="s">
        <v>5737</v>
      </c>
      <c r="D42" s="867">
        <v>1267</v>
      </c>
      <c r="E42" s="867">
        <v>2970</v>
      </c>
      <c r="F42" s="867">
        <v>1330</v>
      </c>
      <c r="G42" s="867">
        <v>3119</v>
      </c>
      <c r="H42" s="867">
        <v>1520</v>
      </c>
      <c r="I42" s="867">
        <v>3564</v>
      </c>
      <c r="J42" s="867">
        <v>1596</v>
      </c>
      <c r="K42" s="867">
        <v>3743</v>
      </c>
      <c r="L42" s="868"/>
      <c r="N42" s="871"/>
      <c r="O42" s="871"/>
      <c r="Q42" s="868"/>
      <c r="R42" s="868"/>
      <c r="S42" s="871"/>
      <c r="U42" s="871"/>
    </row>
    <row r="43" spans="1:21" s="869" customFormat="1" ht="17.100000000000001" customHeight="1">
      <c r="A43" s="866" t="s">
        <v>3121</v>
      </c>
      <c r="B43" s="866" t="s">
        <v>20</v>
      </c>
      <c r="C43" s="866" t="s">
        <v>5737</v>
      </c>
      <c r="D43" s="867">
        <v>1267</v>
      </c>
      <c r="E43" s="867">
        <v>2218</v>
      </c>
      <c r="F43" s="867">
        <v>1330</v>
      </c>
      <c r="G43" s="867">
        <v>2329</v>
      </c>
      <c r="H43" s="867">
        <v>1520</v>
      </c>
      <c r="I43" s="867">
        <v>2662</v>
      </c>
      <c r="J43" s="867">
        <v>1596</v>
      </c>
      <c r="K43" s="867">
        <v>2795</v>
      </c>
      <c r="L43" s="868"/>
      <c r="N43" s="871"/>
      <c r="O43" s="871"/>
      <c r="Q43" s="868"/>
      <c r="R43" s="868"/>
      <c r="S43" s="871"/>
      <c r="U43" s="871"/>
    </row>
    <row r="44" spans="1:21" s="869" customFormat="1" ht="17.100000000000001" customHeight="1">
      <c r="A44" s="866" t="s">
        <v>3122</v>
      </c>
      <c r="B44" s="866" t="s">
        <v>20</v>
      </c>
      <c r="C44" s="866" t="s">
        <v>5737</v>
      </c>
      <c r="D44" s="867">
        <v>1267</v>
      </c>
      <c r="E44" s="867">
        <v>2218</v>
      </c>
      <c r="F44" s="867">
        <v>1330</v>
      </c>
      <c r="G44" s="867">
        <v>2329</v>
      </c>
      <c r="H44" s="867">
        <v>1520</v>
      </c>
      <c r="I44" s="867">
        <v>2662</v>
      </c>
      <c r="J44" s="867">
        <v>1596</v>
      </c>
      <c r="K44" s="867">
        <v>2795</v>
      </c>
      <c r="L44" s="868"/>
      <c r="N44" s="871"/>
      <c r="O44" s="871"/>
      <c r="Q44" s="868"/>
      <c r="R44" s="868"/>
      <c r="S44" s="871"/>
      <c r="U44" s="871"/>
    </row>
    <row r="45" spans="1:21" s="869" customFormat="1" ht="17.100000000000001" customHeight="1">
      <c r="A45" s="866" t="s">
        <v>3123</v>
      </c>
      <c r="B45" s="866" t="s">
        <v>20</v>
      </c>
      <c r="C45" s="866" t="s">
        <v>5737</v>
      </c>
      <c r="D45" s="867">
        <v>1267</v>
      </c>
      <c r="E45" s="867">
        <v>2218</v>
      </c>
      <c r="F45" s="867">
        <v>1330</v>
      </c>
      <c r="G45" s="867">
        <v>2329</v>
      </c>
      <c r="H45" s="867">
        <v>1520</v>
      </c>
      <c r="I45" s="867">
        <v>2662</v>
      </c>
      <c r="J45" s="867">
        <v>1596</v>
      </c>
      <c r="K45" s="867">
        <v>2795</v>
      </c>
      <c r="L45" s="868"/>
      <c r="N45" s="871"/>
      <c r="O45" s="871"/>
      <c r="Q45" s="868"/>
      <c r="R45" s="868"/>
      <c r="S45" s="871"/>
      <c r="U45" s="871"/>
    </row>
    <row r="46" spans="1:21" s="869" customFormat="1" ht="17.100000000000001" customHeight="1">
      <c r="A46" s="866" t="s">
        <v>3124</v>
      </c>
      <c r="B46" s="866" t="s">
        <v>20</v>
      </c>
      <c r="C46" s="866" t="s">
        <v>5737</v>
      </c>
      <c r="D46" s="867">
        <v>1267</v>
      </c>
      <c r="E46" s="867">
        <v>2218</v>
      </c>
      <c r="F46" s="867">
        <v>1330</v>
      </c>
      <c r="G46" s="867">
        <v>2329</v>
      </c>
      <c r="H46" s="867">
        <v>1520</v>
      </c>
      <c r="I46" s="867">
        <v>2662</v>
      </c>
      <c r="J46" s="867">
        <v>1596</v>
      </c>
      <c r="K46" s="867">
        <v>2795</v>
      </c>
      <c r="L46" s="868"/>
      <c r="N46" s="871"/>
      <c r="O46" s="871"/>
      <c r="Q46" s="868"/>
      <c r="R46" s="868"/>
      <c r="S46" s="871"/>
      <c r="U46" s="871"/>
    </row>
    <row r="47" spans="1:21" s="869" customFormat="1" ht="6" customHeight="1">
      <c r="A47" s="872"/>
      <c r="B47" s="872"/>
      <c r="C47" s="872"/>
      <c r="D47" s="873"/>
      <c r="E47" s="873"/>
      <c r="F47" s="873"/>
      <c r="G47" s="873"/>
      <c r="H47" s="873"/>
      <c r="I47" s="873"/>
      <c r="J47" s="873"/>
      <c r="K47" s="873"/>
      <c r="L47" s="868"/>
    </row>
    <row r="48" spans="1:21" s="659" customFormat="1" ht="16.5" customHeight="1">
      <c r="A48" s="799">
        <v>1</v>
      </c>
      <c r="B48" s="800" t="s">
        <v>164</v>
      </c>
      <c r="C48" s="801"/>
      <c r="D48" s="680"/>
      <c r="E48" s="680"/>
      <c r="F48" s="680"/>
      <c r="G48" s="680"/>
      <c r="H48" s="680"/>
      <c r="I48" s="680"/>
      <c r="J48" s="680"/>
      <c r="K48" s="680"/>
    </row>
    <row r="49" spans="1:11" s="659" customFormat="1" ht="7.5" customHeight="1">
      <c r="A49" s="803"/>
      <c r="B49" s="800"/>
      <c r="C49" s="801"/>
      <c r="D49" s="680"/>
      <c r="E49" s="680"/>
      <c r="F49" s="680"/>
      <c r="G49" s="680"/>
      <c r="H49" s="680"/>
      <c r="I49" s="680"/>
      <c r="J49" s="680"/>
      <c r="K49" s="680"/>
    </row>
    <row r="50" spans="1:11" ht="5.25" customHeight="1"/>
  </sheetData>
  <mergeCells count="14">
    <mergeCell ref="D12:E12"/>
    <mergeCell ref="F12:G12"/>
    <mergeCell ref="H12:I12"/>
    <mergeCell ref="J12:K12"/>
    <mergeCell ref="A4:K4"/>
    <mergeCell ref="A6:K6"/>
    <mergeCell ref="A8:L8"/>
    <mergeCell ref="A10:A13"/>
    <mergeCell ref="B10:B13"/>
    <mergeCell ref="C10:C13"/>
    <mergeCell ref="D10:G10"/>
    <mergeCell ref="H10:K10"/>
    <mergeCell ref="D11:G11"/>
    <mergeCell ref="H11:K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51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E1066"/>
  <sheetViews>
    <sheetView zoomScale="80" zoomScaleNormal="80" workbookViewId="0">
      <pane ySplit="12" topLeftCell="A13" activePane="bottomLeft" state="frozen"/>
      <selection activeCell="A7" sqref="A7"/>
      <selection pane="bottomLeft" activeCell="M15" sqref="M15:N15"/>
    </sheetView>
  </sheetViews>
  <sheetFormatPr defaultColWidth="8.625" defaultRowHeight="18.75"/>
  <cols>
    <col min="1" max="1" width="7.5" style="680" customWidth="1"/>
    <col min="2" max="2" width="26.5" style="680" customWidth="1"/>
    <col min="3" max="3" width="12.625" style="680" customWidth="1"/>
    <col min="4" max="4" width="38.125" style="680" customWidth="1"/>
    <col min="5" max="5" width="5.5" style="699" customWidth="1"/>
    <col min="6" max="6" width="26.5" style="680" customWidth="1"/>
    <col min="7" max="7" width="10.125" style="680" hidden="1" customWidth="1"/>
    <col min="8" max="8" width="8.625" style="680" hidden="1" customWidth="1"/>
    <col min="9" max="9" width="11.625" style="659" customWidth="1"/>
    <col min="10" max="10" width="15.5" style="659" customWidth="1"/>
    <col min="11" max="11" width="11.625" style="659" customWidth="1"/>
    <col min="12" max="12" width="0.75" style="879" customWidth="1"/>
    <col min="13" max="239" width="24.25" style="659" customWidth="1"/>
    <col min="240" max="16384" width="8.625" style="663"/>
  </cols>
  <sheetData>
    <row r="1" spans="1:239" s="877" customFormat="1">
      <c r="A1" s="875"/>
      <c r="B1" s="875"/>
      <c r="C1" s="875"/>
      <c r="D1" s="875"/>
      <c r="E1" s="875"/>
      <c r="F1" s="875"/>
      <c r="G1" s="875"/>
      <c r="H1" s="875"/>
      <c r="I1" s="875"/>
      <c r="J1" s="875"/>
      <c r="K1" s="617" t="s">
        <v>4790</v>
      </c>
      <c r="L1" s="876"/>
      <c r="M1" s="875"/>
      <c r="N1" s="875"/>
      <c r="O1" s="875"/>
      <c r="P1" s="875"/>
      <c r="Q1" s="875"/>
      <c r="R1" s="875"/>
      <c r="S1" s="875"/>
      <c r="T1" s="875"/>
      <c r="U1" s="875"/>
      <c r="V1" s="875"/>
      <c r="W1" s="875"/>
      <c r="X1" s="875"/>
      <c r="Y1" s="875"/>
      <c r="Z1" s="875"/>
      <c r="AA1" s="875"/>
      <c r="AB1" s="875"/>
      <c r="AC1" s="875"/>
      <c r="AD1" s="875"/>
      <c r="AE1" s="875"/>
      <c r="AF1" s="875"/>
      <c r="AG1" s="875"/>
      <c r="AH1" s="875"/>
      <c r="AI1" s="875"/>
      <c r="AJ1" s="875"/>
      <c r="AK1" s="875"/>
      <c r="AL1" s="875"/>
      <c r="AM1" s="875"/>
      <c r="AN1" s="875"/>
      <c r="AO1" s="875"/>
      <c r="AP1" s="875"/>
      <c r="AQ1" s="875"/>
      <c r="AR1" s="875"/>
      <c r="AS1" s="875"/>
      <c r="AT1" s="875"/>
      <c r="AU1" s="875"/>
      <c r="AV1" s="875"/>
      <c r="AW1" s="875"/>
      <c r="AX1" s="875"/>
      <c r="AY1" s="875"/>
      <c r="AZ1" s="875"/>
      <c r="BA1" s="875"/>
      <c r="BB1" s="875"/>
      <c r="BC1" s="875"/>
      <c r="BD1" s="875"/>
      <c r="BE1" s="875"/>
      <c r="BF1" s="875"/>
      <c r="BG1" s="875"/>
      <c r="BH1" s="875"/>
      <c r="BI1" s="875"/>
      <c r="BJ1" s="875"/>
      <c r="BK1" s="875"/>
      <c r="BL1" s="875"/>
      <c r="BM1" s="875"/>
      <c r="BN1" s="875"/>
      <c r="BO1" s="875"/>
      <c r="BP1" s="875"/>
      <c r="BQ1" s="875"/>
      <c r="BR1" s="875"/>
      <c r="BS1" s="875"/>
      <c r="BT1" s="875"/>
      <c r="BU1" s="875"/>
      <c r="BV1" s="875"/>
      <c r="BW1" s="875"/>
      <c r="BX1" s="875"/>
      <c r="BY1" s="875"/>
      <c r="BZ1" s="875"/>
      <c r="CA1" s="875"/>
      <c r="CB1" s="875"/>
      <c r="CC1" s="875"/>
      <c r="CD1" s="875"/>
      <c r="CE1" s="875"/>
      <c r="CF1" s="875"/>
      <c r="CG1" s="875"/>
      <c r="CH1" s="875"/>
      <c r="CI1" s="875"/>
      <c r="CJ1" s="875"/>
      <c r="CK1" s="875"/>
      <c r="CL1" s="875"/>
      <c r="CM1" s="875"/>
      <c r="CN1" s="875"/>
      <c r="CO1" s="875"/>
      <c r="CP1" s="875"/>
      <c r="CQ1" s="875"/>
      <c r="CR1" s="875"/>
      <c r="CS1" s="875"/>
      <c r="CT1" s="875"/>
      <c r="CU1" s="875"/>
      <c r="CV1" s="875"/>
      <c r="CW1" s="875"/>
      <c r="CX1" s="875"/>
      <c r="CY1" s="875"/>
      <c r="CZ1" s="875"/>
      <c r="DA1" s="875"/>
      <c r="DB1" s="875"/>
      <c r="DC1" s="875"/>
      <c r="DD1" s="875"/>
      <c r="DE1" s="875"/>
      <c r="DF1" s="875"/>
      <c r="DG1" s="875"/>
      <c r="DH1" s="875"/>
      <c r="DI1" s="875"/>
      <c r="DJ1" s="875"/>
      <c r="DK1" s="875"/>
      <c r="DL1" s="875"/>
      <c r="DM1" s="875"/>
      <c r="DN1" s="875"/>
      <c r="DO1" s="875"/>
      <c r="DP1" s="875"/>
      <c r="DQ1" s="875"/>
      <c r="DR1" s="875"/>
      <c r="DS1" s="875"/>
      <c r="DT1" s="875"/>
      <c r="DU1" s="875"/>
      <c r="DV1" s="875"/>
      <c r="DW1" s="875"/>
      <c r="DX1" s="875"/>
      <c r="DY1" s="875"/>
      <c r="DZ1" s="875"/>
      <c r="EA1" s="875"/>
      <c r="EB1" s="875"/>
      <c r="EC1" s="875"/>
      <c r="ED1" s="875"/>
      <c r="EE1" s="875"/>
      <c r="EF1" s="875"/>
      <c r="EG1" s="875"/>
      <c r="EH1" s="875"/>
      <c r="EI1" s="875"/>
      <c r="EJ1" s="875"/>
      <c r="EK1" s="875"/>
      <c r="EL1" s="875"/>
      <c r="EM1" s="875"/>
      <c r="EN1" s="875"/>
      <c r="EO1" s="875"/>
      <c r="EP1" s="875"/>
      <c r="EQ1" s="875"/>
      <c r="ER1" s="875"/>
      <c r="ES1" s="875"/>
      <c r="ET1" s="875"/>
      <c r="EU1" s="875"/>
      <c r="EV1" s="875"/>
      <c r="EW1" s="875"/>
      <c r="EX1" s="875"/>
      <c r="EY1" s="875"/>
      <c r="EZ1" s="875"/>
      <c r="FA1" s="875"/>
      <c r="FB1" s="875"/>
      <c r="FC1" s="875"/>
      <c r="FD1" s="875"/>
      <c r="FE1" s="875"/>
      <c r="FF1" s="875"/>
      <c r="FG1" s="875"/>
      <c r="FH1" s="875"/>
      <c r="FI1" s="875"/>
      <c r="FJ1" s="875"/>
      <c r="FK1" s="875"/>
      <c r="FL1" s="875"/>
      <c r="FM1" s="875"/>
      <c r="FN1" s="875"/>
      <c r="FO1" s="875"/>
      <c r="FP1" s="875"/>
      <c r="FQ1" s="875"/>
      <c r="FR1" s="875"/>
      <c r="FS1" s="875"/>
      <c r="FT1" s="875"/>
      <c r="FU1" s="875"/>
      <c r="FV1" s="875"/>
      <c r="FW1" s="875"/>
      <c r="FX1" s="875"/>
      <c r="FY1" s="875"/>
      <c r="FZ1" s="875"/>
      <c r="GA1" s="875"/>
      <c r="GB1" s="875"/>
      <c r="GC1" s="875"/>
      <c r="GD1" s="875"/>
      <c r="GE1" s="875"/>
      <c r="GF1" s="875"/>
      <c r="GG1" s="875"/>
      <c r="GH1" s="875"/>
      <c r="GI1" s="875"/>
      <c r="GJ1" s="875"/>
      <c r="GK1" s="875"/>
      <c r="GL1" s="875"/>
      <c r="GM1" s="875"/>
      <c r="GN1" s="875"/>
      <c r="GO1" s="875"/>
      <c r="GP1" s="875"/>
      <c r="GQ1" s="875"/>
      <c r="GR1" s="875"/>
      <c r="GS1" s="875"/>
      <c r="GT1" s="875"/>
      <c r="GU1" s="875"/>
      <c r="GV1" s="875"/>
      <c r="GW1" s="875"/>
      <c r="GX1" s="875"/>
      <c r="GY1" s="875"/>
      <c r="GZ1" s="875"/>
      <c r="HA1" s="875"/>
      <c r="HB1" s="875"/>
      <c r="HC1" s="875"/>
      <c r="HD1" s="875"/>
      <c r="HE1" s="875"/>
      <c r="HF1" s="875"/>
      <c r="HG1" s="875"/>
      <c r="HH1" s="875"/>
      <c r="HI1" s="875"/>
      <c r="HJ1" s="875"/>
      <c r="HK1" s="875"/>
      <c r="HL1" s="875"/>
      <c r="HM1" s="875"/>
      <c r="HN1" s="875"/>
      <c r="HO1" s="875"/>
      <c r="HP1" s="875"/>
      <c r="HQ1" s="875"/>
      <c r="HR1" s="875"/>
      <c r="HS1" s="875"/>
      <c r="HT1" s="875"/>
      <c r="HU1" s="875"/>
      <c r="HV1" s="875"/>
      <c r="HW1" s="875"/>
      <c r="HX1" s="875"/>
      <c r="HY1" s="875"/>
      <c r="HZ1" s="875"/>
      <c r="IA1" s="875"/>
      <c r="IB1" s="875"/>
      <c r="IC1" s="875"/>
      <c r="ID1" s="875"/>
      <c r="IE1" s="875"/>
    </row>
    <row r="2" spans="1:239" s="877" customFormat="1">
      <c r="A2" s="875"/>
      <c r="B2" s="875"/>
      <c r="C2" s="875"/>
      <c r="D2" s="875"/>
      <c r="E2" s="875"/>
      <c r="F2" s="875"/>
      <c r="G2" s="875"/>
      <c r="H2" s="875"/>
      <c r="I2" s="875"/>
      <c r="J2" s="875"/>
      <c r="K2" s="618" t="s">
        <v>5836</v>
      </c>
      <c r="L2" s="876"/>
      <c r="M2" s="875"/>
      <c r="N2" s="875"/>
      <c r="O2" s="875"/>
      <c r="P2" s="875"/>
      <c r="Q2" s="875"/>
      <c r="R2" s="875"/>
      <c r="S2" s="875"/>
      <c r="T2" s="875"/>
      <c r="U2" s="875"/>
      <c r="V2" s="875"/>
      <c r="W2" s="875"/>
      <c r="X2" s="875"/>
      <c r="Y2" s="875"/>
      <c r="Z2" s="875"/>
      <c r="AA2" s="875"/>
      <c r="AB2" s="875"/>
      <c r="AC2" s="875"/>
      <c r="AD2" s="875"/>
      <c r="AE2" s="875"/>
      <c r="AF2" s="875"/>
      <c r="AG2" s="875"/>
      <c r="AH2" s="875"/>
      <c r="AI2" s="875"/>
      <c r="AJ2" s="875"/>
      <c r="AK2" s="875"/>
      <c r="AL2" s="875"/>
      <c r="AM2" s="875"/>
      <c r="AN2" s="875"/>
      <c r="AO2" s="875"/>
      <c r="AP2" s="875"/>
      <c r="AQ2" s="875"/>
      <c r="AR2" s="875"/>
      <c r="AS2" s="875"/>
      <c r="AT2" s="875"/>
      <c r="AU2" s="875"/>
      <c r="AV2" s="875"/>
      <c r="AW2" s="875"/>
      <c r="AX2" s="875"/>
      <c r="AY2" s="875"/>
      <c r="AZ2" s="875"/>
      <c r="BA2" s="875"/>
      <c r="BB2" s="875"/>
      <c r="BC2" s="875"/>
      <c r="BD2" s="875"/>
      <c r="BE2" s="875"/>
      <c r="BF2" s="875"/>
      <c r="BG2" s="875"/>
      <c r="BH2" s="875"/>
      <c r="BI2" s="875"/>
      <c r="BJ2" s="875"/>
      <c r="BK2" s="875"/>
      <c r="BL2" s="875"/>
      <c r="BM2" s="875"/>
      <c r="BN2" s="875"/>
      <c r="BO2" s="875"/>
      <c r="BP2" s="875"/>
      <c r="BQ2" s="875"/>
      <c r="BR2" s="875"/>
      <c r="BS2" s="875"/>
      <c r="BT2" s="875"/>
      <c r="BU2" s="875"/>
      <c r="BV2" s="875"/>
      <c r="BW2" s="875"/>
      <c r="BX2" s="875"/>
      <c r="BY2" s="875"/>
      <c r="BZ2" s="875"/>
      <c r="CA2" s="875"/>
      <c r="CB2" s="875"/>
      <c r="CC2" s="875"/>
      <c r="CD2" s="875"/>
      <c r="CE2" s="875"/>
      <c r="CF2" s="875"/>
      <c r="CG2" s="875"/>
      <c r="CH2" s="875"/>
      <c r="CI2" s="875"/>
      <c r="CJ2" s="875"/>
      <c r="CK2" s="875"/>
      <c r="CL2" s="875"/>
      <c r="CM2" s="875"/>
      <c r="CN2" s="875"/>
      <c r="CO2" s="875"/>
      <c r="CP2" s="875"/>
      <c r="CQ2" s="875"/>
      <c r="CR2" s="875"/>
      <c r="CS2" s="875"/>
      <c r="CT2" s="875"/>
      <c r="CU2" s="875"/>
      <c r="CV2" s="875"/>
      <c r="CW2" s="875"/>
      <c r="CX2" s="875"/>
      <c r="CY2" s="875"/>
      <c r="CZ2" s="875"/>
      <c r="DA2" s="875"/>
      <c r="DB2" s="875"/>
      <c r="DC2" s="875"/>
      <c r="DD2" s="875"/>
      <c r="DE2" s="875"/>
      <c r="DF2" s="875"/>
      <c r="DG2" s="875"/>
      <c r="DH2" s="875"/>
      <c r="DI2" s="875"/>
      <c r="DJ2" s="875"/>
      <c r="DK2" s="875"/>
      <c r="DL2" s="875"/>
      <c r="DM2" s="875"/>
      <c r="DN2" s="875"/>
      <c r="DO2" s="875"/>
      <c r="DP2" s="875"/>
      <c r="DQ2" s="875"/>
      <c r="DR2" s="875"/>
      <c r="DS2" s="875"/>
      <c r="DT2" s="875"/>
      <c r="DU2" s="875"/>
      <c r="DV2" s="875"/>
      <c r="DW2" s="875"/>
      <c r="DX2" s="875"/>
      <c r="DY2" s="875"/>
      <c r="DZ2" s="875"/>
      <c r="EA2" s="875"/>
      <c r="EB2" s="875"/>
      <c r="EC2" s="875"/>
      <c r="ED2" s="875"/>
      <c r="EE2" s="875"/>
      <c r="EF2" s="875"/>
      <c r="EG2" s="875"/>
      <c r="EH2" s="875"/>
      <c r="EI2" s="875"/>
      <c r="EJ2" s="875"/>
      <c r="EK2" s="875"/>
      <c r="EL2" s="875"/>
      <c r="EM2" s="875"/>
      <c r="EN2" s="875"/>
      <c r="EO2" s="875"/>
      <c r="EP2" s="875"/>
      <c r="EQ2" s="875"/>
      <c r="ER2" s="875"/>
      <c r="ES2" s="875"/>
      <c r="ET2" s="875"/>
      <c r="EU2" s="875"/>
      <c r="EV2" s="875"/>
      <c r="EW2" s="875"/>
      <c r="EX2" s="875"/>
      <c r="EY2" s="875"/>
      <c r="EZ2" s="875"/>
      <c r="FA2" s="875"/>
      <c r="FB2" s="875"/>
      <c r="FC2" s="875"/>
      <c r="FD2" s="875"/>
      <c r="FE2" s="875"/>
      <c r="FF2" s="875"/>
      <c r="FG2" s="875"/>
      <c r="FH2" s="875"/>
      <c r="FI2" s="875"/>
      <c r="FJ2" s="875"/>
      <c r="FK2" s="875"/>
      <c r="FL2" s="875"/>
      <c r="FM2" s="875"/>
      <c r="FN2" s="875"/>
      <c r="FO2" s="875"/>
      <c r="FP2" s="875"/>
      <c r="FQ2" s="875"/>
      <c r="FR2" s="875"/>
      <c r="FS2" s="875"/>
      <c r="FT2" s="875"/>
      <c r="FU2" s="875"/>
      <c r="FV2" s="875"/>
      <c r="FW2" s="875"/>
      <c r="FX2" s="875"/>
      <c r="FY2" s="875"/>
      <c r="FZ2" s="875"/>
      <c r="GA2" s="875"/>
      <c r="GB2" s="875"/>
      <c r="GC2" s="875"/>
      <c r="GD2" s="875"/>
      <c r="GE2" s="875"/>
      <c r="GF2" s="875"/>
      <c r="GG2" s="875"/>
      <c r="GH2" s="875"/>
      <c r="GI2" s="875"/>
      <c r="GJ2" s="875"/>
      <c r="GK2" s="875"/>
      <c r="GL2" s="875"/>
      <c r="GM2" s="875"/>
      <c r="GN2" s="875"/>
      <c r="GO2" s="875"/>
      <c r="GP2" s="875"/>
      <c r="GQ2" s="875"/>
      <c r="GR2" s="875"/>
      <c r="GS2" s="875"/>
      <c r="GT2" s="875"/>
      <c r="GU2" s="875"/>
      <c r="GV2" s="875"/>
      <c r="GW2" s="875"/>
      <c r="GX2" s="875"/>
      <c r="GY2" s="875"/>
      <c r="GZ2" s="875"/>
      <c r="HA2" s="875"/>
      <c r="HB2" s="875"/>
      <c r="HC2" s="875"/>
      <c r="HD2" s="875"/>
      <c r="HE2" s="875"/>
      <c r="HF2" s="875"/>
      <c r="HG2" s="875"/>
      <c r="HH2" s="875"/>
      <c r="HI2" s="875"/>
      <c r="HJ2" s="875"/>
      <c r="HK2" s="875"/>
      <c r="HL2" s="875"/>
      <c r="HM2" s="875"/>
      <c r="HN2" s="875"/>
      <c r="HO2" s="875"/>
      <c r="HP2" s="875"/>
      <c r="HQ2" s="875"/>
      <c r="HR2" s="875"/>
      <c r="HS2" s="875"/>
      <c r="HT2" s="875"/>
      <c r="HU2" s="875"/>
      <c r="HV2" s="875"/>
      <c r="HW2" s="875"/>
      <c r="HX2" s="875"/>
      <c r="HY2" s="875"/>
      <c r="HZ2" s="875"/>
      <c r="IA2" s="875"/>
      <c r="IB2" s="875"/>
      <c r="IC2" s="875"/>
      <c r="ID2" s="875"/>
      <c r="IE2" s="875"/>
    </row>
    <row r="3" spans="1:239" s="878" customFormat="1" ht="16.149999999999999" customHeight="1"/>
    <row r="4" spans="1:239" s="119" customFormat="1" ht="48.75" customHeight="1">
      <c r="A4" s="1453" t="s">
        <v>5943</v>
      </c>
      <c r="B4" s="1453"/>
      <c r="C4" s="1453"/>
      <c r="D4" s="1453"/>
      <c r="E4" s="1453"/>
      <c r="F4" s="1453"/>
      <c r="G4" s="1453"/>
      <c r="H4" s="1453"/>
      <c r="I4" s="1453"/>
      <c r="J4" s="1453"/>
      <c r="K4" s="1453"/>
      <c r="L4" s="118"/>
      <c r="M4" s="1036"/>
    </row>
    <row r="5" spans="1:239" s="119" customFormat="1" ht="6.75" customHeight="1">
      <c r="A5" s="120"/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18"/>
    </row>
    <row r="6" spans="1:239" s="119" customFormat="1" ht="23.25" customHeight="1">
      <c r="A6" s="1433" t="s">
        <v>445</v>
      </c>
      <c r="B6" s="1433"/>
      <c r="C6" s="1433"/>
      <c r="D6" s="1433"/>
      <c r="E6" s="1433"/>
      <c r="F6" s="1433"/>
      <c r="G6" s="1433"/>
      <c r="H6" s="1433"/>
      <c r="I6" s="1433"/>
      <c r="J6" s="1433"/>
      <c r="K6" s="1433"/>
      <c r="L6" s="118"/>
    </row>
    <row r="7" spans="1:239" s="735" customFormat="1" ht="5.25" customHeight="1"/>
    <row r="8" spans="1:239" s="119" customFormat="1" ht="45" customHeight="1">
      <c r="A8" s="1446" t="s">
        <v>5837</v>
      </c>
      <c r="B8" s="1446"/>
      <c r="C8" s="1446"/>
      <c r="D8" s="1446"/>
      <c r="E8" s="1446"/>
      <c r="F8" s="1446"/>
      <c r="G8" s="1446"/>
      <c r="H8" s="1446"/>
      <c r="I8" s="1446"/>
      <c r="J8" s="1446"/>
      <c r="K8" s="1446"/>
    </row>
    <row r="9" spans="1:239" s="121" customFormat="1" ht="6" customHeight="1">
      <c r="L9" s="122"/>
    </row>
    <row r="10" spans="1:239" ht="50.1" customHeight="1">
      <c r="A10" s="1426" t="s">
        <v>166</v>
      </c>
      <c r="B10" s="1427"/>
      <c r="C10" s="1444" t="s">
        <v>177</v>
      </c>
      <c r="D10" s="1444"/>
      <c r="E10" s="1444" t="s">
        <v>169</v>
      </c>
      <c r="F10" s="1444"/>
      <c r="G10" s="1454" t="s">
        <v>2645</v>
      </c>
      <c r="H10" s="1455" t="s">
        <v>1897</v>
      </c>
      <c r="I10" s="1456" t="s">
        <v>4856</v>
      </c>
      <c r="J10" s="1456" t="s">
        <v>3175</v>
      </c>
      <c r="K10" s="1444" t="s">
        <v>160</v>
      </c>
    </row>
    <row r="11" spans="1:239" ht="50.1" customHeight="1">
      <c r="A11" s="838" t="s">
        <v>3210</v>
      </c>
      <c r="B11" s="837" t="s">
        <v>168</v>
      </c>
      <c r="C11" s="837" t="s">
        <v>167</v>
      </c>
      <c r="D11" s="837" t="s">
        <v>168</v>
      </c>
      <c r="E11" s="837" t="s">
        <v>167</v>
      </c>
      <c r="F11" s="837" t="s">
        <v>168</v>
      </c>
      <c r="G11" s="1454"/>
      <c r="H11" s="1455"/>
      <c r="I11" s="1456"/>
      <c r="J11" s="1456"/>
      <c r="K11" s="1444"/>
    </row>
    <row r="12" spans="1:239" s="881" customFormat="1" ht="13.5" customHeight="1">
      <c r="A12" s="123">
        <v>1</v>
      </c>
      <c r="B12" s="123" t="s">
        <v>81</v>
      </c>
      <c r="C12" s="123" t="s">
        <v>22</v>
      </c>
      <c r="D12" s="123" t="s">
        <v>23</v>
      </c>
      <c r="E12" s="123" t="s">
        <v>24</v>
      </c>
      <c r="F12" s="123" t="s">
        <v>83</v>
      </c>
      <c r="G12" s="123" t="s">
        <v>84</v>
      </c>
      <c r="H12" s="123" t="s">
        <v>85</v>
      </c>
      <c r="I12" s="123" t="s">
        <v>84</v>
      </c>
      <c r="J12" s="123" t="s">
        <v>85</v>
      </c>
      <c r="K12" s="123" t="s">
        <v>86</v>
      </c>
      <c r="L12" s="880"/>
    </row>
    <row r="13" spans="1:239" s="194" customFormat="1" ht="23.25" customHeight="1">
      <c r="A13" s="882" t="s">
        <v>2675</v>
      </c>
      <c r="B13" s="883"/>
      <c r="C13" s="883"/>
      <c r="D13" s="883"/>
      <c r="E13" s="883"/>
      <c r="F13" s="883"/>
      <c r="G13" s="883"/>
      <c r="H13" s="883"/>
      <c r="I13" s="883"/>
      <c r="J13" s="883"/>
      <c r="K13" s="884"/>
      <c r="L13" s="193"/>
    </row>
    <row r="14" spans="1:239" s="689" customFormat="1" ht="32.1" customHeight="1">
      <c r="A14" s="885" t="s">
        <v>81</v>
      </c>
      <c r="B14" s="887" t="s">
        <v>3178</v>
      </c>
      <c r="C14" s="126" t="s">
        <v>215</v>
      </c>
      <c r="D14" s="135" t="s">
        <v>3305</v>
      </c>
      <c r="E14" s="686" t="s">
        <v>3053</v>
      </c>
      <c r="F14" s="886" t="s">
        <v>5259</v>
      </c>
      <c r="G14" s="704">
        <v>1.4</v>
      </c>
      <c r="H14" s="686" t="s">
        <v>20</v>
      </c>
      <c r="I14" s="686" t="s">
        <v>162</v>
      </c>
      <c r="J14" s="686" t="s">
        <v>5685</v>
      </c>
      <c r="K14" s="658">
        <v>883</v>
      </c>
      <c r="L14" s="888"/>
    </row>
    <row r="15" spans="1:239" s="689" customFormat="1" ht="32.1" customHeight="1">
      <c r="A15" s="885" t="s">
        <v>81</v>
      </c>
      <c r="B15" s="887" t="s">
        <v>3178</v>
      </c>
      <c r="C15" s="126" t="s">
        <v>215</v>
      </c>
      <c r="D15" s="135" t="s">
        <v>3305</v>
      </c>
      <c r="E15" s="686" t="s">
        <v>3053</v>
      </c>
      <c r="F15" s="886" t="s">
        <v>5259</v>
      </c>
      <c r="G15" s="704">
        <v>1.4</v>
      </c>
      <c r="H15" s="686" t="s">
        <v>20</v>
      </c>
      <c r="I15" s="686" t="s">
        <v>162</v>
      </c>
      <c r="J15" s="686" t="s">
        <v>3965</v>
      </c>
      <c r="K15" s="658">
        <f>ROUND(K14*1.05,0)</f>
        <v>927</v>
      </c>
      <c r="L15" s="888"/>
      <c r="M15" s="1192"/>
    </row>
    <row r="16" spans="1:239" s="689" customFormat="1" ht="32.1" customHeight="1">
      <c r="A16" s="885" t="s">
        <v>94</v>
      </c>
      <c r="B16" s="887" t="s">
        <v>3994</v>
      </c>
      <c r="C16" s="126" t="s">
        <v>3995</v>
      </c>
      <c r="D16" s="135" t="s">
        <v>3996</v>
      </c>
      <c r="E16" s="686" t="s">
        <v>3053</v>
      </c>
      <c r="F16" s="886" t="s">
        <v>5259</v>
      </c>
      <c r="G16" s="704">
        <v>1.4</v>
      </c>
      <c r="H16" s="686" t="s">
        <v>20</v>
      </c>
      <c r="I16" s="686" t="s">
        <v>162</v>
      </c>
      <c r="J16" s="686" t="s">
        <v>5686</v>
      </c>
      <c r="K16" s="658">
        <v>784</v>
      </c>
      <c r="L16" s="888"/>
    </row>
    <row r="17" spans="1:12" s="689" customFormat="1" ht="32.1" customHeight="1">
      <c r="A17" s="885" t="s">
        <v>94</v>
      </c>
      <c r="B17" s="887" t="s">
        <v>3994</v>
      </c>
      <c r="C17" s="126" t="s">
        <v>3995</v>
      </c>
      <c r="D17" s="135" t="s">
        <v>3996</v>
      </c>
      <c r="E17" s="686" t="s">
        <v>3053</v>
      </c>
      <c r="F17" s="886" t="s">
        <v>5259</v>
      </c>
      <c r="G17" s="704">
        <v>1.4</v>
      </c>
      <c r="H17" s="686" t="s">
        <v>20</v>
      </c>
      <c r="I17" s="686" t="s">
        <v>162</v>
      </c>
      <c r="J17" s="686" t="s">
        <v>3965</v>
      </c>
      <c r="K17" s="658">
        <f>ROUND(K16*1.05,0)</f>
        <v>823</v>
      </c>
      <c r="L17" s="888"/>
    </row>
    <row r="18" spans="1:12" s="689" customFormat="1" ht="32.1" customHeight="1">
      <c r="A18" s="885" t="s">
        <v>112</v>
      </c>
      <c r="B18" s="887" t="s">
        <v>358</v>
      </c>
      <c r="C18" s="126" t="s">
        <v>246</v>
      </c>
      <c r="D18" s="135" t="s">
        <v>3312</v>
      </c>
      <c r="E18" s="686" t="s">
        <v>3053</v>
      </c>
      <c r="F18" s="886" t="s">
        <v>5259</v>
      </c>
      <c r="G18" s="704">
        <v>1.4</v>
      </c>
      <c r="H18" s="686" t="s">
        <v>20</v>
      </c>
      <c r="I18" s="686" t="s">
        <v>162</v>
      </c>
      <c r="J18" s="686" t="s">
        <v>4855</v>
      </c>
      <c r="K18" s="658">
        <v>797</v>
      </c>
      <c r="L18" s="888"/>
    </row>
    <row r="19" spans="1:12" s="689" customFormat="1" ht="32.1" customHeight="1">
      <c r="A19" s="885" t="s">
        <v>112</v>
      </c>
      <c r="B19" s="887" t="s">
        <v>358</v>
      </c>
      <c r="C19" s="126" t="s">
        <v>246</v>
      </c>
      <c r="D19" s="135" t="s">
        <v>3312</v>
      </c>
      <c r="E19" s="686" t="s">
        <v>3053</v>
      </c>
      <c r="F19" s="886" t="s">
        <v>5259</v>
      </c>
      <c r="G19" s="704">
        <v>1.4</v>
      </c>
      <c r="H19" s="686" t="s">
        <v>20</v>
      </c>
      <c r="I19" s="686" t="s">
        <v>162</v>
      </c>
      <c r="J19" s="686" t="s">
        <v>3965</v>
      </c>
      <c r="K19" s="658">
        <f>ROUND(K18*1.05,0)</f>
        <v>837</v>
      </c>
      <c r="L19" s="888"/>
    </row>
    <row r="20" spans="1:12" s="689" customFormat="1" ht="32.1" customHeight="1">
      <c r="A20" s="885" t="s">
        <v>122</v>
      </c>
      <c r="B20" s="887" t="s">
        <v>378</v>
      </c>
      <c r="C20" s="126" t="s">
        <v>257</v>
      </c>
      <c r="D20" s="135" t="s">
        <v>3313</v>
      </c>
      <c r="E20" s="686" t="s">
        <v>3053</v>
      </c>
      <c r="F20" s="886" t="s">
        <v>5259</v>
      </c>
      <c r="G20" s="704">
        <v>1.6</v>
      </c>
      <c r="H20" s="686">
        <v>1</v>
      </c>
      <c r="I20" s="686" t="s">
        <v>162</v>
      </c>
      <c r="J20" s="686" t="s">
        <v>4855</v>
      </c>
      <c r="K20" s="658">
        <v>828</v>
      </c>
      <c r="L20" s="888"/>
    </row>
    <row r="21" spans="1:12" s="689" customFormat="1" ht="32.1" customHeight="1">
      <c r="A21" s="885" t="s">
        <v>122</v>
      </c>
      <c r="B21" s="887" t="s">
        <v>378</v>
      </c>
      <c r="C21" s="126" t="s">
        <v>257</v>
      </c>
      <c r="D21" s="135" t="s">
        <v>3313</v>
      </c>
      <c r="E21" s="686" t="s">
        <v>3053</v>
      </c>
      <c r="F21" s="886" t="s">
        <v>5259</v>
      </c>
      <c r="G21" s="704">
        <v>1.6</v>
      </c>
      <c r="H21" s="686">
        <v>1</v>
      </c>
      <c r="I21" s="686" t="s">
        <v>162</v>
      </c>
      <c r="J21" s="686" t="s">
        <v>3965</v>
      </c>
      <c r="K21" s="658">
        <f>ROUND(K20*1.05,0)</f>
        <v>869</v>
      </c>
      <c r="L21" s="888"/>
    </row>
    <row r="22" spans="1:12" s="689" customFormat="1" ht="32.1" customHeight="1">
      <c r="A22" s="885" t="s">
        <v>123</v>
      </c>
      <c r="B22" s="887" t="s">
        <v>383</v>
      </c>
      <c r="C22" s="126" t="s">
        <v>260</v>
      </c>
      <c r="D22" s="135" t="s">
        <v>3307</v>
      </c>
      <c r="E22" s="686" t="s">
        <v>3053</v>
      </c>
      <c r="F22" s="886" t="s">
        <v>5259</v>
      </c>
      <c r="G22" s="704">
        <v>0.9</v>
      </c>
      <c r="H22" s="831" t="s">
        <v>20</v>
      </c>
      <c r="I22" s="686" t="s">
        <v>162</v>
      </c>
      <c r="J22" s="686" t="s">
        <v>4855</v>
      </c>
      <c r="K22" s="658">
        <v>787</v>
      </c>
      <c r="L22" s="889"/>
    </row>
    <row r="23" spans="1:12" s="689" customFormat="1" ht="32.1" customHeight="1">
      <c r="A23" s="885" t="s">
        <v>123</v>
      </c>
      <c r="B23" s="887" t="s">
        <v>383</v>
      </c>
      <c r="C23" s="126" t="s">
        <v>260</v>
      </c>
      <c r="D23" s="135" t="s">
        <v>3307</v>
      </c>
      <c r="E23" s="686" t="s">
        <v>3053</v>
      </c>
      <c r="F23" s="886" t="s">
        <v>5259</v>
      </c>
      <c r="G23" s="704">
        <v>0.9</v>
      </c>
      <c r="H23" s="831" t="s">
        <v>20</v>
      </c>
      <c r="I23" s="686" t="s">
        <v>162</v>
      </c>
      <c r="J23" s="686" t="s">
        <v>3965</v>
      </c>
      <c r="K23" s="658">
        <f>ROUND(K22*1.05,0)</f>
        <v>826</v>
      </c>
      <c r="L23" s="889"/>
    </row>
    <row r="24" spans="1:12" s="689" customFormat="1" ht="32.1" customHeight="1">
      <c r="A24" s="885">
        <v>84</v>
      </c>
      <c r="B24" s="887" t="s">
        <v>2794</v>
      </c>
      <c r="C24" s="126" t="s">
        <v>284</v>
      </c>
      <c r="D24" s="135" t="s">
        <v>3315</v>
      </c>
      <c r="E24" s="686" t="s">
        <v>3053</v>
      </c>
      <c r="F24" s="886" t="s">
        <v>5259</v>
      </c>
      <c r="G24" s="704">
        <v>1.1000000000000001</v>
      </c>
      <c r="H24" s="686" t="s">
        <v>20</v>
      </c>
      <c r="I24" s="686" t="s">
        <v>162</v>
      </c>
      <c r="J24" s="686" t="s">
        <v>4855</v>
      </c>
      <c r="K24" s="658">
        <v>797</v>
      </c>
      <c r="L24" s="890"/>
    </row>
    <row r="25" spans="1:12" s="689" customFormat="1" ht="32.1" customHeight="1">
      <c r="A25" s="885">
        <v>84</v>
      </c>
      <c r="B25" s="887" t="s">
        <v>2794</v>
      </c>
      <c r="C25" s="126" t="s">
        <v>284</v>
      </c>
      <c r="D25" s="135" t="s">
        <v>3315</v>
      </c>
      <c r="E25" s="686" t="s">
        <v>3053</v>
      </c>
      <c r="F25" s="886" t="s">
        <v>5259</v>
      </c>
      <c r="G25" s="704">
        <v>1.1000000000000001</v>
      </c>
      <c r="H25" s="686" t="s">
        <v>20</v>
      </c>
      <c r="I25" s="686" t="s">
        <v>162</v>
      </c>
      <c r="J25" s="686" t="s">
        <v>3965</v>
      </c>
      <c r="K25" s="658">
        <f>ROUND(K24*1.05,0)</f>
        <v>837</v>
      </c>
      <c r="L25" s="890"/>
    </row>
    <row r="26" spans="1:12" s="689" customFormat="1" ht="32.1" customHeight="1">
      <c r="A26" s="885">
        <v>90</v>
      </c>
      <c r="B26" s="887" t="s">
        <v>2792</v>
      </c>
      <c r="C26" s="126" t="s">
        <v>229</v>
      </c>
      <c r="D26" s="135" t="s">
        <v>3314</v>
      </c>
      <c r="E26" s="686" t="s">
        <v>3053</v>
      </c>
      <c r="F26" s="886" t="s">
        <v>5259</v>
      </c>
      <c r="G26" s="704">
        <v>0.7</v>
      </c>
      <c r="H26" s="686" t="s">
        <v>20</v>
      </c>
      <c r="I26" s="686" t="s">
        <v>162</v>
      </c>
      <c r="J26" s="686" t="s">
        <v>4855</v>
      </c>
      <c r="K26" s="658">
        <v>797</v>
      </c>
      <c r="L26" s="890"/>
    </row>
    <row r="27" spans="1:12" s="689" customFormat="1" ht="32.1" customHeight="1">
      <c r="A27" s="885">
        <v>90</v>
      </c>
      <c r="B27" s="887" t="s">
        <v>2792</v>
      </c>
      <c r="C27" s="126" t="s">
        <v>229</v>
      </c>
      <c r="D27" s="135" t="s">
        <v>3314</v>
      </c>
      <c r="E27" s="686" t="s">
        <v>3053</v>
      </c>
      <c r="F27" s="886" t="s">
        <v>5259</v>
      </c>
      <c r="G27" s="704">
        <v>0.7</v>
      </c>
      <c r="H27" s="686" t="s">
        <v>20</v>
      </c>
      <c r="I27" s="686" t="s">
        <v>162</v>
      </c>
      <c r="J27" s="686" t="s">
        <v>3965</v>
      </c>
      <c r="K27" s="658">
        <f>ROUND(K26*1.05,0)</f>
        <v>837</v>
      </c>
      <c r="L27" s="890"/>
    </row>
    <row r="28" spans="1:12" s="689" customFormat="1" ht="32.1" customHeight="1">
      <c r="A28" s="885">
        <v>28</v>
      </c>
      <c r="B28" s="832" t="s">
        <v>3193</v>
      </c>
      <c r="C28" s="126" t="s">
        <v>819</v>
      </c>
      <c r="D28" s="135" t="s">
        <v>3394</v>
      </c>
      <c r="E28" s="686" t="s">
        <v>3053</v>
      </c>
      <c r="F28" s="886" t="s">
        <v>5259</v>
      </c>
      <c r="G28" s="704">
        <v>1.5</v>
      </c>
      <c r="H28" s="686" t="s">
        <v>20</v>
      </c>
      <c r="I28" s="686" t="s">
        <v>162</v>
      </c>
      <c r="J28" s="686" t="s">
        <v>4855</v>
      </c>
      <c r="K28" s="658">
        <v>797</v>
      </c>
      <c r="L28" s="889"/>
    </row>
    <row r="29" spans="1:12" s="689" customFormat="1" ht="32.1" customHeight="1">
      <c r="A29" s="885">
        <v>28</v>
      </c>
      <c r="B29" s="832" t="s">
        <v>3193</v>
      </c>
      <c r="C29" s="126" t="s">
        <v>819</v>
      </c>
      <c r="D29" s="135" t="s">
        <v>3394</v>
      </c>
      <c r="E29" s="686" t="s">
        <v>3053</v>
      </c>
      <c r="F29" s="886" t="s">
        <v>5259</v>
      </c>
      <c r="G29" s="704">
        <v>1.5</v>
      </c>
      <c r="H29" s="686" t="s">
        <v>20</v>
      </c>
      <c r="I29" s="686" t="s">
        <v>162</v>
      </c>
      <c r="J29" s="686" t="s">
        <v>3965</v>
      </c>
      <c r="K29" s="658">
        <f>ROUND(K28*1.05,0)</f>
        <v>837</v>
      </c>
      <c r="L29" s="889"/>
    </row>
    <row r="30" spans="1:12" s="689" customFormat="1" ht="65.25" customHeight="1">
      <c r="A30" s="885">
        <v>76</v>
      </c>
      <c r="B30" s="135" t="s">
        <v>399</v>
      </c>
      <c r="C30" s="127" t="s">
        <v>2676</v>
      </c>
      <c r="D30" s="128" t="s">
        <v>4239</v>
      </c>
      <c r="E30" s="686" t="s">
        <v>3053</v>
      </c>
      <c r="F30" s="886" t="s">
        <v>5259</v>
      </c>
      <c r="G30" s="704">
        <v>3</v>
      </c>
      <c r="H30" s="686" t="s">
        <v>20</v>
      </c>
      <c r="I30" s="686" t="s">
        <v>162</v>
      </c>
      <c r="J30" s="686" t="s">
        <v>5687</v>
      </c>
      <c r="K30" s="658">
        <v>266</v>
      </c>
      <c r="L30" s="888"/>
    </row>
    <row r="31" spans="1:12" s="689" customFormat="1" ht="65.25" customHeight="1">
      <c r="A31" s="885">
        <v>76</v>
      </c>
      <c r="B31" s="135" t="s">
        <v>399</v>
      </c>
      <c r="C31" s="127" t="s">
        <v>2676</v>
      </c>
      <c r="D31" s="128" t="s">
        <v>4239</v>
      </c>
      <c r="E31" s="686" t="s">
        <v>3053</v>
      </c>
      <c r="F31" s="886" t="s">
        <v>5259</v>
      </c>
      <c r="G31" s="704">
        <v>3</v>
      </c>
      <c r="H31" s="686" t="s">
        <v>20</v>
      </c>
      <c r="I31" s="686" t="s">
        <v>162</v>
      </c>
      <c r="J31" s="686" t="s">
        <v>3965</v>
      </c>
      <c r="K31" s="658">
        <f>ROUND(K30*1.05,0)</f>
        <v>279</v>
      </c>
      <c r="L31" s="888"/>
    </row>
    <row r="32" spans="1:12" s="689" customFormat="1" ht="65.25" customHeight="1">
      <c r="A32" s="885">
        <v>76</v>
      </c>
      <c r="B32" s="135" t="s">
        <v>399</v>
      </c>
      <c r="C32" s="127" t="s">
        <v>2677</v>
      </c>
      <c r="D32" s="128" t="s">
        <v>2678</v>
      </c>
      <c r="E32" s="686" t="s">
        <v>3053</v>
      </c>
      <c r="F32" s="886" t="s">
        <v>5259</v>
      </c>
      <c r="G32" s="704">
        <v>0.6</v>
      </c>
      <c r="H32" s="686" t="s">
        <v>20</v>
      </c>
      <c r="I32" s="686" t="s">
        <v>162</v>
      </c>
      <c r="J32" s="686" t="s">
        <v>5687</v>
      </c>
      <c r="K32" s="658">
        <v>109</v>
      </c>
      <c r="L32" s="888"/>
    </row>
    <row r="33" spans="1:14" s="689" customFormat="1" ht="65.25" customHeight="1">
      <c r="A33" s="885">
        <v>76</v>
      </c>
      <c r="B33" s="135" t="s">
        <v>399</v>
      </c>
      <c r="C33" s="127" t="s">
        <v>2677</v>
      </c>
      <c r="D33" s="128" t="s">
        <v>2678</v>
      </c>
      <c r="E33" s="686" t="s">
        <v>3053</v>
      </c>
      <c r="F33" s="886" t="s">
        <v>5259</v>
      </c>
      <c r="G33" s="704">
        <v>0.6</v>
      </c>
      <c r="H33" s="686" t="s">
        <v>20</v>
      </c>
      <c r="I33" s="686" t="s">
        <v>162</v>
      </c>
      <c r="J33" s="686" t="s">
        <v>3965</v>
      </c>
      <c r="K33" s="658">
        <f>ROUND(K32*1.05,0)</f>
        <v>114</v>
      </c>
      <c r="L33" s="888"/>
    </row>
    <row r="34" spans="1:14" s="680" customFormat="1" ht="65.25" customHeight="1">
      <c r="A34" s="885" t="s">
        <v>4240</v>
      </c>
      <c r="B34" s="135" t="s">
        <v>4241</v>
      </c>
      <c r="C34" s="127" t="s">
        <v>2676</v>
      </c>
      <c r="D34" s="128" t="s">
        <v>4239</v>
      </c>
      <c r="E34" s="686" t="s">
        <v>3053</v>
      </c>
      <c r="F34" s="886" t="s">
        <v>5259</v>
      </c>
      <c r="G34" s="704">
        <v>3</v>
      </c>
      <c r="H34" s="686" t="s">
        <v>20</v>
      </c>
      <c r="I34" s="686" t="s">
        <v>162</v>
      </c>
      <c r="J34" s="686" t="s">
        <v>4242</v>
      </c>
      <c r="K34" s="658">
        <v>266</v>
      </c>
      <c r="L34" s="725"/>
    </row>
    <row r="35" spans="1:14" s="680" customFormat="1" ht="65.25" customHeight="1">
      <c r="A35" s="885" t="s">
        <v>4240</v>
      </c>
      <c r="B35" s="135" t="s">
        <v>4241</v>
      </c>
      <c r="C35" s="127" t="s">
        <v>2677</v>
      </c>
      <c r="D35" s="128" t="s">
        <v>2678</v>
      </c>
      <c r="E35" s="686" t="s">
        <v>3053</v>
      </c>
      <c r="F35" s="886" t="s">
        <v>5259</v>
      </c>
      <c r="G35" s="704">
        <v>0.6</v>
      </c>
      <c r="H35" s="686" t="s">
        <v>20</v>
      </c>
      <c r="I35" s="686" t="s">
        <v>162</v>
      </c>
      <c r="J35" s="686" t="s">
        <v>4242</v>
      </c>
      <c r="K35" s="658">
        <v>109</v>
      </c>
      <c r="L35" s="725"/>
    </row>
    <row r="36" spans="1:14" s="689" customFormat="1" ht="65.25" customHeight="1">
      <c r="A36" s="885" t="s">
        <v>116</v>
      </c>
      <c r="B36" s="135" t="s">
        <v>2746</v>
      </c>
      <c r="C36" s="127" t="s">
        <v>2676</v>
      </c>
      <c r="D36" s="128" t="s">
        <v>4243</v>
      </c>
      <c r="E36" s="686" t="s">
        <v>3053</v>
      </c>
      <c r="F36" s="886" t="s">
        <v>5259</v>
      </c>
      <c r="G36" s="704">
        <v>3</v>
      </c>
      <c r="H36" s="686" t="s">
        <v>20</v>
      </c>
      <c r="I36" s="686" t="s">
        <v>162</v>
      </c>
      <c r="J36" s="686" t="s">
        <v>3986</v>
      </c>
      <c r="K36" s="658">
        <v>266</v>
      </c>
      <c r="L36" s="888"/>
    </row>
    <row r="37" spans="1:14" s="689" customFormat="1" ht="65.25" customHeight="1">
      <c r="A37" s="885" t="s">
        <v>116</v>
      </c>
      <c r="B37" s="135" t="s">
        <v>2746</v>
      </c>
      <c r="C37" s="127" t="s">
        <v>2676</v>
      </c>
      <c r="D37" s="128" t="s">
        <v>4243</v>
      </c>
      <c r="E37" s="686" t="s">
        <v>3053</v>
      </c>
      <c r="F37" s="886" t="s">
        <v>5259</v>
      </c>
      <c r="G37" s="704">
        <v>3</v>
      </c>
      <c r="H37" s="686" t="s">
        <v>20</v>
      </c>
      <c r="I37" s="686" t="s">
        <v>162</v>
      </c>
      <c r="J37" s="686" t="s">
        <v>3965</v>
      </c>
      <c r="K37" s="658">
        <f>ROUND(K36*1.05,0)</f>
        <v>279</v>
      </c>
      <c r="L37" s="888"/>
    </row>
    <row r="38" spans="1:14" s="689" customFormat="1" ht="65.25" customHeight="1">
      <c r="A38" s="885" t="s">
        <v>116</v>
      </c>
      <c r="B38" s="135" t="s">
        <v>2746</v>
      </c>
      <c r="C38" s="127" t="s">
        <v>2677</v>
      </c>
      <c r="D38" s="128" t="s">
        <v>4244</v>
      </c>
      <c r="E38" s="686" t="s">
        <v>3053</v>
      </c>
      <c r="F38" s="886" t="s">
        <v>5259</v>
      </c>
      <c r="G38" s="704">
        <v>0.6</v>
      </c>
      <c r="H38" s="686" t="s">
        <v>20</v>
      </c>
      <c r="I38" s="686" t="s">
        <v>162</v>
      </c>
      <c r="J38" s="686" t="s">
        <v>3986</v>
      </c>
      <c r="K38" s="658">
        <v>109</v>
      </c>
      <c r="L38" s="888"/>
    </row>
    <row r="39" spans="1:14" s="689" customFormat="1" ht="65.25" customHeight="1">
      <c r="A39" s="885" t="s">
        <v>116</v>
      </c>
      <c r="B39" s="135" t="s">
        <v>2746</v>
      </c>
      <c r="C39" s="127" t="s">
        <v>2677</v>
      </c>
      <c r="D39" s="128" t="s">
        <v>4244</v>
      </c>
      <c r="E39" s="686" t="s">
        <v>3053</v>
      </c>
      <c r="F39" s="886" t="s">
        <v>5259</v>
      </c>
      <c r="G39" s="704">
        <v>0.6</v>
      </c>
      <c r="H39" s="686" t="s">
        <v>20</v>
      </c>
      <c r="I39" s="686" t="s">
        <v>162</v>
      </c>
      <c r="J39" s="686" t="s">
        <v>3965</v>
      </c>
      <c r="K39" s="658">
        <f>ROUND(K38*1.05,0)</f>
        <v>114</v>
      </c>
      <c r="L39" s="888"/>
    </row>
    <row r="40" spans="1:14" s="689" customFormat="1" ht="32.1" customHeight="1">
      <c r="A40" s="885">
        <v>76</v>
      </c>
      <c r="B40" s="135" t="s">
        <v>399</v>
      </c>
      <c r="C40" s="126" t="s">
        <v>277</v>
      </c>
      <c r="D40" s="135" t="s">
        <v>3311</v>
      </c>
      <c r="E40" s="686" t="s">
        <v>3053</v>
      </c>
      <c r="F40" s="886" t="s">
        <v>5259</v>
      </c>
      <c r="G40" s="704">
        <v>1</v>
      </c>
      <c r="H40" s="686">
        <v>1</v>
      </c>
      <c r="I40" s="686" t="s">
        <v>162</v>
      </c>
      <c r="J40" s="686" t="s">
        <v>25</v>
      </c>
      <c r="K40" s="658">
        <v>799</v>
      </c>
      <c r="L40" s="888"/>
    </row>
    <row r="41" spans="1:14" s="689" customFormat="1" ht="32.1" customHeight="1">
      <c r="A41" s="885">
        <v>76</v>
      </c>
      <c r="B41" s="135" t="s">
        <v>399</v>
      </c>
      <c r="C41" s="126" t="s">
        <v>277</v>
      </c>
      <c r="D41" s="135" t="s">
        <v>3311</v>
      </c>
      <c r="E41" s="686" t="s">
        <v>3053</v>
      </c>
      <c r="F41" s="886" t="s">
        <v>5259</v>
      </c>
      <c r="G41" s="704">
        <v>1</v>
      </c>
      <c r="H41" s="686">
        <v>1</v>
      </c>
      <c r="I41" s="686" t="s">
        <v>162</v>
      </c>
      <c r="J41" s="686" t="s">
        <v>3965</v>
      </c>
      <c r="K41" s="658">
        <f>ROUND(K40*1.05,0)</f>
        <v>839</v>
      </c>
      <c r="L41" s="888"/>
    </row>
    <row r="42" spans="1:14" s="689" customFormat="1" ht="32.1" customHeight="1">
      <c r="A42" s="885" t="s">
        <v>116</v>
      </c>
      <c r="B42" s="135" t="s">
        <v>2746</v>
      </c>
      <c r="C42" s="126" t="s">
        <v>252</v>
      </c>
      <c r="D42" s="135" t="s">
        <v>3316</v>
      </c>
      <c r="E42" s="686" t="s">
        <v>3053</v>
      </c>
      <c r="F42" s="886" t="s">
        <v>5259</v>
      </c>
      <c r="G42" s="704">
        <v>1</v>
      </c>
      <c r="H42" s="686">
        <v>1</v>
      </c>
      <c r="I42" s="686" t="s">
        <v>162</v>
      </c>
      <c r="J42" s="686" t="s">
        <v>3986</v>
      </c>
      <c r="K42" s="658">
        <v>799</v>
      </c>
      <c r="L42" s="888"/>
    </row>
    <row r="43" spans="1:14" s="689" customFormat="1" ht="32.1" customHeight="1">
      <c r="A43" s="885" t="s">
        <v>116</v>
      </c>
      <c r="B43" s="135" t="s">
        <v>2746</v>
      </c>
      <c r="C43" s="126" t="s">
        <v>252</v>
      </c>
      <c r="D43" s="135" t="s">
        <v>3316</v>
      </c>
      <c r="E43" s="686" t="s">
        <v>3053</v>
      </c>
      <c r="F43" s="886" t="s">
        <v>5259</v>
      </c>
      <c r="G43" s="704">
        <v>1</v>
      </c>
      <c r="H43" s="686">
        <v>1</v>
      </c>
      <c r="I43" s="686" t="s">
        <v>162</v>
      </c>
      <c r="J43" s="686" t="s">
        <v>3965</v>
      </c>
      <c r="K43" s="658">
        <f>ROUND(K42*1.05,0)</f>
        <v>839</v>
      </c>
      <c r="L43" s="888"/>
    </row>
    <row r="44" spans="1:14" s="194" customFormat="1" ht="32.1" customHeight="1">
      <c r="A44" s="882" t="s">
        <v>5714</v>
      </c>
      <c r="B44" s="883"/>
      <c r="C44" s="883"/>
      <c r="D44" s="883"/>
      <c r="E44" s="883"/>
      <c r="F44" s="883"/>
      <c r="G44" s="883"/>
      <c r="H44" s="883"/>
      <c r="I44" s="883"/>
      <c r="J44" s="883"/>
      <c r="K44" s="884"/>
      <c r="L44" s="193"/>
    </row>
    <row r="45" spans="1:14" s="680" customFormat="1" ht="32.1" customHeight="1">
      <c r="A45" s="885" t="s">
        <v>81</v>
      </c>
      <c r="B45" s="887" t="s">
        <v>3178</v>
      </c>
      <c r="C45" s="126" t="s">
        <v>215</v>
      </c>
      <c r="D45" s="135" t="s">
        <v>3305</v>
      </c>
      <c r="E45" s="686" t="s">
        <v>3053</v>
      </c>
      <c r="F45" s="886" t="s">
        <v>5259</v>
      </c>
      <c r="G45" s="704">
        <v>1</v>
      </c>
      <c r="H45" s="686">
        <v>1</v>
      </c>
      <c r="I45" s="686" t="s">
        <v>162</v>
      </c>
      <c r="J45" s="686" t="s">
        <v>5685</v>
      </c>
      <c r="K45" s="658">
        <v>883</v>
      </c>
      <c r="L45" s="725"/>
      <c r="N45" s="689"/>
    </row>
    <row r="46" spans="1:14" s="680" customFormat="1" ht="32.1" customHeight="1">
      <c r="A46" s="885" t="s">
        <v>81</v>
      </c>
      <c r="B46" s="887" t="s">
        <v>3178</v>
      </c>
      <c r="C46" s="126" t="s">
        <v>215</v>
      </c>
      <c r="D46" s="135" t="s">
        <v>3305</v>
      </c>
      <c r="E46" s="686" t="s">
        <v>3053</v>
      </c>
      <c r="F46" s="886" t="s">
        <v>5259</v>
      </c>
      <c r="G46" s="704"/>
      <c r="H46" s="686"/>
      <c r="I46" s="686" t="s">
        <v>162</v>
      </c>
      <c r="J46" s="686" t="s">
        <v>3965</v>
      </c>
      <c r="K46" s="658">
        <v>927</v>
      </c>
      <c r="L46" s="725"/>
      <c r="N46" s="689"/>
    </row>
    <row r="47" spans="1:14" s="680" customFormat="1" ht="32.1" customHeight="1">
      <c r="A47" s="885" t="s">
        <v>81</v>
      </c>
      <c r="B47" s="887" t="s">
        <v>5738</v>
      </c>
      <c r="C47" s="126" t="s">
        <v>2680</v>
      </c>
      <c r="D47" s="135" t="s">
        <v>2747</v>
      </c>
      <c r="E47" s="686" t="s">
        <v>3053</v>
      </c>
      <c r="F47" s="886" t="s">
        <v>3574</v>
      </c>
      <c r="G47" s="704"/>
      <c r="H47" s="686"/>
      <c r="I47" s="686" t="s">
        <v>162</v>
      </c>
      <c r="J47" s="686" t="s">
        <v>5685</v>
      </c>
      <c r="K47" s="658">
        <v>196</v>
      </c>
      <c r="L47" s="725"/>
    </row>
    <row r="48" spans="1:14" s="680" customFormat="1" ht="32.1" customHeight="1">
      <c r="A48" s="885" t="s">
        <v>81</v>
      </c>
      <c r="B48" s="887" t="s">
        <v>5738</v>
      </c>
      <c r="C48" s="126" t="s">
        <v>2680</v>
      </c>
      <c r="D48" s="135" t="s">
        <v>2747</v>
      </c>
      <c r="E48" s="686" t="s">
        <v>3053</v>
      </c>
      <c r="F48" s="886" t="s">
        <v>3574</v>
      </c>
      <c r="G48" s="704"/>
      <c r="H48" s="686"/>
      <c r="I48" s="686" t="s">
        <v>162</v>
      </c>
      <c r="J48" s="686" t="s">
        <v>3965</v>
      </c>
      <c r="K48" s="658">
        <f>ROUND(K47*1.05,0)</f>
        <v>206</v>
      </c>
      <c r="L48" s="725"/>
    </row>
    <row r="49" spans="1:239" s="680" customFormat="1" ht="23.25" customHeight="1">
      <c r="A49" s="885">
        <v>84</v>
      </c>
      <c r="B49" s="135" t="s">
        <v>2794</v>
      </c>
      <c r="C49" s="126" t="s">
        <v>284</v>
      </c>
      <c r="D49" s="135" t="s">
        <v>5710</v>
      </c>
      <c r="E49" s="686" t="s">
        <v>3053</v>
      </c>
      <c r="F49" s="886" t="s">
        <v>5259</v>
      </c>
      <c r="G49" s="704">
        <v>1</v>
      </c>
      <c r="H49" s="686">
        <v>1</v>
      </c>
      <c r="I49" s="686" t="s">
        <v>162</v>
      </c>
      <c r="J49" s="686" t="s">
        <v>4855</v>
      </c>
      <c r="K49" s="658">
        <v>797</v>
      </c>
      <c r="L49" s="725"/>
      <c r="M49" s="1031"/>
      <c r="N49" s="689"/>
    </row>
    <row r="50" spans="1:239" s="680" customFormat="1" ht="32.1" customHeight="1">
      <c r="A50" s="885">
        <v>84</v>
      </c>
      <c r="B50" s="135" t="s">
        <v>2794</v>
      </c>
      <c r="C50" s="126" t="s">
        <v>284</v>
      </c>
      <c r="D50" s="135" t="s">
        <v>5710</v>
      </c>
      <c r="E50" s="686" t="s">
        <v>3053</v>
      </c>
      <c r="F50" s="886" t="s">
        <v>5259</v>
      </c>
      <c r="G50" s="704"/>
      <c r="H50" s="686"/>
      <c r="I50" s="686" t="s">
        <v>162</v>
      </c>
      <c r="J50" s="686" t="s">
        <v>3965</v>
      </c>
      <c r="K50" s="658">
        <v>837</v>
      </c>
      <c r="L50" s="725"/>
      <c r="M50" s="1031"/>
      <c r="N50" s="689"/>
    </row>
    <row r="51" spans="1:239" s="680" customFormat="1" ht="32.1" customHeight="1">
      <c r="A51" s="885">
        <v>90</v>
      </c>
      <c r="B51" s="135" t="s">
        <v>2792</v>
      </c>
      <c r="C51" s="126" t="s">
        <v>229</v>
      </c>
      <c r="D51" s="135" t="s">
        <v>5711</v>
      </c>
      <c r="E51" s="686" t="s">
        <v>3053</v>
      </c>
      <c r="F51" s="886" t="s">
        <v>5259</v>
      </c>
      <c r="G51" s="704">
        <v>1</v>
      </c>
      <c r="H51" s="686">
        <v>1</v>
      </c>
      <c r="I51" s="686" t="s">
        <v>162</v>
      </c>
      <c r="J51" s="686" t="s">
        <v>4855</v>
      </c>
      <c r="K51" s="658">
        <v>797</v>
      </c>
      <c r="L51" s="725"/>
      <c r="M51" s="1031"/>
      <c r="N51" s="689"/>
    </row>
    <row r="52" spans="1:239" s="680" customFormat="1" ht="32.1" customHeight="1">
      <c r="A52" s="885">
        <v>90</v>
      </c>
      <c r="B52" s="135" t="s">
        <v>2792</v>
      </c>
      <c r="C52" s="126" t="s">
        <v>229</v>
      </c>
      <c r="D52" s="135" t="s">
        <v>5711</v>
      </c>
      <c r="E52" s="686" t="s">
        <v>3053</v>
      </c>
      <c r="F52" s="886" t="s">
        <v>5259</v>
      </c>
      <c r="G52" s="704"/>
      <c r="H52" s="686"/>
      <c r="I52" s="686" t="s">
        <v>162</v>
      </c>
      <c r="J52" s="686" t="s">
        <v>3965</v>
      </c>
      <c r="K52" s="658">
        <v>837</v>
      </c>
      <c r="L52" s="725"/>
      <c r="M52" s="1031"/>
      <c r="N52" s="689"/>
    </row>
    <row r="53" spans="1:239" s="680" customFormat="1" ht="5.25" customHeight="1">
      <c r="A53" s="891"/>
      <c r="B53" s="892"/>
      <c r="C53" s="129"/>
      <c r="D53" s="130"/>
      <c r="E53" s="893"/>
      <c r="F53" s="894"/>
      <c r="G53" s="894"/>
      <c r="H53" s="131"/>
      <c r="I53" s="893"/>
      <c r="J53" s="893"/>
      <c r="K53" s="893"/>
      <c r="L53" s="725"/>
    </row>
    <row r="54" spans="1:239" s="680" customFormat="1" ht="20.25" customHeight="1">
      <c r="A54" s="803">
        <v>1</v>
      </c>
      <c r="B54" s="800" t="s">
        <v>165</v>
      </c>
      <c r="C54" s="801"/>
      <c r="F54" s="132"/>
      <c r="J54" s="699"/>
      <c r="K54" s="699"/>
      <c r="L54" s="725"/>
    </row>
    <row r="55" spans="1:239" s="706" customFormat="1" ht="12" customHeight="1">
      <c r="A55" s="680"/>
      <c r="B55" s="680"/>
      <c r="C55" s="680"/>
      <c r="D55" s="895"/>
      <c r="E55" s="895"/>
      <c r="F55" s="895"/>
      <c r="G55" s="680"/>
      <c r="H55" s="680"/>
      <c r="I55" s="680"/>
      <c r="J55" s="896"/>
      <c r="K55" s="821"/>
      <c r="L55" s="725"/>
      <c r="M55" s="699"/>
      <c r="N55" s="699"/>
      <c r="O55" s="699"/>
      <c r="P55" s="699"/>
      <c r="Q55" s="699"/>
      <c r="R55" s="699"/>
      <c r="S55" s="699"/>
      <c r="T55" s="699"/>
      <c r="U55" s="699"/>
      <c r="V55" s="699"/>
      <c r="W55" s="699"/>
      <c r="X55" s="699"/>
      <c r="Y55" s="699"/>
      <c r="Z55" s="699"/>
      <c r="AA55" s="699"/>
      <c r="AB55" s="699"/>
      <c r="AC55" s="699"/>
      <c r="AD55" s="699"/>
      <c r="AE55" s="699"/>
      <c r="AF55" s="699"/>
      <c r="AG55" s="699"/>
      <c r="AH55" s="699"/>
      <c r="AI55" s="699"/>
      <c r="AJ55" s="699"/>
      <c r="AK55" s="699"/>
      <c r="AL55" s="699"/>
      <c r="AM55" s="699"/>
      <c r="AN55" s="699"/>
      <c r="AO55" s="699"/>
      <c r="AP55" s="699"/>
      <c r="AQ55" s="699"/>
      <c r="AR55" s="699"/>
      <c r="AS55" s="699"/>
      <c r="AT55" s="699"/>
      <c r="AU55" s="699"/>
      <c r="AV55" s="699"/>
      <c r="AW55" s="699"/>
      <c r="AX55" s="699"/>
      <c r="AY55" s="699"/>
      <c r="AZ55" s="699"/>
      <c r="BA55" s="699"/>
      <c r="BB55" s="699"/>
      <c r="BC55" s="699"/>
      <c r="BD55" s="699"/>
      <c r="BE55" s="699"/>
      <c r="BF55" s="699"/>
      <c r="BG55" s="699"/>
      <c r="BH55" s="699"/>
      <c r="BI55" s="699"/>
      <c r="BJ55" s="699"/>
      <c r="BK55" s="699"/>
      <c r="BL55" s="699"/>
      <c r="BM55" s="699"/>
      <c r="BN55" s="699"/>
      <c r="BO55" s="699"/>
      <c r="BP55" s="699"/>
      <c r="BQ55" s="699"/>
      <c r="BR55" s="699"/>
      <c r="BS55" s="699"/>
      <c r="BT55" s="699"/>
      <c r="BU55" s="699"/>
      <c r="BV55" s="699"/>
      <c r="BW55" s="699"/>
      <c r="BX55" s="699"/>
      <c r="BY55" s="699"/>
      <c r="BZ55" s="699"/>
      <c r="CA55" s="699"/>
      <c r="CB55" s="699"/>
      <c r="CC55" s="699"/>
      <c r="CD55" s="699"/>
      <c r="CE55" s="699"/>
      <c r="CF55" s="699"/>
      <c r="CG55" s="699"/>
      <c r="CH55" s="699"/>
      <c r="CI55" s="699"/>
      <c r="CJ55" s="699"/>
      <c r="CK55" s="699"/>
      <c r="CL55" s="699"/>
      <c r="CM55" s="699"/>
      <c r="CN55" s="699"/>
      <c r="CO55" s="699"/>
      <c r="CP55" s="699"/>
      <c r="CQ55" s="699"/>
      <c r="CR55" s="699"/>
      <c r="CS55" s="699"/>
      <c r="CT55" s="699"/>
      <c r="CU55" s="699"/>
      <c r="CV55" s="699"/>
      <c r="CW55" s="699"/>
      <c r="CX55" s="699"/>
      <c r="CY55" s="699"/>
      <c r="CZ55" s="699"/>
      <c r="DA55" s="699"/>
      <c r="DB55" s="699"/>
      <c r="DC55" s="699"/>
      <c r="DD55" s="699"/>
      <c r="DE55" s="699"/>
      <c r="DF55" s="699"/>
      <c r="DG55" s="699"/>
      <c r="DH55" s="699"/>
      <c r="DI55" s="699"/>
      <c r="DJ55" s="699"/>
      <c r="DK55" s="699"/>
      <c r="DL55" s="699"/>
      <c r="DM55" s="699"/>
      <c r="DN55" s="699"/>
      <c r="DO55" s="699"/>
      <c r="DP55" s="699"/>
      <c r="DQ55" s="699"/>
      <c r="DR55" s="699"/>
      <c r="DS55" s="699"/>
      <c r="DT55" s="699"/>
      <c r="DU55" s="699"/>
      <c r="DV55" s="699"/>
      <c r="DW55" s="699"/>
      <c r="DX55" s="699"/>
      <c r="DY55" s="699"/>
      <c r="DZ55" s="699"/>
      <c r="EA55" s="699"/>
      <c r="EB55" s="699"/>
      <c r="EC55" s="699"/>
      <c r="ED55" s="699"/>
      <c r="EE55" s="699"/>
      <c r="EF55" s="699"/>
      <c r="EG55" s="699"/>
      <c r="EH55" s="699"/>
      <c r="EI55" s="699"/>
      <c r="EJ55" s="699"/>
      <c r="EK55" s="699"/>
      <c r="EL55" s="699"/>
      <c r="EM55" s="699"/>
      <c r="EN55" s="699"/>
      <c r="EO55" s="699"/>
      <c r="EP55" s="699"/>
      <c r="EQ55" s="699"/>
      <c r="ER55" s="699"/>
      <c r="ES55" s="699"/>
      <c r="ET55" s="699"/>
      <c r="EU55" s="699"/>
      <c r="EV55" s="699"/>
      <c r="EW55" s="699"/>
      <c r="EX55" s="699"/>
      <c r="EY55" s="699"/>
      <c r="EZ55" s="699"/>
      <c r="FA55" s="699"/>
      <c r="FB55" s="699"/>
      <c r="FC55" s="699"/>
      <c r="FD55" s="699"/>
      <c r="FE55" s="699"/>
      <c r="FF55" s="699"/>
      <c r="FG55" s="699"/>
      <c r="FH55" s="699"/>
      <c r="FI55" s="699"/>
      <c r="FJ55" s="699"/>
      <c r="FK55" s="699"/>
      <c r="FL55" s="699"/>
      <c r="FM55" s="699"/>
      <c r="FN55" s="699"/>
      <c r="FO55" s="699"/>
      <c r="FP55" s="699"/>
      <c r="FQ55" s="699"/>
      <c r="FR55" s="699"/>
      <c r="FS55" s="699"/>
      <c r="FT55" s="699"/>
      <c r="FU55" s="699"/>
      <c r="FV55" s="699"/>
      <c r="FW55" s="699"/>
      <c r="FX55" s="699"/>
      <c r="FY55" s="699"/>
      <c r="FZ55" s="699"/>
      <c r="GA55" s="699"/>
      <c r="GB55" s="699"/>
      <c r="GC55" s="699"/>
      <c r="GD55" s="699"/>
      <c r="GE55" s="699"/>
      <c r="GF55" s="699"/>
      <c r="GG55" s="699"/>
      <c r="GH55" s="699"/>
      <c r="GI55" s="699"/>
      <c r="GJ55" s="699"/>
      <c r="GK55" s="699"/>
      <c r="GL55" s="699"/>
      <c r="GM55" s="699"/>
      <c r="GN55" s="699"/>
      <c r="GO55" s="699"/>
      <c r="GP55" s="699"/>
      <c r="GQ55" s="699"/>
      <c r="GR55" s="699"/>
      <c r="GS55" s="699"/>
      <c r="GT55" s="699"/>
      <c r="GU55" s="699"/>
      <c r="GV55" s="699"/>
      <c r="GW55" s="699"/>
      <c r="GX55" s="699"/>
      <c r="GY55" s="699"/>
      <c r="GZ55" s="699"/>
      <c r="HA55" s="699"/>
      <c r="HB55" s="699"/>
      <c r="HC55" s="699"/>
      <c r="HD55" s="699"/>
      <c r="HE55" s="699"/>
      <c r="HF55" s="699"/>
      <c r="HG55" s="699"/>
      <c r="HH55" s="699"/>
      <c r="HI55" s="699"/>
      <c r="HJ55" s="699"/>
      <c r="HK55" s="699"/>
      <c r="HL55" s="699"/>
      <c r="HM55" s="699"/>
      <c r="HN55" s="699"/>
      <c r="HO55" s="699"/>
      <c r="HP55" s="699"/>
      <c r="HQ55" s="699"/>
      <c r="HR55" s="699"/>
      <c r="HS55" s="699"/>
      <c r="HT55" s="699"/>
      <c r="HU55" s="699"/>
      <c r="HV55" s="699"/>
      <c r="HW55" s="699"/>
      <c r="HX55" s="699"/>
      <c r="HY55" s="699"/>
      <c r="HZ55" s="699"/>
      <c r="IA55" s="699"/>
      <c r="IB55" s="699"/>
      <c r="IC55" s="699"/>
      <c r="ID55" s="699"/>
      <c r="IE55" s="699"/>
    </row>
    <row r="56" spans="1:239" s="706" customFormat="1" ht="32.1" customHeight="1">
      <c r="A56" s="680"/>
      <c r="B56" s="680"/>
      <c r="C56" s="680"/>
      <c r="D56" s="680"/>
      <c r="E56" s="699"/>
      <c r="F56" s="680"/>
      <c r="G56" s="680"/>
      <c r="H56" s="680"/>
      <c r="I56" s="680"/>
      <c r="J56" s="680"/>
      <c r="K56" s="680"/>
      <c r="L56" s="725"/>
      <c r="M56" s="680"/>
      <c r="N56" s="680"/>
      <c r="O56" s="680"/>
      <c r="P56" s="680"/>
      <c r="Q56" s="680"/>
      <c r="R56" s="680"/>
      <c r="S56" s="680"/>
      <c r="T56" s="680"/>
      <c r="U56" s="680"/>
      <c r="V56" s="680"/>
      <c r="W56" s="680"/>
      <c r="X56" s="680"/>
      <c r="Y56" s="680"/>
      <c r="Z56" s="680"/>
      <c r="AA56" s="680"/>
      <c r="AB56" s="680"/>
      <c r="AC56" s="680"/>
      <c r="AD56" s="680"/>
      <c r="AE56" s="680"/>
      <c r="AF56" s="680"/>
      <c r="AG56" s="680"/>
      <c r="AH56" s="680"/>
      <c r="AI56" s="680"/>
      <c r="AJ56" s="680"/>
      <c r="AK56" s="680"/>
      <c r="AL56" s="680"/>
      <c r="AM56" s="680"/>
      <c r="AN56" s="680"/>
      <c r="AO56" s="680"/>
      <c r="AP56" s="680"/>
      <c r="AQ56" s="680"/>
      <c r="AR56" s="680"/>
      <c r="AS56" s="680"/>
      <c r="AT56" s="680"/>
      <c r="AU56" s="680"/>
      <c r="AV56" s="680"/>
      <c r="AW56" s="680"/>
      <c r="AX56" s="680"/>
      <c r="AY56" s="680"/>
      <c r="AZ56" s="680"/>
      <c r="BA56" s="680"/>
      <c r="BB56" s="680"/>
      <c r="BC56" s="680"/>
      <c r="BD56" s="680"/>
      <c r="BE56" s="680"/>
      <c r="BF56" s="680"/>
      <c r="BG56" s="680"/>
      <c r="BH56" s="680"/>
      <c r="BI56" s="680"/>
      <c r="BJ56" s="680"/>
      <c r="BK56" s="680"/>
      <c r="BL56" s="680"/>
      <c r="BM56" s="680"/>
      <c r="BN56" s="680"/>
      <c r="BO56" s="680"/>
      <c r="BP56" s="680"/>
      <c r="BQ56" s="680"/>
      <c r="BR56" s="680"/>
      <c r="BS56" s="680"/>
      <c r="BT56" s="680"/>
      <c r="BU56" s="680"/>
      <c r="BV56" s="680"/>
      <c r="BW56" s="680"/>
      <c r="BX56" s="680"/>
      <c r="BY56" s="680"/>
      <c r="BZ56" s="680"/>
      <c r="CA56" s="680"/>
      <c r="CB56" s="680"/>
      <c r="CC56" s="680"/>
      <c r="CD56" s="680"/>
      <c r="CE56" s="680"/>
      <c r="CF56" s="680"/>
      <c r="CG56" s="680"/>
      <c r="CH56" s="680"/>
      <c r="CI56" s="680"/>
      <c r="CJ56" s="680"/>
      <c r="CK56" s="680"/>
      <c r="CL56" s="680"/>
      <c r="CM56" s="680"/>
      <c r="CN56" s="680"/>
      <c r="CO56" s="680"/>
      <c r="CP56" s="680"/>
      <c r="CQ56" s="680"/>
      <c r="CR56" s="680"/>
      <c r="CS56" s="680"/>
      <c r="CT56" s="680"/>
      <c r="CU56" s="680"/>
      <c r="CV56" s="680"/>
      <c r="CW56" s="680"/>
      <c r="CX56" s="680"/>
      <c r="CY56" s="680"/>
      <c r="CZ56" s="680"/>
      <c r="DA56" s="680"/>
      <c r="DB56" s="680"/>
      <c r="DC56" s="680"/>
      <c r="DD56" s="680"/>
      <c r="DE56" s="680"/>
      <c r="DF56" s="680"/>
      <c r="DG56" s="680"/>
      <c r="DH56" s="680"/>
      <c r="DI56" s="680"/>
      <c r="DJ56" s="680"/>
      <c r="DK56" s="680"/>
      <c r="DL56" s="680"/>
      <c r="DM56" s="680"/>
      <c r="DN56" s="680"/>
      <c r="DO56" s="680"/>
      <c r="DP56" s="680"/>
      <c r="DQ56" s="680"/>
      <c r="DR56" s="680"/>
      <c r="DS56" s="680"/>
      <c r="DT56" s="680"/>
      <c r="DU56" s="680"/>
      <c r="DV56" s="680"/>
      <c r="DW56" s="680"/>
      <c r="DX56" s="680"/>
      <c r="DY56" s="680"/>
      <c r="DZ56" s="680"/>
      <c r="EA56" s="680"/>
      <c r="EB56" s="680"/>
      <c r="EC56" s="680"/>
      <c r="ED56" s="680"/>
      <c r="EE56" s="680"/>
      <c r="EF56" s="680"/>
      <c r="EG56" s="680"/>
      <c r="EH56" s="680"/>
      <c r="EI56" s="680"/>
      <c r="EJ56" s="680"/>
      <c r="EK56" s="680"/>
      <c r="EL56" s="680"/>
      <c r="EM56" s="680"/>
      <c r="EN56" s="680"/>
      <c r="EO56" s="680"/>
      <c r="EP56" s="680"/>
      <c r="EQ56" s="680"/>
      <c r="ER56" s="680"/>
      <c r="ES56" s="680"/>
      <c r="ET56" s="680"/>
      <c r="EU56" s="680"/>
      <c r="EV56" s="680"/>
      <c r="EW56" s="680"/>
      <c r="EX56" s="680"/>
      <c r="EY56" s="680"/>
      <c r="EZ56" s="680"/>
      <c r="FA56" s="680"/>
      <c r="FB56" s="680"/>
      <c r="FC56" s="680"/>
      <c r="FD56" s="680"/>
      <c r="FE56" s="680"/>
      <c r="FF56" s="680"/>
      <c r="FG56" s="680"/>
      <c r="FH56" s="680"/>
      <c r="FI56" s="680"/>
      <c r="FJ56" s="680"/>
      <c r="FK56" s="680"/>
      <c r="FL56" s="680"/>
      <c r="FM56" s="680"/>
      <c r="FN56" s="680"/>
      <c r="FO56" s="680"/>
      <c r="FP56" s="680"/>
      <c r="FQ56" s="680"/>
      <c r="FR56" s="680"/>
      <c r="FS56" s="680"/>
      <c r="FT56" s="680"/>
      <c r="FU56" s="680"/>
      <c r="FV56" s="680"/>
      <c r="FW56" s="680"/>
      <c r="FX56" s="680"/>
      <c r="FY56" s="680"/>
      <c r="FZ56" s="680"/>
      <c r="GA56" s="680"/>
      <c r="GB56" s="680"/>
      <c r="GC56" s="680"/>
      <c r="GD56" s="680"/>
      <c r="GE56" s="680"/>
      <c r="GF56" s="680"/>
      <c r="GG56" s="680"/>
      <c r="GH56" s="680"/>
      <c r="GI56" s="680"/>
      <c r="GJ56" s="680"/>
      <c r="GK56" s="680"/>
      <c r="GL56" s="680"/>
      <c r="GM56" s="680"/>
      <c r="GN56" s="680"/>
      <c r="GO56" s="680"/>
      <c r="GP56" s="680"/>
      <c r="GQ56" s="680"/>
      <c r="GR56" s="680"/>
      <c r="GS56" s="680"/>
      <c r="GT56" s="680"/>
      <c r="GU56" s="680"/>
      <c r="GV56" s="680"/>
      <c r="GW56" s="680"/>
      <c r="GX56" s="680"/>
      <c r="GY56" s="680"/>
      <c r="GZ56" s="680"/>
      <c r="HA56" s="680"/>
      <c r="HB56" s="680"/>
      <c r="HC56" s="680"/>
      <c r="HD56" s="680"/>
      <c r="HE56" s="680"/>
      <c r="HF56" s="680"/>
      <c r="HG56" s="680"/>
      <c r="HH56" s="680"/>
      <c r="HI56" s="680"/>
      <c r="HJ56" s="680"/>
      <c r="HK56" s="680"/>
      <c r="HL56" s="680"/>
      <c r="HM56" s="680"/>
      <c r="HN56" s="680"/>
      <c r="HO56" s="680"/>
      <c r="HP56" s="680"/>
      <c r="HQ56" s="680"/>
      <c r="HR56" s="680"/>
      <c r="HS56" s="680"/>
      <c r="HT56" s="680"/>
      <c r="HU56" s="680"/>
      <c r="HV56" s="680"/>
      <c r="HW56" s="680"/>
      <c r="HX56" s="680"/>
      <c r="HY56" s="680"/>
      <c r="HZ56" s="680"/>
      <c r="IA56" s="680"/>
      <c r="IB56" s="680"/>
      <c r="IC56" s="680"/>
      <c r="ID56" s="680"/>
      <c r="IE56" s="680"/>
    </row>
    <row r="57" spans="1:239" s="680" customFormat="1" ht="32.1" customHeight="1">
      <c r="E57" s="699"/>
      <c r="L57" s="725"/>
    </row>
    <row r="58" spans="1:239" s="197" customFormat="1" ht="32.1" customHeight="1">
      <c r="A58" s="680"/>
      <c r="B58" s="680"/>
      <c r="C58" s="680"/>
      <c r="D58" s="680"/>
      <c r="E58" s="699"/>
      <c r="F58" s="680"/>
      <c r="G58" s="680"/>
      <c r="H58" s="680"/>
      <c r="I58" s="680"/>
      <c r="J58" s="680"/>
      <c r="K58" s="680"/>
      <c r="L58" s="725"/>
    </row>
    <row r="59" spans="1:239" s="195" customFormat="1" ht="32.1" customHeight="1">
      <c r="A59" s="680"/>
      <c r="B59" s="680"/>
      <c r="C59" s="680"/>
      <c r="D59" s="680"/>
      <c r="E59" s="699"/>
      <c r="F59" s="680"/>
      <c r="G59" s="680"/>
      <c r="H59" s="680"/>
      <c r="I59" s="680"/>
      <c r="J59" s="680"/>
      <c r="K59" s="680"/>
      <c r="L59" s="725"/>
    </row>
    <row r="60" spans="1:239" s="195" customFormat="1" ht="18">
      <c r="A60" s="680"/>
      <c r="B60" s="680"/>
      <c r="C60" s="680"/>
      <c r="D60" s="680"/>
      <c r="E60" s="699"/>
      <c r="F60" s="680"/>
      <c r="G60" s="680"/>
      <c r="H60" s="680"/>
      <c r="I60" s="680"/>
      <c r="J60" s="680"/>
      <c r="K60" s="680"/>
      <c r="L60" s="725"/>
    </row>
    <row r="61" spans="1:239" s="195" customFormat="1" ht="18">
      <c r="A61" s="680"/>
      <c r="B61" s="680"/>
      <c r="C61" s="680"/>
      <c r="D61" s="680"/>
      <c r="E61" s="699"/>
      <c r="F61" s="680"/>
      <c r="G61" s="680"/>
      <c r="H61" s="680"/>
      <c r="I61" s="680"/>
      <c r="J61" s="680"/>
      <c r="K61" s="680"/>
      <c r="L61" s="830"/>
    </row>
    <row r="62" spans="1:239" s="197" customFormat="1" ht="15.75">
      <c r="A62" s="680"/>
      <c r="B62" s="680"/>
      <c r="C62" s="680"/>
      <c r="D62" s="680"/>
      <c r="E62" s="699"/>
      <c r="F62" s="680"/>
      <c r="G62" s="680"/>
      <c r="H62" s="680"/>
      <c r="I62" s="680"/>
      <c r="J62" s="680"/>
      <c r="K62" s="680"/>
      <c r="L62" s="725"/>
    </row>
    <row r="63" spans="1:239" s="195" customFormat="1" ht="18">
      <c r="A63" s="680"/>
      <c r="B63" s="680"/>
      <c r="C63" s="680"/>
      <c r="D63" s="680"/>
      <c r="E63" s="699"/>
      <c r="F63" s="680"/>
      <c r="G63" s="680"/>
      <c r="H63" s="680"/>
      <c r="I63" s="680"/>
      <c r="J63" s="680"/>
      <c r="K63" s="680"/>
      <c r="L63" s="196"/>
    </row>
    <row r="64" spans="1:239" s="659" customFormat="1" ht="14.25">
      <c r="A64" s="680"/>
      <c r="B64" s="680"/>
      <c r="C64" s="680"/>
      <c r="D64" s="680"/>
      <c r="E64" s="699"/>
      <c r="F64" s="680"/>
      <c r="G64" s="680"/>
      <c r="H64" s="680"/>
      <c r="I64" s="680"/>
      <c r="J64" s="680"/>
      <c r="K64" s="680"/>
      <c r="L64" s="821"/>
    </row>
    <row r="65" spans="1:12" s="659" customFormat="1" ht="14.25">
      <c r="A65" s="680"/>
      <c r="B65" s="680"/>
      <c r="C65" s="680"/>
      <c r="D65" s="680"/>
      <c r="E65" s="699"/>
      <c r="F65" s="680"/>
      <c r="G65" s="680"/>
      <c r="H65" s="680"/>
      <c r="I65" s="680"/>
      <c r="J65" s="680"/>
      <c r="K65" s="680"/>
      <c r="L65" s="821"/>
    </row>
    <row r="66" spans="1:12" s="659" customFormat="1" ht="14.25">
      <c r="A66" s="680"/>
      <c r="B66" s="680"/>
      <c r="C66" s="680"/>
      <c r="D66" s="680"/>
      <c r="E66" s="699"/>
      <c r="F66" s="680"/>
      <c r="G66" s="680"/>
      <c r="H66" s="680"/>
      <c r="I66" s="680"/>
      <c r="J66" s="680"/>
      <c r="K66" s="680"/>
      <c r="L66" s="699"/>
    </row>
    <row r="67" spans="1:12" s="659" customFormat="1" ht="14.25">
      <c r="A67" s="680"/>
      <c r="B67" s="680"/>
      <c r="C67" s="680"/>
      <c r="D67" s="680"/>
      <c r="E67" s="699"/>
      <c r="F67" s="680"/>
      <c r="G67" s="680"/>
      <c r="H67" s="680"/>
      <c r="I67" s="680"/>
      <c r="J67" s="680"/>
      <c r="K67" s="680"/>
      <c r="L67" s="725"/>
    </row>
    <row r="68" spans="1:12" s="659" customFormat="1" ht="14.25">
      <c r="A68" s="680"/>
      <c r="B68" s="680"/>
      <c r="C68" s="680"/>
      <c r="D68" s="680"/>
      <c r="E68" s="699"/>
      <c r="F68" s="680"/>
      <c r="G68" s="680"/>
      <c r="H68" s="680"/>
      <c r="I68" s="680"/>
      <c r="J68" s="680"/>
      <c r="K68" s="680"/>
      <c r="L68" s="725"/>
    </row>
    <row r="69" spans="1:12" s="659" customFormat="1" ht="14.25">
      <c r="A69" s="680"/>
      <c r="B69" s="680"/>
      <c r="C69" s="680"/>
      <c r="D69" s="680"/>
      <c r="E69" s="699"/>
      <c r="F69" s="680"/>
      <c r="G69" s="680"/>
      <c r="H69" s="680"/>
      <c r="I69" s="680"/>
      <c r="J69" s="680"/>
      <c r="K69" s="680"/>
      <c r="L69" s="888"/>
    </row>
    <row r="70" spans="1:12" s="659" customFormat="1" ht="14.25">
      <c r="A70" s="680"/>
      <c r="B70" s="680"/>
      <c r="C70" s="680"/>
      <c r="D70" s="680"/>
      <c r="E70" s="699"/>
      <c r="F70" s="680"/>
      <c r="G70" s="680"/>
      <c r="H70" s="680"/>
      <c r="I70" s="680"/>
      <c r="J70" s="680"/>
      <c r="K70" s="680"/>
      <c r="L70" s="888"/>
    </row>
    <row r="71" spans="1:12" s="659" customFormat="1" ht="14.25">
      <c r="E71" s="691"/>
      <c r="L71" s="888"/>
    </row>
    <row r="72" spans="1:12" s="659" customFormat="1" ht="14.25">
      <c r="E72" s="691"/>
      <c r="L72" s="888"/>
    </row>
    <row r="73" spans="1:12" s="659" customFormat="1" ht="14.25">
      <c r="E73" s="691"/>
      <c r="L73" s="888"/>
    </row>
    <row r="74" spans="1:12" s="659" customFormat="1" ht="14.25">
      <c r="E74" s="691"/>
      <c r="L74" s="888"/>
    </row>
    <row r="75" spans="1:12" s="659" customFormat="1" ht="14.25">
      <c r="E75" s="691"/>
      <c r="L75" s="888"/>
    </row>
    <row r="76" spans="1:12" s="659" customFormat="1" ht="14.25">
      <c r="E76" s="691"/>
      <c r="L76" s="888"/>
    </row>
    <row r="77" spans="1:12" s="659" customFormat="1" ht="14.25">
      <c r="E77" s="691"/>
      <c r="L77" s="888"/>
    </row>
    <row r="78" spans="1:12" s="659" customFormat="1" ht="14.25">
      <c r="E78" s="691"/>
      <c r="L78" s="888"/>
    </row>
    <row r="79" spans="1:12" s="659" customFormat="1" ht="14.25">
      <c r="E79" s="691"/>
      <c r="L79" s="888"/>
    </row>
    <row r="80" spans="1:12" s="659" customFormat="1" ht="14.25">
      <c r="E80" s="691"/>
      <c r="L80" s="888"/>
    </row>
    <row r="81" spans="5:12" s="659" customFormat="1" ht="14.25">
      <c r="E81" s="691"/>
      <c r="L81" s="888"/>
    </row>
    <row r="82" spans="5:12" s="659" customFormat="1" ht="14.25">
      <c r="E82" s="691"/>
      <c r="L82" s="879"/>
    </row>
    <row r="83" spans="5:12" s="659" customFormat="1" ht="14.25">
      <c r="E83" s="691"/>
      <c r="L83" s="879"/>
    </row>
    <row r="84" spans="5:12" s="659" customFormat="1" ht="14.25">
      <c r="E84" s="691"/>
      <c r="L84" s="879"/>
    </row>
    <row r="85" spans="5:12" s="659" customFormat="1" ht="14.25">
      <c r="E85" s="691"/>
      <c r="L85" s="879"/>
    </row>
    <row r="86" spans="5:12" s="659" customFormat="1" ht="14.25">
      <c r="E86" s="691"/>
      <c r="L86" s="879"/>
    </row>
    <row r="87" spans="5:12" s="659" customFormat="1" ht="14.25">
      <c r="E87" s="691"/>
      <c r="L87" s="879"/>
    </row>
    <row r="88" spans="5:12" s="659" customFormat="1" ht="14.25">
      <c r="E88" s="691"/>
      <c r="L88" s="879"/>
    </row>
    <row r="89" spans="5:12" s="659" customFormat="1" ht="14.25">
      <c r="E89" s="691"/>
      <c r="L89" s="879"/>
    </row>
    <row r="90" spans="5:12" s="659" customFormat="1" ht="14.25">
      <c r="E90" s="691"/>
      <c r="L90" s="879"/>
    </row>
    <row r="91" spans="5:12" s="659" customFormat="1" ht="14.25">
      <c r="E91" s="691"/>
      <c r="L91" s="879"/>
    </row>
    <row r="92" spans="5:12" s="659" customFormat="1" ht="14.25">
      <c r="E92" s="691"/>
      <c r="L92" s="879"/>
    </row>
    <row r="93" spans="5:12" s="659" customFormat="1" ht="14.25">
      <c r="E93" s="691"/>
      <c r="L93" s="879"/>
    </row>
    <row r="94" spans="5:12" s="659" customFormat="1" ht="14.25">
      <c r="E94" s="691"/>
      <c r="L94" s="879"/>
    </row>
    <row r="95" spans="5:12" s="659" customFormat="1" ht="14.25">
      <c r="E95" s="691"/>
      <c r="L95" s="879"/>
    </row>
    <row r="96" spans="5:12" s="659" customFormat="1" ht="14.25">
      <c r="E96" s="691"/>
      <c r="L96" s="879"/>
    </row>
    <row r="97" spans="5:12" s="659" customFormat="1" ht="14.25">
      <c r="E97" s="691"/>
      <c r="L97" s="879"/>
    </row>
    <row r="98" spans="5:12" s="659" customFormat="1" ht="14.25">
      <c r="E98" s="691"/>
      <c r="L98" s="879"/>
    </row>
    <row r="99" spans="5:12" s="659" customFormat="1" ht="14.25">
      <c r="E99" s="691"/>
      <c r="L99" s="879"/>
    </row>
    <row r="100" spans="5:12" s="659" customFormat="1" ht="14.25">
      <c r="E100" s="691"/>
      <c r="L100" s="879"/>
    </row>
    <row r="101" spans="5:12" s="659" customFormat="1" ht="14.25">
      <c r="E101" s="691"/>
      <c r="L101" s="879"/>
    </row>
    <row r="102" spans="5:12" s="659" customFormat="1" ht="14.25">
      <c r="E102" s="691"/>
      <c r="L102" s="879"/>
    </row>
    <row r="103" spans="5:12" s="659" customFormat="1" ht="14.25">
      <c r="E103" s="691"/>
      <c r="L103" s="879"/>
    </row>
    <row r="104" spans="5:12" s="659" customFormat="1" ht="14.25">
      <c r="E104" s="691"/>
      <c r="L104" s="879"/>
    </row>
    <row r="105" spans="5:12" s="659" customFormat="1" ht="14.25">
      <c r="E105" s="691"/>
      <c r="L105" s="879"/>
    </row>
    <row r="106" spans="5:12" s="659" customFormat="1" ht="14.25">
      <c r="E106" s="691"/>
      <c r="L106" s="879"/>
    </row>
    <row r="107" spans="5:12" s="659" customFormat="1" ht="14.25">
      <c r="E107" s="691"/>
      <c r="L107" s="879"/>
    </row>
    <row r="108" spans="5:12" s="659" customFormat="1" ht="14.25">
      <c r="E108" s="691"/>
      <c r="L108" s="879"/>
    </row>
    <row r="109" spans="5:12" s="659" customFormat="1" ht="14.25">
      <c r="E109" s="691"/>
      <c r="L109" s="879"/>
    </row>
    <row r="110" spans="5:12" s="659" customFormat="1" ht="14.25">
      <c r="E110" s="691"/>
      <c r="L110" s="879"/>
    </row>
    <row r="111" spans="5:12" s="659" customFormat="1" ht="14.25">
      <c r="E111" s="691"/>
      <c r="L111" s="879"/>
    </row>
    <row r="112" spans="5:12" s="659" customFormat="1" ht="14.25">
      <c r="E112" s="691"/>
      <c r="L112" s="879"/>
    </row>
    <row r="113" spans="5:12" s="659" customFormat="1" ht="14.25">
      <c r="E113" s="691"/>
      <c r="L113" s="879"/>
    </row>
    <row r="114" spans="5:12" s="659" customFormat="1" ht="14.25">
      <c r="E114" s="691"/>
      <c r="L114" s="879"/>
    </row>
    <row r="115" spans="5:12" s="659" customFormat="1" ht="14.25">
      <c r="E115" s="691"/>
      <c r="L115" s="879"/>
    </row>
    <row r="116" spans="5:12" s="659" customFormat="1" ht="14.25">
      <c r="E116" s="691"/>
      <c r="L116" s="879"/>
    </row>
    <row r="117" spans="5:12" s="659" customFormat="1" ht="14.25">
      <c r="E117" s="691"/>
      <c r="L117" s="879"/>
    </row>
    <row r="118" spans="5:12" s="659" customFormat="1" ht="14.25">
      <c r="E118" s="691"/>
      <c r="L118" s="879"/>
    </row>
    <row r="119" spans="5:12" s="659" customFormat="1" ht="14.25">
      <c r="E119" s="691"/>
      <c r="L119" s="879"/>
    </row>
    <row r="120" spans="5:12" s="659" customFormat="1" ht="14.25">
      <c r="E120" s="691"/>
      <c r="L120" s="879"/>
    </row>
    <row r="121" spans="5:12" s="659" customFormat="1" ht="14.25">
      <c r="E121" s="691"/>
      <c r="L121" s="879"/>
    </row>
    <row r="122" spans="5:12" s="659" customFormat="1" ht="14.25">
      <c r="E122" s="691"/>
      <c r="L122" s="879"/>
    </row>
    <row r="123" spans="5:12" s="659" customFormat="1" ht="14.25">
      <c r="E123" s="691"/>
      <c r="L123" s="879"/>
    </row>
    <row r="124" spans="5:12" s="659" customFormat="1" ht="14.25">
      <c r="E124" s="691"/>
      <c r="L124" s="879"/>
    </row>
    <row r="125" spans="5:12" s="659" customFormat="1" ht="14.25">
      <c r="E125" s="691"/>
      <c r="L125" s="879"/>
    </row>
    <row r="126" spans="5:12" s="659" customFormat="1" ht="14.25">
      <c r="E126" s="691"/>
      <c r="L126" s="879"/>
    </row>
    <row r="127" spans="5:12" s="659" customFormat="1" ht="14.25">
      <c r="E127" s="691"/>
      <c r="L127" s="879"/>
    </row>
    <row r="128" spans="5:12" s="659" customFormat="1" ht="14.25">
      <c r="E128" s="691"/>
      <c r="L128" s="879"/>
    </row>
    <row r="129" spans="5:12" s="659" customFormat="1" ht="14.25">
      <c r="E129" s="691"/>
      <c r="L129" s="879"/>
    </row>
    <row r="130" spans="5:12" s="659" customFormat="1" ht="14.25">
      <c r="E130" s="691"/>
      <c r="L130" s="879"/>
    </row>
    <row r="131" spans="5:12" s="659" customFormat="1" ht="14.25">
      <c r="E131" s="691"/>
      <c r="L131" s="879"/>
    </row>
    <row r="132" spans="5:12" s="659" customFormat="1" ht="14.25">
      <c r="E132" s="691"/>
      <c r="L132" s="879"/>
    </row>
    <row r="133" spans="5:12" s="659" customFormat="1" ht="14.25">
      <c r="E133" s="691"/>
      <c r="L133" s="879"/>
    </row>
    <row r="134" spans="5:12" s="659" customFormat="1" ht="14.25">
      <c r="E134" s="691"/>
      <c r="L134" s="879"/>
    </row>
    <row r="135" spans="5:12" s="659" customFormat="1" ht="14.25">
      <c r="E135" s="691"/>
      <c r="L135" s="879"/>
    </row>
    <row r="136" spans="5:12" s="659" customFormat="1" ht="14.25">
      <c r="E136" s="691"/>
      <c r="L136" s="879"/>
    </row>
    <row r="137" spans="5:12" s="659" customFormat="1" ht="14.25">
      <c r="E137" s="691"/>
      <c r="L137" s="879"/>
    </row>
    <row r="138" spans="5:12" s="659" customFormat="1" ht="14.25">
      <c r="E138" s="691"/>
      <c r="L138" s="879"/>
    </row>
    <row r="139" spans="5:12" s="659" customFormat="1" ht="14.25">
      <c r="E139" s="691"/>
      <c r="L139" s="879"/>
    </row>
    <row r="140" spans="5:12" s="659" customFormat="1" ht="14.25">
      <c r="E140" s="691"/>
      <c r="L140" s="879"/>
    </row>
    <row r="141" spans="5:12" s="659" customFormat="1" ht="14.25">
      <c r="E141" s="691"/>
      <c r="L141" s="879"/>
    </row>
    <row r="142" spans="5:12" s="659" customFormat="1" ht="14.25">
      <c r="E142" s="691"/>
      <c r="L142" s="879"/>
    </row>
    <row r="143" spans="5:12" s="659" customFormat="1" ht="14.25">
      <c r="E143" s="691"/>
      <c r="L143" s="879"/>
    </row>
    <row r="144" spans="5:12" s="659" customFormat="1" ht="14.25">
      <c r="E144" s="691"/>
      <c r="L144" s="879"/>
    </row>
    <row r="145" spans="5:12" s="659" customFormat="1" ht="14.25">
      <c r="E145" s="691"/>
      <c r="L145" s="879"/>
    </row>
    <row r="146" spans="5:12" s="659" customFormat="1" ht="14.25">
      <c r="E146" s="691"/>
      <c r="L146" s="879"/>
    </row>
    <row r="147" spans="5:12" s="659" customFormat="1" ht="14.25">
      <c r="E147" s="691"/>
      <c r="L147" s="879"/>
    </row>
    <row r="148" spans="5:12" s="659" customFormat="1" ht="14.25">
      <c r="E148" s="691"/>
      <c r="L148" s="879"/>
    </row>
    <row r="149" spans="5:12" s="659" customFormat="1" ht="14.25">
      <c r="E149" s="691"/>
      <c r="L149" s="879"/>
    </row>
    <row r="150" spans="5:12" s="659" customFormat="1" ht="14.25">
      <c r="E150" s="691"/>
      <c r="L150" s="879"/>
    </row>
    <row r="151" spans="5:12" s="659" customFormat="1" ht="14.25">
      <c r="E151" s="691"/>
      <c r="L151" s="879"/>
    </row>
    <row r="152" spans="5:12" s="659" customFormat="1" ht="14.25">
      <c r="E152" s="691"/>
      <c r="L152" s="879"/>
    </row>
    <row r="153" spans="5:12" s="659" customFormat="1" ht="14.25">
      <c r="E153" s="691"/>
      <c r="L153" s="879"/>
    </row>
    <row r="154" spans="5:12" s="659" customFormat="1" ht="14.25">
      <c r="E154" s="691"/>
      <c r="L154" s="879"/>
    </row>
    <row r="155" spans="5:12" s="659" customFormat="1" ht="14.25">
      <c r="E155" s="691"/>
      <c r="L155" s="879"/>
    </row>
    <row r="156" spans="5:12" s="659" customFormat="1" ht="14.25">
      <c r="E156" s="691"/>
      <c r="L156" s="879"/>
    </row>
    <row r="157" spans="5:12" s="659" customFormat="1" ht="14.25">
      <c r="E157" s="691"/>
      <c r="L157" s="879"/>
    </row>
    <row r="158" spans="5:12" s="659" customFormat="1" ht="14.25">
      <c r="E158" s="691"/>
      <c r="L158" s="879"/>
    </row>
    <row r="159" spans="5:12" s="659" customFormat="1" ht="14.25">
      <c r="E159" s="691"/>
      <c r="L159" s="879"/>
    </row>
    <row r="160" spans="5:12" s="659" customFormat="1" ht="14.25">
      <c r="E160" s="691"/>
      <c r="L160" s="879"/>
    </row>
    <row r="161" spans="5:12" s="659" customFormat="1" ht="14.25">
      <c r="E161" s="691"/>
      <c r="L161" s="879"/>
    </row>
    <row r="162" spans="5:12" s="659" customFormat="1" ht="14.25">
      <c r="E162" s="691"/>
      <c r="L162" s="879"/>
    </row>
    <row r="163" spans="5:12" s="659" customFormat="1" ht="14.25">
      <c r="E163" s="691"/>
      <c r="L163" s="879"/>
    </row>
    <row r="164" spans="5:12" s="659" customFormat="1" ht="14.25">
      <c r="E164" s="691"/>
      <c r="L164" s="879"/>
    </row>
    <row r="165" spans="5:12" s="659" customFormat="1" ht="14.25">
      <c r="E165" s="691"/>
      <c r="L165" s="879"/>
    </row>
    <row r="166" spans="5:12" s="659" customFormat="1" ht="14.25">
      <c r="E166" s="691"/>
      <c r="L166" s="879"/>
    </row>
    <row r="167" spans="5:12" s="659" customFormat="1" ht="14.25">
      <c r="E167" s="691"/>
      <c r="L167" s="879"/>
    </row>
    <row r="168" spans="5:12" s="659" customFormat="1" ht="14.25">
      <c r="E168" s="691"/>
      <c r="L168" s="879"/>
    </row>
    <row r="169" spans="5:12" s="659" customFormat="1" ht="14.25">
      <c r="E169" s="691"/>
      <c r="L169" s="879"/>
    </row>
    <row r="170" spans="5:12" s="659" customFormat="1" ht="14.25">
      <c r="E170" s="691"/>
      <c r="L170" s="879"/>
    </row>
    <row r="171" spans="5:12" s="659" customFormat="1" ht="14.25">
      <c r="E171" s="691"/>
      <c r="L171" s="879"/>
    </row>
    <row r="172" spans="5:12" s="659" customFormat="1" ht="14.25">
      <c r="E172" s="691"/>
      <c r="L172" s="879"/>
    </row>
    <row r="173" spans="5:12" s="659" customFormat="1" ht="14.25">
      <c r="E173" s="691"/>
      <c r="L173" s="879"/>
    </row>
    <row r="174" spans="5:12" s="659" customFormat="1" ht="14.25">
      <c r="E174" s="691"/>
      <c r="L174" s="879"/>
    </row>
    <row r="175" spans="5:12" s="659" customFormat="1" ht="14.25">
      <c r="E175" s="691"/>
      <c r="L175" s="879"/>
    </row>
    <row r="176" spans="5:12" s="659" customFormat="1" ht="14.25">
      <c r="E176" s="691"/>
      <c r="L176" s="879"/>
    </row>
    <row r="177" spans="5:12" s="659" customFormat="1" ht="14.25">
      <c r="E177" s="691"/>
      <c r="L177" s="879"/>
    </row>
    <row r="178" spans="5:12" s="659" customFormat="1" ht="14.25">
      <c r="E178" s="691"/>
      <c r="L178" s="879"/>
    </row>
    <row r="179" spans="5:12" s="659" customFormat="1" ht="14.25">
      <c r="E179" s="691"/>
      <c r="L179" s="879"/>
    </row>
    <row r="180" spans="5:12" s="659" customFormat="1" ht="14.25">
      <c r="E180" s="691"/>
      <c r="L180" s="879"/>
    </row>
    <row r="181" spans="5:12" s="659" customFormat="1" ht="14.25">
      <c r="E181" s="691"/>
      <c r="L181" s="879"/>
    </row>
    <row r="182" spans="5:12" s="659" customFormat="1" ht="14.25">
      <c r="E182" s="691"/>
      <c r="L182" s="879"/>
    </row>
    <row r="183" spans="5:12" s="659" customFormat="1" ht="14.25">
      <c r="E183" s="691"/>
      <c r="L183" s="879"/>
    </row>
    <row r="184" spans="5:12" s="659" customFormat="1" ht="14.25">
      <c r="E184" s="691"/>
      <c r="L184" s="879"/>
    </row>
    <row r="185" spans="5:12" s="659" customFormat="1" ht="14.25">
      <c r="E185" s="691"/>
      <c r="L185" s="879"/>
    </row>
    <row r="186" spans="5:12" s="659" customFormat="1" ht="14.25">
      <c r="E186" s="691"/>
      <c r="L186" s="879"/>
    </row>
    <row r="187" spans="5:12" s="659" customFormat="1" ht="14.25">
      <c r="E187" s="691"/>
      <c r="L187" s="879"/>
    </row>
    <row r="188" spans="5:12" s="659" customFormat="1" ht="14.25">
      <c r="E188" s="691"/>
      <c r="L188" s="879"/>
    </row>
    <row r="189" spans="5:12" s="659" customFormat="1" ht="14.25">
      <c r="E189" s="691"/>
      <c r="L189" s="879"/>
    </row>
    <row r="190" spans="5:12" s="659" customFormat="1" ht="14.25">
      <c r="E190" s="691"/>
      <c r="L190" s="879"/>
    </row>
    <row r="191" spans="5:12" s="659" customFormat="1" ht="14.25">
      <c r="E191" s="691"/>
      <c r="L191" s="879"/>
    </row>
    <row r="192" spans="5:12" s="659" customFormat="1" ht="14.25">
      <c r="E192" s="691"/>
      <c r="L192" s="879"/>
    </row>
    <row r="193" spans="5:12" s="659" customFormat="1" ht="14.25">
      <c r="E193" s="691"/>
      <c r="L193" s="879"/>
    </row>
    <row r="194" spans="5:12" s="659" customFormat="1" ht="14.25">
      <c r="E194" s="691"/>
      <c r="L194" s="879"/>
    </row>
    <row r="195" spans="5:12" s="659" customFormat="1" ht="14.25">
      <c r="E195" s="691"/>
      <c r="L195" s="879"/>
    </row>
    <row r="196" spans="5:12" s="659" customFormat="1" ht="14.25">
      <c r="E196" s="691"/>
      <c r="L196" s="879"/>
    </row>
    <row r="197" spans="5:12" s="659" customFormat="1" ht="14.25">
      <c r="E197" s="691"/>
      <c r="L197" s="879"/>
    </row>
    <row r="198" spans="5:12" s="659" customFormat="1" ht="14.25">
      <c r="E198" s="691"/>
      <c r="L198" s="879"/>
    </row>
    <row r="199" spans="5:12" s="659" customFormat="1" ht="14.25">
      <c r="E199" s="691"/>
      <c r="L199" s="879"/>
    </row>
    <row r="200" spans="5:12" s="659" customFormat="1" ht="14.25">
      <c r="E200" s="691"/>
      <c r="L200" s="879"/>
    </row>
    <row r="201" spans="5:12" s="659" customFormat="1" ht="14.25">
      <c r="E201" s="691"/>
      <c r="L201" s="879"/>
    </row>
    <row r="202" spans="5:12" s="659" customFormat="1" ht="14.25">
      <c r="E202" s="691"/>
      <c r="L202" s="879"/>
    </row>
    <row r="203" spans="5:12" s="659" customFormat="1" ht="14.25">
      <c r="E203" s="691"/>
      <c r="L203" s="879"/>
    </row>
    <row r="204" spans="5:12" s="659" customFormat="1" ht="14.25">
      <c r="E204" s="691"/>
      <c r="L204" s="879"/>
    </row>
    <row r="205" spans="5:12" s="659" customFormat="1" ht="14.25">
      <c r="E205" s="691"/>
      <c r="L205" s="879"/>
    </row>
    <row r="206" spans="5:12" s="659" customFormat="1" ht="14.25">
      <c r="E206" s="691"/>
      <c r="L206" s="879"/>
    </row>
    <row r="207" spans="5:12" s="659" customFormat="1" ht="14.25">
      <c r="E207" s="691"/>
      <c r="L207" s="879"/>
    </row>
    <row r="208" spans="5:12" s="659" customFormat="1" ht="14.25">
      <c r="E208" s="691"/>
      <c r="L208" s="879"/>
    </row>
    <row r="209" spans="5:12" s="659" customFormat="1" ht="14.25">
      <c r="E209" s="691"/>
      <c r="L209" s="879"/>
    </row>
    <row r="210" spans="5:12" s="659" customFormat="1" ht="14.25">
      <c r="E210" s="691"/>
      <c r="L210" s="879"/>
    </row>
    <row r="211" spans="5:12" s="659" customFormat="1" ht="14.25">
      <c r="E211" s="691"/>
      <c r="L211" s="879"/>
    </row>
    <row r="212" spans="5:12" s="659" customFormat="1" ht="14.25">
      <c r="E212" s="691"/>
      <c r="L212" s="879"/>
    </row>
    <row r="213" spans="5:12" s="659" customFormat="1" ht="14.25">
      <c r="E213" s="691"/>
      <c r="L213" s="879"/>
    </row>
    <row r="214" spans="5:12" s="659" customFormat="1" ht="14.25">
      <c r="E214" s="691"/>
      <c r="L214" s="879"/>
    </row>
    <row r="215" spans="5:12" s="659" customFormat="1" ht="14.25">
      <c r="E215" s="691"/>
      <c r="L215" s="879"/>
    </row>
    <row r="216" spans="5:12" s="659" customFormat="1" ht="14.25">
      <c r="E216" s="691"/>
      <c r="L216" s="879"/>
    </row>
    <row r="217" spans="5:12" s="659" customFormat="1" ht="14.25">
      <c r="E217" s="691"/>
      <c r="L217" s="879"/>
    </row>
    <row r="218" spans="5:12" s="659" customFormat="1" ht="14.25">
      <c r="E218" s="691"/>
      <c r="L218" s="879"/>
    </row>
    <row r="219" spans="5:12" s="659" customFormat="1" ht="14.25">
      <c r="E219" s="691"/>
      <c r="L219" s="879"/>
    </row>
    <row r="220" spans="5:12" s="659" customFormat="1" ht="14.25">
      <c r="E220" s="691"/>
      <c r="L220" s="879"/>
    </row>
    <row r="221" spans="5:12" s="659" customFormat="1" ht="14.25">
      <c r="E221" s="691"/>
      <c r="L221" s="879"/>
    </row>
    <row r="222" spans="5:12" s="659" customFormat="1" ht="14.25">
      <c r="E222" s="691"/>
      <c r="L222" s="879"/>
    </row>
    <row r="223" spans="5:12" s="659" customFormat="1" ht="14.25">
      <c r="E223" s="691"/>
      <c r="L223" s="879"/>
    </row>
    <row r="224" spans="5:12" s="659" customFormat="1" ht="14.25">
      <c r="E224" s="691"/>
      <c r="L224" s="879"/>
    </row>
    <row r="225" spans="5:12" s="659" customFormat="1" ht="14.25">
      <c r="E225" s="691"/>
      <c r="L225" s="879"/>
    </row>
    <row r="226" spans="5:12" s="659" customFormat="1" ht="14.25">
      <c r="E226" s="691"/>
      <c r="L226" s="879"/>
    </row>
    <row r="227" spans="5:12" s="659" customFormat="1" ht="14.25">
      <c r="E227" s="691"/>
      <c r="L227" s="879"/>
    </row>
    <row r="228" spans="5:12" s="659" customFormat="1" ht="14.25">
      <c r="E228" s="691"/>
      <c r="L228" s="879"/>
    </row>
    <row r="229" spans="5:12" s="659" customFormat="1" ht="14.25">
      <c r="E229" s="691"/>
      <c r="L229" s="879"/>
    </row>
    <row r="230" spans="5:12" s="659" customFormat="1" ht="14.25">
      <c r="E230" s="691"/>
      <c r="L230" s="879"/>
    </row>
    <row r="231" spans="5:12" s="659" customFormat="1" ht="14.25">
      <c r="E231" s="691"/>
      <c r="L231" s="879"/>
    </row>
    <row r="232" spans="5:12" s="659" customFormat="1" ht="14.25">
      <c r="E232" s="691"/>
      <c r="L232" s="879"/>
    </row>
    <row r="233" spans="5:12" s="659" customFormat="1" ht="14.25">
      <c r="E233" s="691"/>
      <c r="L233" s="879"/>
    </row>
    <row r="234" spans="5:12" s="659" customFormat="1" ht="14.25">
      <c r="E234" s="691"/>
      <c r="L234" s="879"/>
    </row>
    <row r="235" spans="5:12" s="659" customFormat="1" ht="14.25">
      <c r="E235" s="691"/>
      <c r="L235" s="879"/>
    </row>
    <row r="236" spans="5:12" s="659" customFormat="1" ht="14.25">
      <c r="E236" s="691"/>
      <c r="L236" s="879"/>
    </row>
    <row r="237" spans="5:12" s="659" customFormat="1" ht="14.25">
      <c r="E237" s="691"/>
      <c r="L237" s="879"/>
    </row>
    <row r="238" spans="5:12" s="659" customFormat="1" ht="14.25">
      <c r="E238" s="691"/>
      <c r="L238" s="879"/>
    </row>
    <row r="239" spans="5:12" s="659" customFormat="1" ht="14.25">
      <c r="E239" s="691"/>
      <c r="L239" s="879"/>
    </row>
    <row r="240" spans="5:12" s="659" customFormat="1" ht="14.25">
      <c r="E240" s="691"/>
      <c r="L240" s="879"/>
    </row>
    <row r="241" spans="5:12" s="659" customFormat="1" ht="14.25">
      <c r="E241" s="691"/>
      <c r="L241" s="879"/>
    </row>
    <row r="242" spans="5:12" s="659" customFormat="1" ht="14.25">
      <c r="E242" s="691"/>
      <c r="L242" s="879"/>
    </row>
    <row r="243" spans="5:12" s="659" customFormat="1" ht="14.25">
      <c r="E243" s="691"/>
      <c r="L243" s="879"/>
    </row>
    <row r="244" spans="5:12" s="659" customFormat="1" ht="14.25">
      <c r="E244" s="691"/>
      <c r="L244" s="879"/>
    </row>
    <row r="245" spans="5:12" s="659" customFormat="1" ht="14.25">
      <c r="E245" s="691"/>
      <c r="L245" s="879"/>
    </row>
    <row r="246" spans="5:12" s="659" customFormat="1" ht="14.25">
      <c r="E246" s="691"/>
      <c r="L246" s="879"/>
    </row>
    <row r="247" spans="5:12" s="659" customFormat="1" ht="14.25">
      <c r="E247" s="691"/>
      <c r="L247" s="879"/>
    </row>
    <row r="248" spans="5:12" s="659" customFormat="1" ht="14.25">
      <c r="E248" s="691"/>
      <c r="L248" s="879"/>
    </row>
    <row r="249" spans="5:12" s="659" customFormat="1" ht="14.25">
      <c r="E249" s="691"/>
      <c r="L249" s="879"/>
    </row>
    <row r="250" spans="5:12" s="659" customFormat="1" ht="14.25">
      <c r="E250" s="691"/>
      <c r="L250" s="879"/>
    </row>
    <row r="251" spans="5:12" s="659" customFormat="1" ht="14.25">
      <c r="E251" s="691"/>
      <c r="L251" s="879"/>
    </row>
    <row r="252" spans="5:12" s="659" customFormat="1" ht="14.25">
      <c r="E252" s="691"/>
      <c r="L252" s="879"/>
    </row>
    <row r="253" spans="5:12" s="659" customFormat="1" ht="14.25">
      <c r="E253" s="691"/>
      <c r="L253" s="879"/>
    </row>
    <row r="254" spans="5:12" s="659" customFormat="1" ht="14.25">
      <c r="E254" s="691"/>
      <c r="L254" s="879"/>
    </row>
    <row r="255" spans="5:12" s="659" customFormat="1" ht="14.25">
      <c r="E255" s="691"/>
      <c r="L255" s="879"/>
    </row>
    <row r="256" spans="5:12" s="659" customFormat="1" ht="14.25">
      <c r="E256" s="691"/>
      <c r="L256" s="879"/>
    </row>
    <row r="257" spans="5:12" s="659" customFormat="1" ht="14.25">
      <c r="E257" s="691"/>
      <c r="L257" s="879"/>
    </row>
    <row r="258" spans="5:12" s="659" customFormat="1" ht="14.25">
      <c r="E258" s="691"/>
      <c r="L258" s="879"/>
    </row>
    <row r="259" spans="5:12" s="659" customFormat="1" ht="14.25">
      <c r="E259" s="691"/>
      <c r="L259" s="879"/>
    </row>
    <row r="260" spans="5:12" s="659" customFormat="1" ht="14.25">
      <c r="E260" s="691"/>
      <c r="L260" s="879"/>
    </row>
    <row r="261" spans="5:12" s="659" customFormat="1" ht="14.25">
      <c r="E261" s="691"/>
      <c r="L261" s="879"/>
    </row>
    <row r="262" spans="5:12" s="659" customFormat="1" ht="14.25">
      <c r="E262" s="691"/>
      <c r="L262" s="879"/>
    </row>
    <row r="263" spans="5:12" s="659" customFormat="1" ht="14.25">
      <c r="E263" s="691"/>
      <c r="L263" s="879"/>
    </row>
    <row r="264" spans="5:12" s="659" customFormat="1" ht="14.25">
      <c r="E264" s="691"/>
      <c r="L264" s="879"/>
    </row>
    <row r="265" spans="5:12" s="659" customFormat="1" ht="14.25">
      <c r="E265" s="691"/>
      <c r="L265" s="879"/>
    </row>
    <row r="266" spans="5:12" s="659" customFormat="1" ht="14.25">
      <c r="E266" s="691"/>
      <c r="L266" s="879"/>
    </row>
    <row r="267" spans="5:12" s="659" customFormat="1" ht="14.25">
      <c r="E267" s="691"/>
      <c r="L267" s="879"/>
    </row>
    <row r="268" spans="5:12" s="659" customFormat="1" ht="14.25">
      <c r="E268" s="691"/>
      <c r="L268" s="879"/>
    </row>
    <row r="269" spans="5:12" s="659" customFormat="1" ht="14.25">
      <c r="E269" s="691"/>
      <c r="L269" s="879"/>
    </row>
    <row r="270" spans="5:12" s="659" customFormat="1" ht="14.25">
      <c r="E270" s="691"/>
      <c r="L270" s="879"/>
    </row>
    <row r="271" spans="5:12" s="659" customFormat="1" ht="14.25">
      <c r="E271" s="691"/>
      <c r="L271" s="879"/>
    </row>
    <row r="272" spans="5:12" s="659" customFormat="1" ht="14.25">
      <c r="E272" s="691"/>
      <c r="L272" s="879"/>
    </row>
    <row r="273" spans="5:12" s="659" customFormat="1" ht="14.25">
      <c r="E273" s="691"/>
      <c r="L273" s="879"/>
    </row>
    <row r="274" spans="5:12" s="659" customFormat="1" ht="14.25">
      <c r="E274" s="691"/>
      <c r="L274" s="879"/>
    </row>
    <row r="275" spans="5:12" s="659" customFormat="1" ht="14.25">
      <c r="E275" s="691"/>
      <c r="L275" s="879"/>
    </row>
    <row r="276" spans="5:12" s="659" customFormat="1" ht="14.25">
      <c r="E276" s="691"/>
      <c r="L276" s="879"/>
    </row>
    <row r="277" spans="5:12" s="659" customFormat="1" ht="14.25">
      <c r="E277" s="691"/>
      <c r="L277" s="879"/>
    </row>
    <row r="278" spans="5:12" s="659" customFormat="1" ht="14.25">
      <c r="E278" s="691"/>
      <c r="L278" s="879"/>
    </row>
    <row r="279" spans="5:12" s="659" customFormat="1" ht="14.25">
      <c r="E279" s="691"/>
      <c r="L279" s="879"/>
    </row>
    <row r="280" spans="5:12" s="659" customFormat="1" ht="14.25">
      <c r="E280" s="691"/>
      <c r="L280" s="879"/>
    </row>
    <row r="281" spans="5:12" s="659" customFormat="1" ht="14.25">
      <c r="E281" s="691"/>
      <c r="L281" s="879"/>
    </row>
    <row r="282" spans="5:12" s="659" customFormat="1" ht="14.25">
      <c r="E282" s="691"/>
      <c r="L282" s="879"/>
    </row>
    <row r="283" spans="5:12" s="659" customFormat="1" ht="14.25">
      <c r="E283" s="691"/>
      <c r="L283" s="879"/>
    </row>
    <row r="284" spans="5:12" s="659" customFormat="1" ht="14.25">
      <c r="E284" s="691"/>
      <c r="L284" s="879"/>
    </row>
    <row r="285" spans="5:12" s="659" customFormat="1" ht="14.25">
      <c r="E285" s="691"/>
      <c r="L285" s="879"/>
    </row>
    <row r="286" spans="5:12" s="659" customFormat="1" ht="14.25">
      <c r="E286" s="691"/>
      <c r="L286" s="879"/>
    </row>
    <row r="287" spans="5:12" s="659" customFormat="1" ht="14.25">
      <c r="E287" s="691"/>
      <c r="L287" s="879"/>
    </row>
    <row r="288" spans="5:12" s="659" customFormat="1" ht="14.25">
      <c r="E288" s="691"/>
      <c r="L288" s="879"/>
    </row>
    <row r="289" spans="5:12" s="659" customFormat="1" ht="14.25">
      <c r="E289" s="691"/>
      <c r="L289" s="879"/>
    </row>
    <row r="290" spans="5:12" s="659" customFormat="1" ht="14.25">
      <c r="E290" s="691"/>
      <c r="L290" s="879"/>
    </row>
    <row r="291" spans="5:12" s="659" customFormat="1" ht="14.25">
      <c r="E291" s="691"/>
      <c r="L291" s="879"/>
    </row>
    <row r="292" spans="5:12" s="659" customFormat="1" ht="14.25">
      <c r="E292" s="691"/>
      <c r="L292" s="879"/>
    </row>
    <row r="293" spans="5:12" s="659" customFormat="1" ht="14.25">
      <c r="E293" s="691"/>
      <c r="L293" s="879"/>
    </row>
    <row r="294" spans="5:12" s="659" customFormat="1" ht="14.25">
      <c r="E294" s="691"/>
      <c r="L294" s="879"/>
    </row>
    <row r="295" spans="5:12" s="659" customFormat="1" ht="14.25">
      <c r="E295" s="691"/>
      <c r="L295" s="879"/>
    </row>
    <row r="296" spans="5:12" s="659" customFormat="1" ht="14.25">
      <c r="E296" s="691"/>
      <c r="L296" s="879"/>
    </row>
    <row r="297" spans="5:12" s="659" customFormat="1" ht="14.25">
      <c r="E297" s="691"/>
      <c r="L297" s="879"/>
    </row>
    <row r="298" spans="5:12" s="659" customFormat="1" ht="14.25">
      <c r="E298" s="691"/>
      <c r="L298" s="879"/>
    </row>
    <row r="299" spans="5:12" s="659" customFormat="1" ht="14.25">
      <c r="E299" s="691"/>
      <c r="L299" s="879"/>
    </row>
    <row r="300" spans="5:12" s="659" customFormat="1" ht="14.25">
      <c r="E300" s="691"/>
      <c r="L300" s="879"/>
    </row>
    <row r="301" spans="5:12" s="659" customFormat="1" ht="14.25">
      <c r="E301" s="691"/>
      <c r="L301" s="879"/>
    </row>
    <row r="302" spans="5:12" s="659" customFormat="1" ht="14.25">
      <c r="E302" s="691"/>
      <c r="L302" s="879"/>
    </row>
    <row r="303" spans="5:12" s="659" customFormat="1" ht="14.25">
      <c r="E303" s="691"/>
      <c r="L303" s="879"/>
    </row>
    <row r="304" spans="5:12" s="659" customFormat="1" ht="14.25">
      <c r="E304" s="691"/>
      <c r="L304" s="879"/>
    </row>
    <row r="305" spans="5:12" s="659" customFormat="1" ht="14.25">
      <c r="E305" s="691"/>
      <c r="L305" s="879"/>
    </row>
    <row r="306" spans="5:12" s="659" customFormat="1" ht="14.25">
      <c r="E306" s="691"/>
      <c r="L306" s="879"/>
    </row>
    <row r="307" spans="5:12" s="659" customFormat="1" ht="14.25">
      <c r="E307" s="691"/>
      <c r="L307" s="879"/>
    </row>
    <row r="308" spans="5:12" s="659" customFormat="1" ht="14.25">
      <c r="E308" s="691"/>
      <c r="L308" s="879"/>
    </row>
    <row r="309" spans="5:12" s="659" customFormat="1" ht="14.25">
      <c r="E309" s="691"/>
      <c r="L309" s="879"/>
    </row>
    <row r="310" spans="5:12" s="659" customFormat="1" ht="14.25">
      <c r="E310" s="691"/>
      <c r="L310" s="879"/>
    </row>
    <row r="311" spans="5:12" s="659" customFormat="1" ht="14.25">
      <c r="E311" s="691"/>
      <c r="L311" s="879"/>
    </row>
    <row r="312" spans="5:12" s="659" customFormat="1" ht="14.25">
      <c r="E312" s="691"/>
      <c r="L312" s="879"/>
    </row>
    <row r="313" spans="5:12" s="659" customFormat="1" ht="14.25">
      <c r="E313" s="691"/>
      <c r="L313" s="879"/>
    </row>
    <row r="314" spans="5:12" s="659" customFormat="1" ht="14.25">
      <c r="E314" s="691"/>
      <c r="L314" s="879"/>
    </row>
    <row r="315" spans="5:12" s="659" customFormat="1" ht="14.25">
      <c r="E315" s="691"/>
      <c r="L315" s="879"/>
    </row>
    <row r="316" spans="5:12" s="659" customFormat="1" ht="14.25">
      <c r="E316" s="691"/>
      <c r="L316" s="879"/>
    </row>
    <row r="317" spans="5:12" s="659" customFormat="1" ht="14.25">
      <c r="E317" s="691"/>
      <c r="L317" s="879"/>
    </row>
    <row r="318" spans="5:12" s="659" customFormat="1" ht="14.25">
      <c r="E318" s="691"/>
      <c r="L318" s="879"/>
    </row>
    <row r="319" spans="5:12" s="659" customFormat="1" ht="14.25">
      <c r="E319" s="691"/>
      <c r="L319" s="879"/>
    </row>
    <row r="320" spans="5:12" s="659" customFormat="1" ht="14.25">
      <c r="E320" s="691"/>
      <c r="L320" s="879"/>
    </row>
    <row r="321" spans="5:12" s="659" customFormat="1" ht="14.25">
      <c r="E321" s="691"/>
      <c r="L321" s="879"/>
    </row>
    <row r="322" spans="5:12" s="659" customFormat="1" ht="14.25">
      <c r="E322" s="691"/>
      <c r="L322" s="879"/>
    </row>
    <row r="323" spans="5:12" s="659" customFormat="1" ht="14.25">
      <c r="E323" s="691"/>
      <c r="L323" s="879"/>
    </row>
    <row r="324" spans="5:12" s="659" customFormat="1" ht="14.25">
      <c r="E324" s="691"/>
      <c r="L324" s="879"/>
    </row>
    <row r="325" spans="5:12" s="659" customFormat="1" ht="14.25">
      <c r="E325" s="691"/>
      <c r="L325" s="879"/>
    </row>
    <row r="326" spans="5:12" s="659" customFormat="1" ht="14.25">
      <c r="E326" s="691"/>
      <c r="L326" s="879"/>
    </row>
    <row r="327" spans="5:12" s="659" customFormat="1" ht="14.25">
      <c r="E327" s="691"/>
      <c r="L327" s="879"/>
    </row>
    <row r="328" spans="5:12" s="659" customFormat="1" ht="14.25">
      <c r="E328" s="691"/>
      <c r="L328" s="879"/>
    </row>
    <row r="329" spans="5:12" s="659" customFormat="1" ht="14.25">
      <c r="E329" s="691"/>
      <c r="L329" s="879"/>
    </row>
    <row r="330" spans="5:12" s="659" customFormat="1" ht="14.25">
      <c r="E330" s="691"/>
      <c r="L330" s="879"/>
    </row>
    <row r="331" spans="5:12" s="659" customFormat="1" ht="14.25">
      <c r="E331" s="691"/>
      <c r="L331" s="879"/>
    </row>
    <row r="332" spans="5:12" s="659" customFormat="1" ht="14.25">
      <c r="E332" s="691"/>
      <c r="L332" s="879"/>
    </row>
    <row r="333" spans="5:12" s="659" customFormat="1" ht="14.25">
      <c r="E333" s="691"/>
      <c r="L333" s="879"/>
    </row>
    <row r="334" spans="5:12" s="659" customFormat="1" ht="14.25">
      <c r="E334" s="691"/>
      <c r="L334" s="879"/>
    </row>
    <row r="335" spans="5:12" s="659" customFormat="1" ht="14.25">
      <c r="E335" s="691"/>
      <c r="L335" s="879"/>
    </row>
    <row r="336" spans="5:12" s="659" customFormat="1" ht="14.25">
      <c r="E336" s="691"/>
      <c r="L336" s="879"/>
    </row>
    <row r="337" spans="5:12" s="659" customFormat="1" ht="14.25">
      <c r="E337" s="691"/>
      <c r="L337" s="879"/>
    </row>
    <row r="338" spans="5:12" s="659" customFormat="1" ht="14.25">
      <c r="E338" s="691"/>
      <c r="L338" s="879"/>
    </row>
    <row r="339" spans="5:12" s="659" customFormat="1" ht="14.25">
      <c r="E339" s="691"/>
      <c r="L339" s="879"/>
    </row>
    <row r="340" spans="5:12" s="659" customFormat="1" ht="14.25">
      <c r="E340" s="691"/>
      <c r="L340" s="879"/>
    </row>
    <row r="341" spans="5:12" s="659" customFormat="1" ht="14.25">
      <c r="E341" s="691"/>
      <c r="L341" s="879"/>
    </row>
    <row r="342" spans="5:12" s="659" customFormat="1" ht="14.25">
      <c r="E342" s="691"/>
      <c r="L342" s="879"/>
    </row>
    <row r="343" spans="5:12" s="659" customFormat="1" ht="14.25">
      <c r="E343" s="691"/>
      <c r="L343" s="879"/>
    </row>
    <row r="344" spans="5:12" s="659" customFormat="1" ht="14.25">
      <c r="E344" s="691"/>
      <c r="L344" s="879"/>
    </row>
    <row r="345" spans="5:12" s="659" customFormat="1" ht="14.25">
      <c r="E345" s="691"/>
      <c r="L345" s="879"/>
    </row>
    <row r="346" spans="5:12" s="659" customFormat="1" ht="14.25">
      <c r="E346" s="691"/>
      <c r="L346" s="879"/>
    </row>
    <row r="347" spans="5:12" s="659" customFormat="1" ht="14.25">
      <c r="E347" s="691"/>
      <c r="L347" s="879"/>
    </row>
    <row r="348" spans="5:12" s="659" customFormat="1" ht="14.25">
      <c r="E348" s="691"/>
      <c r="L348" s="879"/>
    </row>
    <row r="349" spans="5:12" s="659" customFormat="1" ht="14.25">
      <c r="E349" s="691"/>
      <c r="L349" s="879"/>
    </row>
    <row r="350" spans="5:12" s="659" customFormat="1" ht="14.25">
      <c r="E350" s="691"/>
      <c r="L350" s="879"/>
    </row>
    <row r="351" spans="5:12" s="659" customFormat="1" ht="14.25">
      <c r="E351" s="691"/>
      <c r="L351" s="879"/>
    </row>
    <row r="352" spans="5:12" s="659" customFormat="1" ht="14.25">
      <c r="E352" s="691"/>
      <c r="L352" s="879"/>
    </row>
    <row r="353" spans="5:12" s="659" customFormat="1" ht="14.25">
      <c r="E353" s="691"/>
      <c r="L353" s="879"/>
    </row>
    <row r="354" spans="5:12" s="659" customFormat="1" ht="14.25">
      <c r="E354" s="691"/>
      <c r="L354" s="879"/>
    </row>
    <row r="355" spans="5:12" s="659" customFormat="1" ht="14.25">
      <c r="E355" s="691"/>
      <c r="L355" s="879"/>
    </row>
    <row r="356" spans="5:12" s="659" customFormat="1" ht="14.25">
      <c r="E356" s="691"/>
      <c r="L356" s="879"/>
    </row>
    <row r="357" spans="5:12" s="659" customFormat="1" ht="14.25">
      <c r="E357" s="691"/>
      <c r="L357" s="879"/>
    </row>
    <row r="358" spans="5:12" s="659" customFormat="1" ht="14.25">
      <c r="E358" s="691"/>
      <c r="L358" s="879"/>
    </row>
    <row r="359" spans="5:12" s="659" customFormat="1" ht="14.25">
      <c r="E359" s="691"/>
      <c r="L359" s="879"/>
    </row>
    <row r="360" spans="5:12" s="659" customFormat="1" ht="14.25">
      <c r="E360" s="691"/>
      <c r="L360" s="879"/>
    </row>
    <row r="361" spans="5:12" s="659" customFormat="1" ht="14.25">
      <c r="E361" s="691"/>
      <c r="L361" s="879"/>
    </row>
    <row r="362" spans="5:12" s="659" customFormat="1" ht="14.25">
      <c r="E362" s="691"/>
      <c r="L362" s="879"/>
    </row>
    <row r="363" spans="5:12" s="659" customFormat="1" ht="14.25">
      <c r="E363" s="691"/>
      <c r="L363" s="879"/>
    </row>
    <row r="364" spans="5:12" s="659" customFormat="1" ht="14.25">
      <c r="E364" s="691"/>
      <c r="L364" s="879"/>
    </row>
    <row r="365" spans="5:12" s="659" customFormat="1" ht="14.25">
      <c r="E365" s="691"/>
      <c r="L365" s="879"/>
    </row>
    <row r="366" spans="5:12" s="659" customFormat="1" ht="14.25">
      <c r="E366" s="691"/>
      <c r="L366" s="879"/>
    </row>
    <row r="367" spans="5:12" s="659" customFormat="1" ht="14.25">
      <c r="E367" s="691"/>
      <c r="L367" s="879"/>
    </row>
    <row r="368" spans="5:12" s="659" customFormat="1" ht="14.25">
      <c r="E368" s="691"/>
      <c r="L368" s="879"/>
    </row>
    <row r="369" spans="5:12" s="659" customFormat="1" ht="14.25">
      <c r="E369" s="691"/>
      <c r="L369" s="879"/>
    </row>
    <row r="370" spans="5:12" s="659" customFormat="1" ht="14.25">
      <c r="E370" s="691"/>
      <c r="L370" s="879"/>
    </row>
    <row r="371" spans="5:12" s="659" customFormat="1" ht="14.25">
      <c r="E371" s="691"/>
      <c r="L371" s="879"/>
    </row>
    <row r="372" spans="5:12" s="659" customFormat="1" ht="14.25">
      <c r="E372" s="691"/>
      <c r="L372" s="879"/>
    </row>
    <row r="373" spans="5:12" s="659" customFormat="1" ht="14.25">
      <c r="E373" s="691"/>
      <c r="L373" s="879"/>
    </row>
    <row r="374" spans="5:12" s="659" customFormat="1" ht="14.25">
      <c r="E374" s="691"/>
      <c r="L374" s="879"/>
    </row>
    <row r="375" spans="5:12" s="659" customFormat="1" ht="14.25">
      <c r="E375" s="691"/>
      <c r="L375" s="879"/>
    </row>
    <row r="376" spans="5:12" s="659" customFormat="1" ht="14.25">
      <c r="E376" s="691"/>
      <c r="L376" s="879"/>
    </row>
    <row r="377" spans="5:12" s="659" customFormat="1" ht="14.25">
      <c r="E377" s="691"/>
      <c r="L377" s="879"/>
    </row>
    <row r="378" spans="5:12" s="659" customFormat="1" ht="14.25">
      <c r="E378" s="691"/>
      <c r="L378" s="879"/>
    </row>
    <row r="379" spans="5:12" s="659" customFormat="1" ht="14.25">
      <c r="E379" s="691"/>
      <c r="L379" s="879"/>
    </row>
    <row r="380" spans="5:12" s="659" customFormat="1" ht="14.25">
      <c r="E380" s="691"/>
      <c r="L380" s="879"/>
    </row>
    <row r="381" spans="5:12" s="659" customFormat="1" ht="14.25">
      <c r="E381" s="691"/>
      <c r="L381" s="879"/>
    </row>
    <row r="382" spans="5:12" s="659" customFormat="1" ht="14.25">
      <c r="E382" s="691"/>
      <c r="L382" s="879"/>
    </row>
    <row r="383" spans="5:12" s="659" customFormat="1" ht="14.25">
      <c r="E383" s="691"/>
      <c r="L383" s="879"/>
    </row>
    <row r="384" spans="5:12" s="659" customFormat="1" ht="14.25">
      <c r="E384" s="691"/>
      <c r="L384" s="879"/>
    </row>
    <row r="385" spans="5:12" s="659" customFormat="1" ht="14.25">
      <c r="E385" s="691"/>
      <c r="L385" s="879"/>
    </row>
    <row r="386" spans="5:12" s="659" customFormat="1" ht="14.25">
      <c r="E386" s="691"/>
      <c r="L386" s="879"/>
    </row>
    <row r="387" spans="5:12" s="659" customFormat="1" ht="14.25">
      <c r="E387" s="691"/>
      <c r="L387" s="879"/>
    </row>
    <row r="388" spans="5:12" s="659" customFormat="1" ht="14.25">
      <c r="E388" s="691"/>
      <c r="L388" s="879"/>
    </row>
    <row r="389" spans="5:12" s="659" customFormat="1" ht="14.25">
      <c r="E389" s="691"/>
      <c r="L389" s="879"/>
    </row>
    <row r="390" spans="5:12" s="659" customFormat="1" ht="14.25">
      <c r="E390" s="691"/>
      <c r="L390" s="879"/>
    </row>
    <row r="391" spans="5:12" s="659" customFormat="1" ht="14.25">
      <c r="E391" s="691"/>
      <c r="L391" s="879"/>
    </row>
    <row r="392" spans="5:12" s="659" customFormat="1" ht="14.25">
      <c r="E392" s="691"/>
      <c r="L392" s="879"/>
    </row>
    <row r="393" spans="5:12" s="659" customFormat="1" ht="14.25">
      <c r="E393" s="691"/>
      <c r="L393" s="879"/>
    </row>
    <row r="394" spans="5:12" s="659" customFormat="1" ht="14.25">
      <c r="E394" s="691"/>
      <c r="L394" s="879"/>
    </row>
    <row r="395" spans="5:12" s="659" customFormat="1" ht="14.25">
      <c r="E395" s="691"/>
      <c r="L395" s="879"/>
    </row>
    <row r="396" spans="5:12" s="659" customFormat="1" ht="14.25">
      <c r="E396" s="691"/>
      <c r="L396" s="879"/>
    </row>
    <row r="397" spans="5:12" s="659" customFormat="1" ht="14.25">
      <c r="E397" s="691"/>
      <c r="L397" s="879"/>
    </row>
    <row r="398" spans="5:12" s="659" customFormat="1" ht="14.25">
      <c r="E398" s="691"/>
      <c r="L398" s="879"/>
    </row>
    <row r="399" spans="5:12" s="659" customFormat="1" ht="14.25">
      <c r="E399" s="691"/>
      <c r="L399" s="879"/>
    </row>
    <row r="400" spans="5:12" s="659" customFormat="1" ht="14.25">
      <c r="E400" s="691"/>
      <c r="L400" s="879"/>
    </row>
    <row r="401" spans="5:12" s="659" customFormat="1" ht="14.25">
      <c r="E401" s="691"/>
      <c r="L401" s="879"/>
    </row>
    <row r="402" spans="5:12" s="659" customFormat="1" ht="14.25">
      <c r="E402" s="691"/>
      <c r="L402" s="879"/>
    </row>
    <row r="403" spans="5:12" s="659" customFormat="1" ht="14.25">
      <c r="E403" s="691"/>
      <c r="L403" s="879"/>
    </row>
    <row r="404" spans="5:12" s="659" customFormat="1" ht="14.25">
      <c r="E404" s="691"/>
      <c r="L404" s="879"/>
    </row>
    <row r="405" spans="5:12" s="659" customFormat="1" ht="14.25">
      <c r="E405" s="691"/>
      <c r="L405" s="879"/>
    </row>
    <row r="406" spans="5:12" s="659" customFormat="1" ht="14.25">
      <c r="E406" s="691"/>
      <c r="L406" s="879"/>
    </row>
    <row r="407" spans="5:12" s="659" customFormat="1" ht="14.25">
      <c r="E407" s="691"/>
      <c r="L407" s="879"/>
    </row>
    <row r="408" spans="5:12" s="659" customFormat="1" ht="14.25">
      <c r="E408" s="691"/>
      <c r="L408" s="879"/>
    </row>
    <row r="409" spans="5:12" s="659" customFormat="1" ht="14.25">
      <c r="E409" s="691"/>
      <c r="L409" s="879"/>
    </row>
    <row r="410" spans="5:12" s="659" customFormat="1" ht="14.25">
      <c r="E410" s="691"/>
      <c r="L410" s="879"/>
    </row>
    <row r="411" spans="5:12" s="659" customFormat="1" ht="14.25">
      <c r="E411" s="691"/>
      <c r="L411" s="879"/>
    </row>
    <row r="412" spans="5:12" s="659" customFormat="1" ht="14.25">
      <c r="E412" s="691"/>
      <c r="L412" s="879"/>
    </row>
    <row r="413" spans="5:12" s="659" customFormat="1" ht="14.25">
      <c r="E413" s="691"/>
      <c r="L413" s="879"/>
    </row>
    <row r="414" spans="5:12" s="659" customFormat="1" ht="14.25">
      <c r="E414" s="691"/>
      <c r="L414" s="879"/>
    </row>
    <row r="415" spans="5:12" s="659" customFormat="1" ht="14.25">
      <c r="E415" s="691"/>
      <c r="L415" s="879"/>
    </row>
    <row r="416" spans="5:12" s="659" customFormat="1" ht="14.25">
      <c r="E416" s="691"/>
      <c r="L416" s="879"/>
    </row>
    <row r="417" spans="5:12" s="659" customFormat="1" ht="14.25">
      <c r="E417" s="691"/>
      <c r="L417" s="879"/>
    </row>
    <row r="418" spans="5:12" s="659" customFormat="1" ht="14.25">
      <c r="E418" s="691"/>
      <c r="L418" s="879"/>
    </row>
    <row r="419" spans="5:12" s="659" customFormat="1" ht="14.25">
      <c r="E419" s="691"/>
      <c r="L419" s="879"/>
    </row>
    <row r="420" spans="5:12" s="659" customFormat="1" ht="14.25">
      <c r="E420" s="691"/>
      <c r="L420" s="879"/>
    </row>
    <row r="421" spans="5:12" s="659" customFormat="1" ht="14.25">
      <c r="E421" s="691"/>
      <c r="L421" s="879"/>
    </row>
    <row r="422" spans="5:12" s="659" customFormat="1" ht="14.25">
      <c r="E422" s="691"/>
      <c r="L422" s="879"/>
    </row>
    <row r="423" spans="5:12" s="659" customFormat="1" ht="14.25">
      <c r="E423" s="691"/>
      <c r="L423" s="879"/>
    </row>
    <row r="424" spans="5:12" s="659" customFormat="1" ht="14.25">
      <c r="E424" s="691"/>
      <c r="L424" s="879"/>
    </row>
    <row r="425" spans="5:12" s="659" customFormat="1" ht="14.25">
      <c r="E425" s="691"/>
      <c r="L425" s="879"/>
    </row>
    <row r="426" spans="5:12" s="659" customFormat="1" ht="14.25">
      <c r="E426" s="691"/>
      <c r="L426" s="879"/>
    </row>
    <row r="427" spans="5:12" s="659" customFormat="1" ht="14.25">
      <c r="E427" s="691"/>
      <c r="L427" s="879"/>
    </row>
    <row r="428" spans="5:12" s="659" customFormat="1" ht="14.25">
      <c r="E428" s="691"/>
      <c r="L428" s="879"/>
    </row>
    <row r="429" spans="5:12" s="659" customFormat="1" ht="14.25">
      <c r="E429" s="691"/>
      <c r="L429" s="879"/>
    </row>
    <row r="430" spans="5:12" s="659" customFormat="1" ht="14.25">
      <c r="E430" s="691"/>
      <c r="L430" s="879"/>
    </row>
    <row r="431" spans="5:12" s="659" customFormat="1" ht="14.25">
      <c r="E431" s="691"/>
      <c r="L431" s="879"/>
    </row>
    <row r="432" spans="5:12" s="659" customFormat="1" ht="14.25">
      <c r="E432" s="691"/>
      <c r="L432" s="879"/>
    </row>
    <row r="433" spans="5:12" s="659" customFormat="1" ht="14.25">
      <c r="E433" s="691"/>
      <c r="L433" s="879"/>
    </row>
    <row r="434" spans="5:12" s="659" customFormat="1" ht="14.25">
      <c r="E434" s="691"/>
      <c r="L434" s="879"/>
    </row>
    <row r="435" spans="5:12" s="659" customFormat="1" ht="14.25">
      <c r="E435" s="691"/>
      <c r="L435" s="879"/>
    </row>
    <row r="436" spans="5:12" s="659" customFormat="1" ht="14.25">
      <c r="E436" s="691"/>
      <c r="L436" s="879"/>
    </row>
    <row r="437" spans="5:12" s="659" customFormat="1" ht="14.25">
      <c r="E437" s="691"/>
      <c r="L437" s="879"/>
    </row>
    <row r="438" spans="5:12" s="659" customFormat="1" ht="14.25">
      <c r="E438" s="691"/>
      <c r="L438" s="879"/>
    </row>
    <row r="439" spans="5:12" s="659" customFormat="1" ht="14.25">
      <c r="E439" s="691"/>
      <c r="L439" s="879"/>
    </row>
    <row r="440" spans="5:12" s="659" customFormat="1" ht="14.25">
      <c r="E440" s="691"/>
      <c r="L440" s="879"/>
    </row>
    <row r="441" spans="5:12" s="659" customFormat="1" ht="14.25">
      <c r="E441" s="691"/>
      <c r="L441" s="879"/>
    </row>
    <row r="442" spans="5:12" s="659" customFormat="1" ht="14.25">
      <c r="E442" s="691"/>
      <c r="L442" s="879"/>
    </row>
    <row r="443" spans="5:12" s="659" customFormat="1" ht="14.25">
      <c r="E443" s="691"/>
      <c r="L443" s="879"/>
    </row>
    <row r="444" spans="5:12" s="659" customFormat="1" ht="14.25">
      <c r="E444" s="691"/>
      <c r="L444" s="879"/>
    </row>
    <row r="445" spans="5:12" s="659" customFormat="1" ht="14.25">
      <c r="E445" s="691"/>
      <c r="L445" s="879"/>
    </row>
    <row r="446" spans="5:12" s="659" customFormat="1" ht="14.25">
      <c r="E446" s="691"/>
      <c r="L446" s="879"/>
    </row>
    <row r="447" spans="5:12" s="659" customFormat="1" ht="14.25">
      <c r="E447" s="691"/>
      <c r="L447" s="879"/>
    </row>
    <row r="448" spans="5:12" s="659" customFormat="1" ht="14.25">
      <c r="E448" s="691"/>
      <c r="L448" s="879"/>
    </row>
    <row r="449" spans="5:12" s="659" customFormat="1" ht="14.25">
      <c r="E449" s="691"/>
      <c r="L449" s="879"/>
    </row>
    <row r="450" spans="5:12" s="659" customFormat="1" ht="14.25">
      <c r="E450" s="691"/>
      <c r="L450" s="879"/>
    </row>
    <row r="451" spans="5:12" s="659" customFormat="1" ht="14.25">
      <c r="E451" s="691"/>
      <c r="L451" s="879"/>
    </row>
    <row r="452" spans="5:12" s="659" customFormat="1" ht="14.25">
      <c r="E452" s="691"/>
      <c r="L452" s="879"/>
    </row>
    <row r="453" spans="5:12" s="659" customFormat="1" ht="14.25">
      <c r="E453" s="691"/>
      <c r="L453" s="879"/>
    </row>
    <row r="454" spans="5:12" s="659" customFormat="1" ht="14.25">
      <c r="E454" s="691"/>
      <c r="L454" s="879"/>
    </row>
    <row r="455" spans="5:12" s="659" customFormat="1" ht="14.25">
      <c r="E455" s="691"/>
      <c r="L455" s="879"/>
    </row>
    <row r="456" spans="5:12" s="659" customFormat="1" ht="14.25">
      <c r="E456" s="691"/>
      <c r="L456" s="879"/>
    </row>
    <row r="457" spans="5:12" s="659" customFormat="1" ht="14.25">
      <c r="E457" s="691"/>
      <c r="L457" s="879"/>
    </row>
    <row r="458" spans="5:12" s="659" customFormat="1" ht="14.25">
      <c r="E458" s="691"/>
      <c r="L458" s="879"/>
    </row>
    <row r="459" spans="5:12" s="659" customFormat="1" ht="14.25">
      <c r="E459" s="691"/>
      <c r="L459" s="879"/>
    </row>
    <row r="460" spans="5:12" s="659" customFormat="1" ht="14.25">
      <c r="E460" s="691"/>
      <c r="L460" s="879"/>
    </row>
    <row r="461" spans="5:12" s="659" customFormat="1" ht="14.25">
      <c r="E461" s="691"/>
      <c r="L461" s="879"/>
    </row>
    <row r="462" spans="5:12" s="659" customFormat="1" ht="14.25">
      <c r="E462" s="691"/>
      <c r="L462" s="879"/>
    </row>
    <row r="463" spans="5:12" s="659" customFormat="1" ht="14.25">
      <c r="E463" s="691"/>
      <c r="L463" s="879"/>
    </row>
    <row r="464" spans="5:12" s="659" customFormat="1" ht="14.25">
      <c r="E464" s="691"/>
      <c r="L464" s="879"/>
    </row>
    <row r="465" spans="5:12" s="659" customFormat="1" ht="14.25">
      <c r="E465" s="691"/>
      <c r="L465" s="879"/>
    </row>
    <row r="466" spans="5:12" s="659" customFormat="1" ht="14.25">
      <c r="E466" s="691"/>
      <c r="L466" s="879"/>
    </row>
    <row r="467" spans="5:12" s="659" customFormat="1" ht="14.25">
      <c r="E467" s="691"/>
      <c r="L467" s="879"/>
    </row>
    <row r="468" spans="5:12" s="659" customFormat="1" ht="14.25">
      <c r="E468" s="691"/>
      <c r="L468" s="879"/>
    </row>
    <row r="469" spans="5:12" s="659" customFormat="1" ht="14.25">
      <c r="E469" s="691"/>
      <c r="L469" s="879"/>
    </row>
    <row r="470" spans="5:12" s="659" customFormat="1" ht="14.25">
      <c r="E470" s="691"/>
      <c r="L470" s="879"/>
    </row>
    <row r="471" spans="5:12" s="659" customFormat="1" ht="14.25">
      <c r="E471" s="691"/>
      <c r="L471" s="879"/>
    </row>
    <row r="472" spans="5:12" s="659" customFormat="1" ht="14.25">
      <c r="E472" s="691"/>
      <c r="L472" s="879"/>
    </row>
    <row r="473" spans="5:12" s="659" customFormat="1" ht="14.25">
      <c r="E473" s="691"/>
      <c r="L473" s="879"/>
    </row>
    <row r="474" spans="5:12" s="659" customFormat="1" ht="14.25">
      <c r="E474" s="691"/>
      <c r="L474" s="879"/>
    </row>
    <row r="475" spans="5:12" s="659" customFormat="1" ht="14.25">
      <c r="E475" s="691"/>
      <c r="L475" s="879"/>
    </row>
    <row r="476" spans="5:12" s="659" customFormat="1" ht="14.25">
      <c r="E476" s="691"/>
      <c r="L476" s="879"/>
    </row>
    <row r="477" spans="5:12" s="659" customFormat="1" ht="14.25">
      <c r="E477" s="691"/>
      <c r="L477" s="879"/>
    </row>
    <row r="478" spans="5:12" s="659" customFormat="1" ht="14.25">
      <c r="E478" s="691"/>
      <c r="L478" s="879"/>
    </row>
    <row r="479" spans="5:12" s="659" customFormat="1" ht="14.25">
      <c r="E479" s="691"/>
      <c r="L479" s="879"/>
    </row>
    <row r="480" spans="5:12" s="659" customFormat="1" ht="14.25">
      <c r="E480" s="691"/>
      <c r="L480" s="879"/>
    </row>
    <row r="481" spans="5:12" s="659" customFormat="1" ht="14.25">
      <c r="E481" s="691"/>
      <c r="L481" s="879"/>
    </row>
    <row r="482" spans="5:12" s="659" customFormat="1" ht="14.25">
      <c r="E482" s="691"/>
      <c r="L482" s="879"/>
    </row>
    <row r="483" spans="5:12" s="659" customFormat="1" ht="14.25">
      <c r="E483" s="691"/>
      <c r="L483" s="879"/>
    </row>
    <row r="484" spans="5:12" s="659" customFormat="1" ht="14.25">
      <c r="E484" s="691"/>
      <c r="L484" s="879"/>
    </row>
    <row r="485" spans="5:12" s="659" customFormat="1" ht="14.25">
      <c r="E485" s="691"/>
      <c r="L485" s="879"/>
    </row>
    <row r="486" spans="5:12" s="659" customFormat="1" ht="14.25">
      <c r="E486" s="691"/>
      <c r="L486" s="879"/>
    </row>
    <row r="487" spans="5:12" s="659" customFormat="1" ht="14.25">
      <c r="E487" s="691"/>
      <c r="L487" s="879"/>
    </row>
    <row r="488" spans="5:12" s="659" customFormat="1" ht="14.25">
      <c r="E488" s="691"/>
      <c r="L488" s="879"/>
    </row>
    <row r="489" spans="5:12" s="659" customFormat="1" ht="14.25">
      <c r="E489" s="691"/>
      <c r="L489" s="879"/>
    </row>
    <row r="490" spans="5:12" s="659" customFormat="1" ht="14.25">
      <c r="E490" s="691"/>
      <c r="L490" s="879"/>
    </row>
    <row r="491" spans="5:12" s="659" customFormat="1" ht="14.25">
      <c r="E491" s="691"/>
      <c r="L491" s="879"/>
    </row>
    <row r="492" spans="5:12" s="659" customFormat="1" ht="14.25">
      <c r="E492" s="691"/>
      <c r="L492" s="879"/>
    </row>
    <row r="493" spans="5:12" s="659" customFormat="1" ht="14.25">
      <c r="E493" s="691"/>
      <c r="L493" s="879"/>
    </row>
    <row r="494" spans="5:12" s="659" customFormat="1" ht="14.25">
      <c r="E494" s="691"/>
      <c r="L494" s="879"/>
    </row>
    <row r="495" spans="5:12" s="659" customFormat="1" ht="14.25">
      <c r="E495" s="691"/>
      <c r="L495" s="879"/>
    </row>
    <row r="496" spans="5:12" s="659" customFormat="1" ht="14.25">
      <c r="E496" s="691"/>
      <c r="L496" s="879"/>
    </row>
    <row r="497" spans="5:12" s="659" customFormat="1" ht="14.25">
      <c r="E497" s="691"/>
      <c r="L497" s="879"/>
    </row>
    <row r="498" spans="5:12" s="659" customFormat="1" ht="14.25">
      <c r="E498" s="691"/>
      <c r="L498" s="879"/>
    </row>
    <row r="499" spans="5:12" s="659" customFormat="1" ht="14.25">
      <c r="E499" s="691"/>
      <c r="L499" s="879"/>
    </row>
    <row r="500" spans="5:12" s="659" customFormat="1" ht="14.25">
      <c r="E500" s="691"/>
      <c r="L500" s="879"/>
    </row>
    <row r="501" spans="5:12" s="659" customFormat="1" ht="14.25">
      <c r="E501" s="691"/>
      <c r="L501" s="879"/>
    </row>
    <row r="502" spans="5:12" s="659" customFormat="1" ht="14.25">
      <c r="E502" s="691"/>
      <c r="L502" s="879"/>
    </row>
    <row r="503" spans="5:12" s="659" customFormat="1" ht="14.25">
      <c r="E503" s="691"/>
      <c r="L503" s="879"/>
    </row>
    <row r="504" spans="5:12" s="659" customFormat="1" ht="14.25">
      <c r="E504" s="691"/>
      <c r="L504" s="879"/>
    </row>
    <row r="505" spans="5:12" s="659" customFormat="1" ht="14.25">
      <c r="E505" s="691"/>
      <c r="L505" s="879"/>
    </row>
    <row r="506" spans="5:12" s="659" customFormat="1" ht="14.25">
      <c r="E506" s="691"/>
      <c r="L506" s="879"/>
    </row>
    <row r="507" spans="5:12" s="659" customFormat="1" ht="14.25">
      <c r="E507" s="691"/>
      <c r="L507" s="879"/>
    </row>
    <row r="508" spans="5:12" s="659" customFormat="1" ht="14.25">
      <c r="E508" s="691"/>
      <c r="L508" s="879"/>
    </row>
    <row r="509" spans="5:12" s="659" customFormat="1" ht="14.25">
      <c r="E509" s="691"/>
      <c r="L509" s="879"/>
    </row>
    <row r="510" spans="5:12" s="659" customFormat="1" ht="14.25">
      <c r="E510" s="691"/>
      <c r="L510" s="879"/>
    </row>
    <row r="511" spans="5:12" s="659" customFormat="1" ht="14.25">
      <c r="E511" s="691"/>
      <c r="L511" s="879"/>
    </row>
    <row r="512" spans="5:12" s="659" customFormat="1" ht="14.25">
      <c r="E512" s="691"/>
      <c r="L512" s="879"/>
    </row>
    <row r="513" spans="5:12" s="659" customFormat="1" ht="14.25">
      <c r="E513" s="691"/>
      <c r="L513" s="879"/>
    </row>
    <row r="514" spans="5:12" s="659" customFormat="1" ht="14.25">
      <c r="E514" s="691"/>
      <c r="L514" s="879"/>
    </row>
    <row r="515" spans="5:12" s="659" customFormat="1" ht="14.25">
      <c r="E515" s="691"/>
      <c r="L515" s="879"/>
    </row>
    <row r="516" spans="5:12" s="659" customFormat="1" ht="14.25">
      <c r="E516" s="691"/>
      <c r="L516" s="879"/>
    </row>
    <row r="517" spans="5:12" s="659" customFormat="1" ht="14.25">
      <c r="E517" s="691"/>
      <c r="L517" s="879"/>
    </row>
    <row r="518" spans="5:12" s="659" customFormat="1" ht="14.25">
      <c r="E518" s="691"/>
      <c r="L518" s="879"/>
    </row>
    <row r="519" spans="5:12" s="659" customFormat="1" ht="14.25">
      <c r="E519" s="691"/>
      <c r="L519" s="879"/>
    </row>
    <row r="520" spans="5:12" s="659" customFormat="1" ht="14.25">
      <c r="E520" s="691"/>
      <c r="L520" s="879"/>
    </row>
    <row r="521" spans="5:12" s="659" customFormat="1" ht="14.25">
      <c r="E521" s="691"/>
      <c r="L521" s="879"/>
    </row>
    <row r="522" spans="5:12" s="659" customFormat="1" ht="14.25">
      <c r="E522" s="691"/>
      <c r="L522" s="879"/>
    </row>
    <row r="523" spans="5:12" s="659" customFormat="1" ht="14.25">
      <c r="E523" s="691"/>
      <c r="L523" s="879"/>
    </row>
    <row r="524" spans="5:12" s="659" customFormat="1" ht="14.25">
      <c r="E524" s="691"/>
      <c r="L524" s="879"/>
    </row>
    <row r="525" spans="5:12" s="659" customFormat="1" ht="14.25">
      <c r="E525" s="691"/>
      <c r="L525" s="879"/>
    </row>
    <row r="526" spans="5:12" s="659" customFormat="1" ht="14.25">
      <c r="E526" s="691"/>
      <c r="L526" s="879"/>
    </row>
    <row r="527" spans="5:12" s="659" customFormat="1" ht="14.25">
      <c r="E527" s="691"/>
      <c r="L527" s="879"/>
    </row>
    <row r="528" spans="5:12" s="659" customFormat="1" ht="14.25">
      <c r="E528" s="691"/>
      <c r="L528" s="879"/>
    </row>
    <row r="529" spans="5:12" s="659" customFormat="1" ht="14.25">
      <c r="E529" s="691"/>
      <c r="L529" s="879"/>
    </row>
    <row r="530" spans="5:12" s="659" customFormat="1" ht="14.25">
      <c r="E530" s="691"/>
      <c r="L530" s="879"/>
    </row>
    <row r="531" spans="5:12" s="659" customFormat="1" ht="14.25">
      <c r="E531" s="691"/>
      <c r="L531" s="879"/>
    </row>
    <row r="532" spans="5:12" s="659" customFormat="1" ht="14.25">
      <c r="E532" s="691"/>
      <c r="L532" s="879"/>
    </row>
    <row r="533" spans="5:12" s="659" customFormat="1" ht="14.25">
      <c r="E533" s="691"/>
      <c r="L533" s="879"/>
    </row>
    <row r="534" spans="5:12" s="659" customFormat="1" ht="14.25">
      <c r="E534" s="691"/>
      <c r="L534" s="879"/>
    </row>
    <row r="535" spans="5:12" s="659" customFormat="1" ht="14.25">
      <c r="E535" s="691"/>
      <c r="L535" s="879"/>
    </row>
    <row r="536" spans="5:12" s="659" customFormat="1" ht="14.25">
      <c r="E536" s="691"/>
      <c r="L536" s="879"/>
    </row>
    <row r="537" spans="5:12" s="659" customFormat="1" ht="14.25">
      <c r="E537" s="691"/>
      <c r="L537" s="879"/>
    </row>
    <row r="538" spans="5:12" s="659" customFormat="1" ht="14.25">
      <c r="E538" s="691"/>
      <c r="L538" s="879"/>
    </row>
    <row r="539" spans="5:12" s="659" customFormat="1" ht="14.25">
      <c r="E539" s="691"/>
      <c r="L539" s="879"/>
    </row>
    <row r="540" spans="5:12" s="659" customFormat="1" ht="14.25">
      <c r="E540" s="691"/>
      <c r="L540" s="879"/>
    </row>
    <row r="541" spans="5:12" s="659" customFormat="1" ht="14.25">
      <c r="E541" s="691"/>
      <c r="L541" s="879"/>
    </row>
    <row r="542" spans="5:12" s="659" customFormat="1" ht="14.25">
      <c r="E542" s="691"/>
      <c r="L542" s="879"/>
    </row>
    <row r="543" spans="5:12" s="659" customFormat="1" ht="14.25">
      <c r="E543" s="691"/>
      <c r="L543" s="879"/>
    </row>
    <row r="544" spans="5:12" s="659" customFormat="1" ht="14.25">
      <c r="E544" s="691"/>
      <c r="L544" s="879"/>
    </row>
    <row r="545" spans="5:12" s="659" customFormat="1" ht="14.25">
      <c r="E545" s="691"/>
      <c r="L545" s="879"/>
    </row>
    <row r="546" spans="5:12" s="659" customFormat="1" ht="14.25">
      <c r="E546" s="691"/>
      <c r="L546" s="879"/>
    </row>
    <row r="547" spans="5:12" s="659" customFormat="1" ht="14.25">
      <c r="E547" s="691"/>
      <c r="L547" s="879"/>
    </row>
    <row r="548" spans="5:12" s="659" customFormat="1" ht="14.25">
      <c r="E548" s="691"/>
      <c r="L548" s="879"/>
    </row>
    <row r="549" spans="5:12" s="659" customFormat="1" ht="14.25">
      <c r="E549" s="691"/>
      <c r="L549" s="879"/>
    </row>
    <row r="550" spans="5:12" s="659" customFormat="1" ht="14.25">
      <c r="E550" s="691"/>
      <c r="L550" s="879"/>
    </row>
    <row r="551" spans="5:12" s="659" customFormat="1" ht="14.25">
      <c r="E551" s="691"/>
      <c r="L551" s="879"/>
    </row>
    <row r="552" spans="5:12" s="659" customFormat="1" ht="14.25">
      <c r="E552" s="691"/>
      <c r="L552" s="879"/>
    </row>
    <row r="553" spans="5:12" s="659" customFormat="1" ht="14.25">
      <c r="E553" s="691"/>
      <c r="L553" s="879"/>
    </row>
    <row r="554" spans="5:12" s="659" customFormat="1" ht="14.25">
      <c r="E554" s="691"/>
      <c r="L554" s="879"/>
    </row>
    <row r="555" spans="5:12" s="659" customFormat="1" ht="14.25">
      <c r="E555" s="691"/>
      <c r="L555" s="879"/>
    </row>
    <row r="556" spans="5:12" s="659" customFormat="1" ht="14.25">
      <c r="E556" s="691"/>
      <c r="L556" s="879"/>
    </row>
    <row r="557" spans="5:12" s="659" customFormat="1" ht="14.25">
      <c r="E557" s="691"/>
      <c r="L557" s="879"/>
    </row>
    <row r="558" spans="5:12" s="659" customFormat="1" ht="14.25">
      <c r="E558" s="691"/>
      <c r="L558" s="879"/>
    </row>
    <row r="559" spans="5:12" s="659" customFormat="1" ht="14.25">
      <c r="E559" s="691"/>
      <c r="L559" s="879"/>
    </row>
    <row r="560" spans="5:12" s="659" customFormat="1" ht="14.25">
      <c r="E560" s="691"/>
      <c r="L560" s="879"/>
    </row>
    <row r="561" spans="5:12" s="659" customFormat="1" ht="14.25">
      <c r="E561" s="691"/>
      <c r="L561" s="879"/>
    </row>
    <row r="562" spans="5:12" s="659" customFormat="1" ht="14.25">
      <c r="E562" s="691"/>
      <c r="L562" s="879"/>
    </row>
    <row r="563" spans="5:12" s="659" customFormat="1" ht="14.25">
      <c r="E563" s="691"/>
      <c r="L563" s="879"/>
    </row>
    <row r="564" spans="5:12" s="659" customFormat="1" ht="14.25">
      <c r="E564" s="691"/>
      <c r="L564" s="879"/>
    </row>
    <row r="565" spans="5:12" s="659" customFormat="1" ht="14.25">
      <c r="E565" s="691"/>
      <c r="L565" s="879"/>
    </row>
    <row r="566" spans="5:12" s="659" customFormat="1" ht="14.25">
      <c r="E566" s="691"/>
      <c r="L566" s="879"/>
    </row>
    <row r="567" spans="5:12" s="659" customFormat="1" ht="14.25">
      <c r="E567" s="691"/>
      <c r="L567" s="879"/>
    </row>
    <row r="568" spans="5:12" s="659" customFormat="1" ht="14.25">
      <c r="E568" s="691"/>
      <c r="L568" s="879"/>
    </row>
    <row r="569" spans="5:12" s="659" customFormat="1" ht="14.25">
      <c r="E569" s="691"/>
      <c r="L569" s="879"/>
    </row>
    <row r="570" spans="5:12" s="659" customFormat="1" ht="14.25">
      <c r="E570" s="691"/>
      <c r="L570" s="879"/>
    </row>
    <row r="571" spans="5:12" s="659" customFormat="1" ht="14.25">
      <c r="E571" s="691"/>
      <c r="L571" s="879"/>
    </row>
    <row r="572" spans="5:12" s="659" customFormat="1" ht="14.25">
      <c r="E572" s="691"/>
      <c r="L572" s="879"/>
    </row>
    <row r="573" spans="5:12" s="659" customFormat="1" ht="14.25">
      <c r="E573" s="691"/>
      <c r="L573" s="879"/>
    </row>
    <row r="574" spans="5:12" s="659" customFormat="1" ht="14.25">
      <c r="E574" s="691"/>
      <c r="L574" s="879"/>
    </row>
    <row r="575" spans="5:12" s="659" customFormat="1" ht="14.25">
      <c r="E575" s="691"/>
      <c r="L575" s="879"/>
    </row>
    <row r="576" spans="5:12" s="659" customFormat="1" ht="14.25">
      <c r="E576" s="691"/>
      <c r="L576" s="879"/>
    </row>
    <row r="577" spans="5:12" s="659" customFormat="1" ht="14.25">
      <c r="E577" s="691"/>
      <c r="L577" s="879"/>
    </row>
    <row r="578" spans="5:12" s="659" customFormat="1" ht="14.25">
      <c r="E578" s="691"/>
      <c r="L578" s="879"/>
    </row>
    <row r="579" spans="5:12" s="659" customFormat="1" ht="14.25">
      <c r="E579" s="691"/>
      <c r="L579" s="879"/>
    </row>
    <row r="580" spans="5:12" s="659" customFormat="1" ht="14.25">
      <c r="E580" s="691"/>
      <c r="L580" s="879"/>
    </row>
    <row r="581" spans="5:12" s="659" customFormat="1" ht="14.25">
      <c r="E581" s="691"/>
      <c r="L581" s="879"/>
    </row>
    <row r="582" spans="5:12" s="659" customFormat="1" ht="14.25">
      <c r="E582" s="691"/>
      <c r="L582" s="879"/>
    </row>
    <row r="583" spans="5:12" s="659" customFormat="1" ht="14.25">
      <c r="E583" s="691"/>
      <c r="L583" s="879"/>
    </row>
    <row r="584" spans="5:12" s="659" customFormat="1" ht="14.25">
      <c r="E584" s="691"/>
      <c r="L584" s="879"/>
    </row>
    <row r="585" spans="5:12" s="659" customFormat="1" ht="14.25">
      <c r="E585" s="691"/>
      <c r="L585" s="879"/>
    </row>
    <row r="586" spans="5:12" s="659" customFormat="1" ht="14.25">
      <c r="E586" s="691"/>
      <c r="L586" s="879"/>
    </row>
    <row r="587" spans="5:12" s="659" customFormat="1" ht="14.25">
      <c r="E587" s="691"/>
      <c r="L587" s="879"/>
    </row>
    <row r="588" spans="5:12" s="659" customFormat="1" ht="14.25">
      <c r="E588" s="691"/>
      <c r="L588" s="879"/>
    </row>
    <row r="589" spans="5:12" s="659" customFormat="1" ht="14.25">
      <c r="E589" s="691"/>
      <c r="L589" s="879"/>
    </row>
    <row r="590" spans="5:12" s="659" customFormat="1" ht="14.25">
      <c r="E590" s="691"/>
      <c r="L590" s="879"/>
    </row>
    <row r="591" spans="5:12" s="659" customFormat="1" ht="14.25">
      <c r="E591" s="691"/>
      <c r="L591" s="879"/>
    </row>
    <row r="592" spans="5:12" s="659" customFormat="1" ht="14.25">
      <c r="E592" s="691"/>
      <c r="L592" s="879"/>
    </row>
    <row r="593" spans="5:12" s="659" customFormat="1" ht="14.25">
      <c r="E593" s="691"/>
      <c r="L593" s="879"/>
    </row>
    <row r="594" spans="5:12" s="659" customFormat="1" ht="14.25">
      <c r="E594" s="691"/>
      <c r="L594" s="879"/>
    </row>
    <row r="595" spans="5:12" s="659" customFormat="1" ht="14.25">
      <c r="E595" s="691"/>
      <c r="L595" s="879"/>
    </row>
    <row r="596" spans="5:12" s="659" customFormat="1" ht="14.25">
      <c r="E596" s="691"/>
      <c r="L596" s="879"/>
    </row>
    <row r="597" spans="5:12" s="659" customFormat="1" ht="14.25">
      <c r="E597" s="691"/>
      <c r="L597" s="879"/>
    </row>
    <row r="598" spans="5:12" s="659" customFormat="1" ht="14.25">
      <c r="E598" s="691"/>
      <c r="L598" s="879"/>
    </row>
    <row r="599" spans="5:12" s="659" customFormat="1" ht="14.25">
      <c r="E599" s="691"/>
      <c r="L599" s="879"/>
    </row>
    <row r="600" spans="5:12" s="659" customFormat="1" ht="14.25">
      <c r="E600" s="691"/>
      <c r="L600" s="879"/>
    </row>
    <row r="601" spans="5:12" s="659" customFormat="1" ht="14.25">
      <c r="E601" s="691"/>
      <c r="L601" s="879"/>
    </row>
    <row r="602" spans="5:12" s="659" customFormat="1" ht="14.25">
      <c r="E602" s="691"/>
      <c r="L602" s="879"/>
    </row>
    <row r="603" spans="5:12" s="659" customFormat="1" ht="14.25">
      <c r="E603" s="691"/>
      <c r="L603" s="879"/>
    </row>
    <row r="604" spans="5:12" s="659" customFormat="1" ht="14.25">
      <c r="E604" s="691"/>
      <c r="L604" s="879"/>
    </row>
    <row r="605" spans="5:12" s="659" customFormat="1" ht="14.25">
      <c r="E605" s="691"/>
      <c r="L605" s="879"/>
    </row>
    <row r="606" spans="5:12" s="659" customFormat="1" ht="14.25">
      <c r="E606" s="691"/>
      <c r="L606" s="879"/>
    </row>
    <row r="607" spans="5:12" s="659" customFormat="1" ht="14.25">
      <c r="E607" s="691"/>
      <c r="L607" s="879"/>
    </row>
    <row r="608" spans="5:12" s="659" customFormat="1" ht="14.25">
      <c r="E608" s="691"/>
      <c r="L608" s="879"/>
    </row>
    <row r="609" spans="5:12" s="659" customFormat="1" ht="14.25">
      <c r="E609" s="691"/>
      <c r="L609" s="879"/>
    </row>
    <row r="610" spans="5:12" s="659" customFormat="1" ht="14.25">
      <c r="E610" s="691"/>
      <c r="L610" s="879"/>
    </row>
    <row r="611" spans="5:12" s="659" customFormat="1" ht="14.25">
      <c r="E611" s="691"/>
      <c r="L611" s="879"/>
    </row>
    <row r="612" spans="5:12" s="659" customFormat="1" ht="14.25">
      <c r="E612" s="691"/>
      <c r="L612" s="879"/>
    </row>
    <row r="613" spans="5:12" s="659" customFormat="1" ht="14.25">
      <c r="E613" s="691"/>
      <c r="L613" s="879"/>
    </row>
    <row r="614" spans="5:12" s="659" customFormat="1" ht="14.25">
      <c r="E614" s="691"/>
      <c r="L614" s="879"/>
    </row>
    <row r="615" spans="5:12" s="659" customFormat="1" ht="14.25">
      <c r="E615" s="691"/>
      <c r="L615" s="879"/>
    </row>
    <row r="616" spans="5:12" s="659" customFormat="1" ht="14.25">
      <c r="E616" s="691"/>
      <c r="L616" s="879"/>
    </row>
    <row r="617" spans="5:12" s="659" customFormat="1" ht="14.25">
      <c r="E617" s="691"/>
      <c r="L617" s="879"/>
    </row>
    <row r="618" spans="5:12" s="659" customFormat="1" ht="14.25">
      <c r="E618" s="691"/>
      <c r="L618" s="879"/>
    </row>
    <row r="619" spans="5:12" s="659" customFormat="1" ht="14.25">
      <c r="E619" s="691"/>
      <c r="L619" s="879"/>
    </row>
    <row r="620" spans="5:12" s="659" customFormat="1" ht="14.25">
      <c r="E620" s="691"/>
      <c r="L620" s="879"/>
    </row>
    <row r="621" spans="5:12" s="659" customFormat="1" ht="14.25">
      <c r="E621" s="691"/>
      <c r="L621" s="879"/>
    </row>
    <row r="622" spans="5:12" s="659" customFormat="1" ht="14.25">
      <c r="E622" s="691"/>
      <c r="L622" s="879"/>
    </row>
    <row r="623" spans="5:12" s="659" customFormat="1" ht="14.25">
      <c r="E623" s="691"/>
      <c r="L623" s="879"/>
    </row>
    <row r="624" spans="5:12" s="659" customFormat="1" ht="14.25">
      <c r="E624" s="691"/>
      <c r="L624" s="879"/>
    </row>
    <row r="625" spans="5:12" s="659" customFormat="1" ht="14.25">
      <c r="E625" s="691"/>
      <c r="L625" s="879"/>
    </row>
    <row r="626" spans="5:12" s="659" customFormat="1" ht="14.25">
      <c r="E626" s="691"/>
      <c r="L626" s="879"/>
    </row>
    <row r="627" spans="5:12" s="659" customFormat="1" ht="14.25">
      <c r="E627" s="691"/>
      <c r="L627" s="879"/>
    </row>
    <row r="628" spans="5:12" s="659" customFormat="1" ht="14.25">
      <c r="E628" s="691"/>
      <c r="L628" s="879"/>
    </row>
    <row r="629" spans="5:12" s="659" customFormat="1" ht="14.25">
      <c r="E629" s="691"/>
      <c r="L629" s="879"/>
    </row>
    <row r="630" spans="5:12" s="659" customFormat="1" ht="14.25">
      <c r="E630" s="691"/>
      <c r="L630" s="879"/>
    </row>
    <row r="631" spans="5:12" s="659" customFormat="1" ht="14.25">
      <c r="E631" s="691"/>
      <c r="L631" s="879"/>
    </row>
    <row r="632" spans="5:12" s="659" customFormat="1" ht="14.25">
      <c r="E632" s="691"/>
      <c r="L632" s="879"/>
    </row>
    <row r="633" spans="5:12" s="659" customFormat="1" ht="14.25">
      <c r="E633" s="691"/>
      <c r="L633" s="879"/>
    </row>
    <row r="634" spans="5:12" s="659" customFormat="1" ht="14.25">
      <c r="E634" s="691"/>
      <c r="L634" s="879"/>
    </row>
    <row r="635" spans="5:12" s="659" customFormat="1" ht="14.25">
      <c r="E635" s="691"/>
      <c r="L635" s="879"/>
    </row>
    <row r="636" spans="5:12" s="659" customFormat="1" ht="14.25">
      <c r="E636" s="691"/>
      <c r="L636" s="879"/>
    </row>
    <row r="637" spans="5:12" s="659" customFormat="1" ht="14.25">
      <c r="E637" s="691"/>
      <c r="L637" s="879"/>
    </row>
    <row r="638" spans="5:12" s="659" customFormat="1" ht="14.25">
      <c r="E638" s="691"/>
      <c r="L638" s="879"/>
    </row>
    <row r="639" spans="5:12" s="659" customFormat="1" ht="14.25">
      <c r="E639" s="691"/>
      <c r="L639" s="879"/>
    </row>
    <row r="640" spans="5:12" s="659" customFormat="1" ht="14.25">
      <c r="E640" s="691"/>
      <c r="L640" s="879"/>
    </row>
    <row r="641" spans="5:12" s="659" customFormat="1" ht="14.25">
      <c r="E641" s="691"/>
      <c r="L641" s="879"/>
    </row>
    <row r="642" spans="5:12" s="659" customFormat="1" ht="14.25">
      <c r="E642" s="691"/>
      <c r="L642" s="879"/>
    </row>
    <row r="643" spans="5:12" s="659" customFormat="1" ht="14.25">
      <c r="E643" s="691"/>
      <c r="L643" s="879"/>
    </row>
    <row r="644" spans="5:12" s="659" customFormat="1" ht="14.25">
      <c r="E644" s="691"/>
      <c r="L644" s="879"/>
    </row>
    <row r="645" spans="5:12" s="659" customFormat="1" ht="14.25">
      <c r="E645" s="691"/>
      <c r="L645" s="879"/>
    </row>
    <row r="646" spans="5:12" s="659" customFormat="1" ht="14.25">
      <c r="E646" s="691"/>
      <c r="L646" s="879"/>
    </row>
    <row r="647" spans="5:12" s="659" customFormat="1" ht="14.25">
      <c r="E647" s="691"/>
      <c r="L647" s="879"/>
    </row>
    <row r="648" spans="5:12" s="659" customFormat="1" ht="14.25">
      <c r="E648" s="691"/>
      <c r="L648" s="879"/>
    </row>
    <row r="649" spans="5:12" s="659" customFormat="1" ht="14.25">
      <c r="E649" s="691"/>
      <c r="L649" s="879"/>
    </row>
    <row r="650" spans="5:12" s="659" customFormat="1" ht="14.25">
      <c r="E650" s="691"/>
      <c r="L650" s="879"/>
    </row>
    <row r="651" spans="5:12" s="659" customFormat="1" ht="14.25">
      <c r="E651" s="691"/>
      <c r="L651" s="879"/>
    </row>
    <row r="652" spans="5:12" s="659" customFormat="1" ht="14.25">
      <c r="E652" s="691"/>
      <c r="L652" s="879"/>
    </row>
    <row r="653" spans="5:12" s="659" customFormat="1" ht="14.25">
      <c r="E653" s="691"/>
      <c r="L653" s="879"/>
    </row>
    <row r="654" spans="5:12" s="659" customFormat="1" ht="14.25">
      <c r="E654" s="691"/>
      <c r="L654" s="879"/>
    </row>
    <row r="655" spans="5:12" s="659" customFormat="1" ht="14.25">
      <c r="E655" s="691"/>
      <c r="L655" s="879"/>
    </row>
    <row r="656" spans="5:12" s="659" customFormat="1" ht="14.25">
      <c r="E656" s="691"/>
      <c r="L656" s="879"/>
    </row>
    <row r="657" spans="5:12" s="659" customFormat="1" ht="14.25">
      <c r="E657" s="691"/>
      <c r="L657" s="879"/>
    </row>
    <row r="658" spans="5:12" s="659" customFormat="1" ht="14.25">
      <c r="E658" s="691"/>
      <c r="L658" s="879"/>
    </row>
    <row r="659" spans="5:12" s="659" customFormat="1" ht="14.25">
      <c r="E659" s="691"/>
      <c r="L659" s="879"/>
    </row>
    <row r="660" spans="5:12" s="659" customFormat="1" ht="14.25">
      <c r="E660" s="691"/>
      <c r="L660" s="879"/>
    </row>
    <row r="661" spans="5:12" s="659" customFormat="1" ht="14.25">
      <c r="E661" s="691"/>
      <c r="L661" s="879"/>
    </row>
    <row r="662" spans="5:12" s="659" customFormat="1" ht="14.25">
      <c r="E662" s="691"/>
      <c r="L662" s="879"/>
    </row>
    <row r="663" spans="5:12" s="659" customFormat="1" ht="14.25">
      <c r="E663" s="691"/>
      <c r="L663" s="879"/>
    </row>
    <row r="664" spans="5:12" s="659" customFormat="1" ht="14.25">
      <c r="E664" s="691"/>
      <c r="L664" s="879"/>
    </row>
    <row r="665" spans="5:12" s="659" customFormat="1" ht="14.25">
      <c r="E665" s="691"/>
      <c r="L665" s="879"/>
    </row>
    <row r="666" spans="5:12" s="659" customFormat="1" ht="14.25">
      <c r="E666" s="691"/>
      <c r="L666" s="879"/>
    </row>
    <row r="667" spans="5:12" s="659" customFormat="1" ht="14.25">
      <c r="E667" s="691"/>
      <c r="L667" s="879"/>
    </row>
    <row r="668" spans="5:12" s="659" customFormat="1" ht="14.25">
      <c r="E668" s="691"/>
      <c r="L668" s="879"/>
    </row>
    <row r="669" spans="5:12" s="659" customFormat="1" ht="14.25">
      <c r="E669" s="691"/>
      <c r="L669" s="879"/>
    </row>
    <row r="670" spans="5:12" s="659" customFormat="1" ht="14.25">
      <c r="E670" s="691"/>
      <c r="L670" s="879"/>
    </row>
    <row r="671" spans="5:12" s="659" customFormat="1" ht="14.25">
      <c r="E671" s="691"/>
      <c r="L671" s="879"/>
    </row>
    <row r="672" spans="5:12" s="659" customFormat="1" ht="14.25">
      <c r="E672" s="691"/>
      <c r="L672" s="879"/>
    </row>
    <row r="673" spans="5:12" s="659" customFormat="1" ht="14.25">
      <c r="E673" s="691"/>
      <c r="L673" s="879"/>
    </row>
    <row r="674" spans="5:12" s="659" customFormat="1" ht="14.25">
      <c r="E674" s="691"/>
      <c r="L674" s="879"/>
    </row>
    <row r="675" spans="5:12" s="659" customFormat="1" ht="14.25">
      <c r="E675" s="691"/>
      <c r="L675" s="879"/>
    </row>
    <row r="676" spans="5:12" s="659" customFormat="1" ht="14.25">
      <c r="E676" s="691"/>
      <c r="L676" s="879"/>
    </row>
    <row r="677" spans="5:12" s="659" customFormat="1" ht="14.25">
      <c r="E677" s="691"/>
      <c r="L677" s="879"/>
    </row>
    <row r="678" spans="5:12" s="659" customFormat="1" ht="14.25">
      <c r="E678" s="691"/>
      <c r="L678" s="879"/>
    </row>
    <row r="679" spans="5:12" s="659" customFormat="1" ht="14.25">
      <c r="E679" s="691"/>
      <c r="L679" s="879"/>
    </row>
    <row r="680" spans="5:12" s="659" customFormat="1" ht="14.25">
      <c r="E680" s="691"/>
      <c r="L680" s="879"/>
    </row>
    <row r="681" spans="5:12" s="659" customFormat="1" ht="14.25">
      <c r="E681" s="691"/>
      <c r="L681" s="879"/>
    </row>
    <row r="682" spans="5:12" s="659" customFormat="1" ht="14.25">
      <c r="E682" s="691"/>
      <c r="L682" s="879"/>
    </row>
    <row r="683" spans="5:12" s="659" customFormat="1" ht="14.25">
      <c r="E683" s="691"/>
      <c r="L683" s="879"/>
    </row>
    <row r="684" spans="5:12" s="659" customFormat="1" ht="14.25">
      <c r="E684" s="691"/>
      <c r="L684" s="879"/>
    </row>
    <row r="685" spans="5:12" s="659" customFormat="1" ht="14.25">
      <c r="E685" s="691"/>
      <c r="L685" s="879"/>
    </row>
    <row r="686" spans="5:12" s="659" customFormat="1" ht="14.25">
      <c r="E686" s="691"/>
      <c r="L686" s="879"/>
    </row>
    <row r="687" spans="5:12" s="659" customFormat="1" ht="14.25">
      <c r="E687" s="691"/>
      <c r="L687" s="879"/>
    </row>
    <row r="688" spans="5:12" s="659" customFormat="1" ht="14.25">
      <c r="E688" s="691"/>
      <c r="L688" s="879"/>
    </row>
    <row r="689" spans="5:12" s="659" customFormat="1" ht="14.25">
      <c r="E689" s="691"/>
      <c r="L689" s="879"/>
    </row>
    <row r="690" spans="5:12" s="659" customFormat="1" ht="14.25">
      <c r="E690" s="691"/>
      <c r="L690" s="879"/>
    </row>
    <row r="691" spans="5:12" s="659" customFormat="1" ht="14.25">
      <c r="E691" s="691"/>
      <c r="L691" s="879"/>
    </row>
    <row r="692" spans="5:12" s="659" customFormat="1" ht="14.25">
      <c r="E692" s="691"/>
      <c r="L692" s="879"/>
    </row>
    <row r="693" spans="5:12" s="659" customFormat="1" ht="14.25">
      <c r="E693" s="691"/>
      <c r="L693" s="879"/>
    </row>
    <row r="694" spans="5:12" s="659" customFormat="1" ht="14.25">
      <c r="E694" s="691"/>
      <c r="L694" s="879"/>
    </row>
    <row r="695" spans="5:12" s="659" customFormat="1" ht="14.25">
      <c r="E695" s="691"/>
      <c r="L695" s="879"/>
    </row>
    <row r="696" spans="5:12" s="659" customFormat="1" ht="14.25">
      <c r="E696" s="691"/>
      <c r="L696" s="879"/>
    </row>
    <row r="697" spans="5:12" s="659" customFormat="1" ht="14.25">
      <c r="E697" s="691"/>
      <c r="L697" s="879"/>
    </row>
    <row r="698" spans="5:12" s="659" customFormat="1" ht="14.25">
      <c r="E698" s="691"/>
      <c r="L698" s="879"/>
    </row>
    <row r="699" spans="5:12" s="659" customFormat="1" ht="14.25">
      <c r="E699" s="691"/>
      <c r="L699" s="879"/>
    </row>
    <row r="700" spans="5:12" s="659" customFormat="1" ht="14.25">
      <c r="E700" s="691"/>
      <c r="L700" s="879"/>
    </row>
    <row r="701" spans="5:12" s="659" customFormat="1" ht="14.25">
      <c r="E701" s="691"/>
      <c r="L701" s="879"/>
    </row>
    <row r="702" spans="5:12" s="659" customFormat="1" ht="14.25">
      <c r="E702" s="691"/>
      <c r="L702" s="879"/>
    </row>
    <row r="703" spans="5:12" s="659" customFormat="1" ht="14.25">
      <c r="E703" s="691"/>
      <c r="L703" s="879"/>
    </row>
    <row r="704" spans="5:12" s="659" customFormat="1" ht="14.25">
      <c r="E704" s="691"/>
      <c r="L704" s="879"/>
    </row>
    <row r="705" spans="5:12" s="659" customFormat="1" ht="14.25">
      <c r="E705" s="691"/>
      <c r="L705" s="879"/>
    </row>
    <row r="706" spans="5:12" s="659" customFormat="1" ht="14.25">
      <c r="E706" s="691"/>
      <c r="L706" s="879"/>
    </row>
    <row r="707" spans="5:12" s="659" customFormat="1" ht="14.25">
      <c r="E707" s="691"/>
      <c r="L707" s="879"/>
    </row>
    <row r="708" spans="5:12" s="659" customFormat="1" ht="14.25">
      <c r="E708" s="691"/>
      <c r="L708" s="879"/>
    </row>
    <row r="709" spans="5:12" s="659" customFormat="1" ht="14.25">
      <c r="E709" s="691"/>
      <c r="L709" s="879"/>
    </row>
    <row r="710" spans="5:12" s="659" customFormat="1" ht="14.25">
      <c r="E710" s="691"/>
      <c r="L710" s="879"/>
    </row>
    <row r="711" spans="5:12" s="659" customFormat="1" ht="14.25">
      <c r="E711" s="691"/>
      <c r="L711" s="879"/>
    </row>
    <row r="712" spans="5:12" s="659" customFormat="1" ht="14.25">
      <c r="E712" s="691"/>
      <c r="L712" s="879"/>
    </row>
    <row r="713" spans="5:12" s="659" customFormat="1" ht="14.25">
      <c r="E713" s="691"/>
      <c r="L713" s="879"/>
    </row>
    <row r="714" spans="5:12" s="659" customFormat="1" ht="14.25">
      <c r="E714" s="691"/>
      <c r="L714" s="879"/>
    </row>
    <row r="715" spans="5:12" s="659" customFormat="1" ht="14.25">
      <c r="E715" s="691"/>
      <c r="L715" s="879"/>
    </row>
    <row r="716" spans="5:12" s="659" customFormat="1" ht="14.25">
      <c r="E716" s="691"/>
      <c r="L716" s="879"/>
    </row>
    <row r="717" spans="5:12" s="659" customFormat="1" ht="14.25">
      <c r="E717" s="691"/>
      <c r="L717" s="879"/>
    </row>
    <row r="718" spans="5:12" s="659" customFormat="1" ht="14.25">
      <c r="E718" s="691"/>
      <c r="L718" s="879"/>
    </row>
    <row r="719" spans="5:12" s="659" customFormat="1" ht="14.25">
      <c r="E719" s="691"/>
      <c r="L719" s="879"/>
    </row>
    <row r="720" spans="5:12" s="659" customFormat="1" ht="14.25">
      <c r="E720" s="691"/>
      <c r="L720" s="879"/>
    </row>
    <row r="721" spans="5:12" s="659" customFormat="1" ht="14.25">
      <c r="E721" s="691"/>
      <c r="L721" s="879"/>
    </row>
    <row r="722" spans="5:12" s="659" customFormat="1" ht="14.25">
      <c r="E722" s="691"/>
      <c r="L722" s="879"/>
    </row>
    <row r="723" spans="5:12" s="659" customFormat="1" ht="14.25">
      <c r="E723" s="691"/>
      <c r="L723" s="879"/>
    </row>
    <row r="724" spans="5:12" s="659" customFormat="1" ht="14.25">
      <c r="E724" s="691"/>
      <c r="L724" s="879"/>
    </row>
    <row r="725" spans="5:12" s="659" customFormat="1" ht="14.25">
      <c r="E725" s="691"/>
      <c r="L725" s="879"/>
    </row>
    <row r="726" spans="5:12" s="659" customFormat="1" ht="14.25">
      <c r="E726" s="691"/>
      <c r="L726" s="879"/>
    </row>
    <row r="727" spans="5:12" s="659" customFormat="1" ht="14.25">
      <c r="E727" s="691"/>
      <c r="L727" s="879"/>
    </row>
    <row r="728" spans="5:12" s="659" customFormat="1" ht="14.25">
      <c r="E728" s="691"/>
      <c r="L728" s="879"/>
    </row>
    <row r="729" spans="5:12" s="659" customFormat="1" ht="14.25">
      <c r="E729" s="691"/>
      <c r="L729" s="879"/>
    </row>
    <row r="730" spans="5:12" s="659" customFormat="1" ht="14.25">
      <c r="E730" s="691"/>
      <c r="L730" s="879"/>
    </row>
    <row r="731" spans="5:12" s="659" customFormat="1" ht="14.25">
      <c r="E731" s="691"/>
      <c r="L731" s="879"/>
    </row>
    <row r="732" spans="5:12" s="659" customFormat="1" ht="14.25">
      <c r="E732" s="691"/>
      <c r="L732" s="879"/>
    </row>
    <row r="733" spans="5:12" s="659" customFormat="1" ht="14.25">
      <c r="E733" s="691"/>
      <c r="L733" s="879"/>
    </row>
    <row r="734" spans="5:12" s="659" customFormat="1" ht="14.25">
      <c r="E734" s="691"/>
      <c r="L734" s="879"/>
    </row>
    <row r="735" spans="5:12" s="659" customFormat="1" ht="14.25">
      <c r="E735" s="691"/>
      <c r="L735" s="879"/>
    </row>
    <row r="736" spans="5:12" s="659" customFormat="1" ht="14.25">
      <c r="E736" s="691"/>
      <c r="L736" s="879"/>
    </row>
    <row r="737" spans="5:12" s="659" customFormat="1" ht="14.25">
      <c r="E737" s="691"/>
      <c r="L737" s="879"/>
    </row>
    <row r="738" spans="5:12" s="659" customFormat="1" ht="14.25">
      <c r="E738" s="691"/>
      <c r="L738" s="879"/>
    </row>
    <row r="739" spans="5:12" s="659" customFormat="1" ht="14.25">
      <c r="E739" s="691"/>
      <c r="L739" s="879"/>
    </row>
    <row r="740" spans="5:12" s="659" customFormat="1" ht="14.25">
      <c r="E740" s="691"/>
      <c r="L740" s="879"/>
    </row>
    <row r="741" spans="5:12" s="659" customFormat="1" ht="14.25">
      <c r="E741" s="691"/>
      <c r="L741" s="879"/>
    </row>
    <row r="742" spans="5:12" s="659" customFormat="1" ht="14.25">
      <c r="E742" s="691"/>
      <c r="L742" s="879"/>
    </row>
    <row r="743" spans="5:12" s="659" customFormat="1" ht="14.25">
      <c r="E743" s="691"/>
      <c r="L743" s="879"/>
    </row>
    <row r="744" spans="5:12" s="659" customFormat="1" ht="14.25">
      <c r="E744" s="691"/>
      <c r="L744" s="879"/>
    </row>
    <row r="745" spans="5:12" s="659" customFormat="1" ht="14.25">
      <c r="E745" s="691"/>
      <c r="L745" s="879"/>
    </row>
    <row r="746" spans="5:12" s="659" customFormat="1" ht="14.25">
      <c r="E746" s="691"/>
      <c r="L746" s="879"/>
    </row>
    <row r="747" spans="5:12" s="659" customFormat="1" ht="14.25">
      <c r="E747" s="691"/>
      <c r="L747" s="879"/>
    </row>
    <row r="748" spans="5:12" s="659" customFormat="1" ht="14.25">
      <c r="E748" s="691"/>
      <c r="L748" s="879"/>
    </row>
    <row r="749" spans="5:12" s="659" customFormat="1" ht="14.25">
      <c r="E749" s="691"/>
      <c r="L749" s="879"/>
    </row>
    <row r="750" spans="5:12" s="659" customFormat="1" ht="14.25">
      <c r="E750" s="691"/>
      <c r="L750" s="879"/>
    </row>
    <row r="751" spans="5:12" s="659" customFormat="1" ht="14.25">
      <c r="E751" s="691"/>
      <c r="L751" s="879"/>
    </row>
    <row r="752" spans="5:12" s="659" customFormat="1" ht="14.25">
      <c r="E752" s="691"/>
      <c r="L752" s="879"/>
    </row>
    <row r="753" spans="5:12" s="659" customFormat="1" ht="14.25">
      <c r="E753" s="691"/>
      <c r="L753" s="879"/>
    </row>
    <row r="754" spans="5:12" s="659" customFormat="1" ht="14.25">
      <c r="E754" s="691"/>
      <c r="L754" s="879"/>
    </row>
    <row r="755" spans="5:12" s="659" customFormat="1" ht="14.25">
      <c r="E755" s="691"/>
      <c r="L755" s="879"/>
    </row>
    <row r="756" spans="5:12" s="659" customFormat="1" ht="14.25">
      <c r="E756" s="691"/>
      <c r="L756" s="879"/>
    </row>
    <row r="757" spans="5:12" s="659" customFormat="1" ht="14.25">
      <c r="E757" s="691"/>
      <c r="L757" s="879"/>
    </row>
    <row r="758" spans="5:12" s="659" customFormat="1" ht="14.25">
      <c r="E758" s="691"/>
      <c r="L758" s="879"/>
    </row>
    <row r="759" spans="5:12" s="659" customFormat="1" ht="14.25">
      <c r="E759" s="691"/>
      <c r="L759" s="879"/>
    </row>
    <row r="760" spans="5:12" s="659" customFormat="1" ht="14.25">
      <c r="E760" s="691"/>
      <c r="L760" s="879"/>
    </row>
    <row r="761" spans="5:12" s="659" customFormat="1" ht="14.25">
      <c r="E761" s="691"/>
      <c r="L761" s="879"/>
    </row>
    <row r="762" spans="5:12" s="659" customFormat="1" ht="14.25">
      <c r="E762" s="691"/>
      <c r="L762" s="879"/>
    </row>
    <row r="763" spans="5:12" s="659" customFormat="1" ht="14.25">
      <c r="E763" s="691"/>
      <c r="L763" s="879"/>
    </row>
    <row r="764" spans="5:12" s="659" customFormat="1" ht="14.25">
      <c r="E764" s="691"/>
      <c r="L764" s="879"/>
    </row>
    <row r="765" spans="5:12" s="659" customFormat="1" ht="14.25">
      <c r="E765" s="691"/>
      <c r="L765" s="879"/>
    </row>
    <row r="766" spans="5:12" s="659" customFormat="1" ht="14.25">
      <c r="E766" s="691"/>
      <c r="L766" s="879"/>
    </row>
    <row r="767" spans="5:12" s="659" customFormat="1" ht="14.25">
      <c r="E767" s="691"/>
      <c r="L767" s="879"/>
    </row>
    <row r="768" spans="5:12" s="659" customFormat="1" ht="14.25">
      <c r="E768" s="691"/>
      <c r="L768" s="879"/>
    </row>
    <row r="769" spans="5:12" s="659" customFormat="1" ht="14.25">
      <c r="E769" s="691"/>
      <c r="L769" s="879"/>
    </row>
    <row r="770" spans="5:12" s="659" customFormat="1" ht="14.25">
      <c r="E770" s="691"/>
      <c r="L770" s="879"/>
    </row>
    <row r="771" spans="5:12" s="659" customFormat="1" ht="14.25">
      <c r="E771" s="691"/>
      <c r="L771" s="879"/>
    </row>
    <row r="772" spans="5:12" s="659" customFormat="1" ht="14.25">
      <c r="E772" s="691"/>
      <c r="L772" s="879"/>
    </row>
    <row r="773" spans="5:12" s="659" customFormat="1" ht="14.25">
      <c r="E773" s="691"/>
      <c r="L773" s="879"/>
    </row>
    <row r="774" spans="5:12" s="659" customFormat="1" ht="14.25">
      <c r="E774" s="691"/>
      <c r="L774" s="879"/>
    </row>
    <row r="775" spans="5:12" s="659" customFormat="1" ht="14.25">
      <c r="E775" s="691"/>
      <c r="L775" s="879"/>
    </row>
    <row r="776" spans="5:12" s="659" customFormat="1" ht="14.25">
      <c r="E776" s="691"/>
      <c r="L776" s="879"/>
    </row>
    <row r="777" spans="5:12" s="659" customFormat="1" ht="14.25">
      <c r="E777" s="691"/>
      <c r="L777" s="879"/>
    </row>
    <row r="778" spans="5:12" s="659" customFormat="1" ht="14.25">
      <c r="E778" s="691"/>
      <c r="L778" s="879"/>
    </row>
    <row r="779" spans="5:12" s="659" customFormat="1" ht="14.25">
      <c r="E779" s="691"/>
      <c r="L779" s="879"/>
    </row>
    <row r="780" spans="5:12" s="659" customFormat="1" ht="14.25">
      <c r="E780" s="691"/>
      <c r="L780" s="879"/>
    </row>
    <row r="781" spans="5:12" s="659" customFormat="1" ht="14.25">
      <c r="E781" s="691"/>
      <c r="L781" s="879"/>
    </row>
    <row r="782" spans="5:12" s="659" customFormat="1" ht="14.25">
      <c r="E782" s="691"/>
      <c r="L782" s="879"/>
    </row>
    <row r="783" spans="5:12" s="659" customFormat="1" ht="14.25">
      <c r="E783" s="691"/>
      <c r="L783" s="879"/>
    </row>
    <row r="784" spans="5:12" s="659" customFormat="1" ht="14.25">
      <c r="E784" s="691"/>
      <c r="L784" s="879"/>
    </row>
    <row r="785" spans="5:12" s="659" customFormat="1" ht="14.25">
      <c r="E785" s="691"/>
      <c r="L785" s="879"/>
    </row>
    <row r="786" spans="5:12" s="659" customFormat="1" ht="14.25">
      <c r="E786" s="691"/>
      <c r="L786" s="879"/>
    </row>
    <row r="787" spans="5:12" s="659" customFormat="1" ht="14.25">
      <c r="E787" s="691"/>
      <c r="L787" s="879"/>
    </row>
    <row r="788" spans="5:12" s="659" customFormat="1" ht="14.25">
      <c r="E788" s="691"/>
      <c r="L788" s="879"/>
    </row>
    <row r="789" spans="5:12" s="659" customFormat="1" ht="14.25">
      <c r="E789" s="691"/>
      <c r="L789" s="879"/>
    </row>
    <row r="790" spans="5:12" s="659" customFormat="1" ht="14.25">
      <c r="E790" s="691"/>
      <c r="L790" s="879"/>
    </row>
    <row r="791" spans="5:12" s="659" customFormat="1" ht="14.25">
      <c r="E791" s="691"/>
      <c r="L791" s="879"/>
    </row>
    <row r="792" spans="5:12" s="659" customFormat="1" ht="14.25">
      <c r="E792" s="691"/>
      <c r="L792" s="879"/>
    </row>
    <row r="793" spans="5:12" s="659" customFormat="1" ht="14.25">
      <c r="E793" s="691"/>
      <c r="L793" s="879"/>
    </row>
    <row r="794" spans="5:12" s="659" customFormat="1" ht="14.25">
      <c r="E794" s="691"/>
      <c r="L794" s="879"/>
    </row>
    <row r="795" spans="5:12" s="659" customFormat="1" ht="14.25">
      <c r="E795" s="691"/>
      <c r="L795" s="879"/>
    </row>
    <row r="796" spans="5:12" s="659" customFormat="1" ht="14.25">
      <c r="E796" s="691"/>
      <c r="L796" s="879"/>
    </row>
    <row r="797" spans="5:12" s="659" customFormat="1" ht="14.25">
      <c r="E797" s="691"/>
      <c r="L797" s="879"/>
    </row>
    <row r="798" spans="5:12" s="659" customFormat="1" ht="14.25">
      <c r="E798" s="691"/>
      <c r="L798" s="879"/>
    </row>
    <row r="799" spans="5:12" s="659" customFormat="1" ht="14.25">
      <c r="E799" s="691"/>
      <c r="L799" s="879"/>
    </row>
    <row r="800" spans="5:12" s="659" customFormat="1" ht="14.25">
      <c r="E800" s="691"/>
      <c r="L800" s="879"/>
    </row>
    <row r="801" spans="5:12" s="659" customFormat="1" ht="14.25">
      <c r="E801" s="691"/>
      <c r="L801" s="879"/>
    </row>
    <row r="802" spans="5:12" s="659" customFormat="1" ht="14.25">
      <c r="E802" s="691"/>
      <c r="L802" s="879"/>
    </row>
    <row r="803" spans="5:12" s="659" customFormat="1" ht="14.25">
      <c r="E803" s="691"/>
      <c r="L803" s="879"/>
    </row>
    <row r="804" spans="5:12" s="659" customFormat="1" ht="14.25">
      <c r="E804" s="691"/>
      <c r="L804" s="879"/>
    </row>
    <row r="805" spans="5:12" s="659" customFormat="1" ht="14.25">
      <c r="E805" s="691"/>
      <c r="L805" s="879"/>
    </row>
    <row r="806" spans="5:12" s="659" customFormat="1" ht="14.25">
      <c r="E806" s="691"/>
      <c r="L806" s="879"/>
    </row>
    <row r="807" spans="5:12" s="659" customFormat="1" ht="14.25">
      <c r="E807" s="691"/>
      <c r="L807" s="879"/>
    </row>
    <row r="808" spans="5:12" s="659" customFormat="1" ht="14.25">
      <c r="E808" s="691"/>
      <c r="L808" s="879"/>
    </row>
    <row r="809" spans="5:12" s="659" customFormat="1" ht="14.25">
      <c r="E809" s="691"/>
      <c r="L809" s="879"/>
    </row>
    <row r="810" spans="5:12" s="659" customFormat="1" ht="14.25">
      <c r="E810" s="691"/>
      <c r="L810" s="879"/>
    </row>
    <row r="811" spans="5:12" s="659" customFormat="1" ht="14.25">
      <c r="E811" s="691"/>
      <c r="L811" s="879"/>
    </row>
    <row r="812" spans="5:12" s="659" customFormat="1" ht="14.25">
      <c r="E812" s="691"/>
      <c r="L812" s="879"/>
    </row>
    <row r="813" spans="5:12" s="659" customFormat="1" ht="14.25">
      <c r="E813" s="691"/>
      <c r="L813" s="879"/>
    </row>
    <row r="814" spans="5:12" s="659" customFormat="1" ht="14.25">
      <c r="E814" s="691"/>
      <c r="L814" s="879"/>
    </row>
    <row r="815" spans="5:12" s="659" customFormat="1" ht="14.25">
      <c r="E815" s="691"/>
      <c r="L815" s="879"/>
    </row>
    <row r="816" spans="5:12" s="659" customFormat="1" ht="14.25">
      <c r="E816" s="691"/>
      <c r="L816" s="879"/>
    </row>
    <row r="817" spans="5:12" s="659" customFormat="1" ht="14.25">
      <c r="E817" s="691"/>
      <c r="L817" s="879"/>
    </row>
    <row r="818" spans="5:12" s="659" customFormat="1" ht="14.25">
      <c r="E818" s="691"/>
      <c r="L818" s="879"/>
    </row>
    <row r="819" spans="5:12" s="659" customFormat="1" ht="14.25">
      <c r="E819" s="691"/>
      <c r="L819" s="879"/>
    </row>
    <row r="820" spans="5:12" s="659" customFormat="1" ht="14.25">
      <c r="E820" s="691"/>
      <c r="L820" s="879"/>
    </row>
    <row r="821" spans="5:12" s="659" customFormat="1" ht="14.25">
      <c r="E821" s="691"/>
      <c r="L821" s="879"/>
    </row>
    <row r="822" spans="5:12" s="659" customFormat="1" ht="14.25">
      <c r="E822" s="691"/>
      <c r="L822" s="879"/>
    </row>
    <row r="823" spans="5:12" s="659" customFormat="1" ht="14.25">
      <c r="E823" s="691"/>
      <c r="L823" s="879"/>
    </row>
    <row r="824" spans="5:12" s="659" customFormat="1" ht="14.25">
      <c r="E824" s="691"/>
      <c r="L824" s="879"/>
    </row>
    <row r="825" spans="5:12" s="659" customFormat="1" ht="14.25">
      <c r="E825" s="691"/>
      <c r="L825" s="879"/>
    </row>
    <row r="826" spans="5:12" s="659" customFormat="1" ht="14.25">
      <c r="E826" s="691"/>
      <c r="L826" s="879"/>
    </row>
    <row r="827" spans="5:12" s="659" customFormat="1" ht="14.25">
      <c r="E827" s="691"/>
      <c r="L827" s="879"/>
    </row>
    <row r="828" spans="5:12" s="659" customFormat="1" ht="14.25">
      <c r="E828" s="691"/>
      <c r="L828" s="879"/>
    </row>
    <row r="829" spans="5:12" s="659" customFormat="1" ht="14.25">
      <c r="E829" s="691"/>
      <c r="L829" s="879"/>
    </row>
    <row r="830" spans="5:12" s="659" customFormat="1" ht="14.25">
      <c r="E830" s="691"/>
      <c r="L830" s="879"/>
    </row>
    <row r="831" spans="5:12" s="659" customFormat="1" ht="14.25">
      <c r="E831" s="691"/>
      <c r="L831" s="879"/>
    </row>
    <row r="832" spans="5:12" s="659" customFormat="1" ht="14.25">
      <c r="E832" s="691"/>
      <c r="L832" s="879"/>
    </row>
    <row r="833" spans="5:12" s="659" customFormat="1" ht="14.25">
      <c r="E833" s="691"/>
      <c r="L833" s="879"/>
    </row>
    <row r="834" spans="5:12" s="659" customFormat="1" ht="14.25">
      <c r="E834" s="691"/>
      <c r="L834" s="879"/>
    </row>
    <row r="835" spans="5:12" s="659" customFormat="1" ht="14.25">
      <c r="E835" s="691"/>
      <c r="L835" s="879"/>
    </row>
    <row r="836" spans="5:12" s="659" customFormat="1" ht="14.25">
      <c r="E836" s="691"/>
      <c r="L836" s="879"/>
    </row>
    <row r="837" spans="5:12" s="659" customFormat="1" ht="14.25">
      <c r="E837" s="691"/>
      <c r="L837" s="879"/>
    </row>
    <row r="838" spans="5:12" s="659" customFormat="1" ht="14.25">
      <c r="E838" s="691"/>
      <c r="L838" s="879"/>
    </row>
    <row r="839" spans="5:12" s="659" customFormat="1" ht="14.25">
      <c r="E839" s="691"/>
      <c r="L839" s="879"/>
    </row>
    <row r="840" spans="5:12" s="659" customFormat="1" ht="14.25">
      <c r="E840" s="691"/>
      <c r="L840" s="879"/>
    </row>
    <row r="841" spans="5:12" s="659" customFormat="1" ht="14.25">
      <c r="E841" s="691"/>
      <c r="L841" s="879"/>
    </row>
    <row r="842" spans="5:12" s="659" customFormat="1" ht="14.25">
      <c r="E842" s="691"/>
      <c r="L842" s="879"/>
    </row>
    <row r="843" spans="5:12" s="659" customFormat="1" ht="14.25">
      <c r="E843" s="691"/>
      <c r="L843" s="879"/>
    </row>
    <row r="844" spans="5:12" s="659" customFormat="1" ht="14.25">
      <c r="E844" s="691"/>
      <c r="L844" s="879"/>
    </row>
    <row r="845" spans="5:12" s="659" customFormat="1" ht="14.25">
      <c r="E845" s="691"/>
      <c r="L845" s="879"/>
    </row>
    <row r="846" spans="5:12" s="659" customFormat="1" ht="14.25">
      <c r="E846" s="691"/>
      <c r="L846" s="879"/>
    </row>
    <row r="847" spans="5:12" s="659" customFormat="1" ht="14.25">
      <c r="E847" s="691"/>
      <c r="L847" s="879"/>
    </row>
    <row r="848" spans="5:12" s="659" customFormat="1" ht="14.25">
      <c r="E848" s="691"/>
      <c r="L848" s="879"/>
    </row>
    <row r="849" spans="5:12" s="659" customFormat="1" ht="14.25">
      <c r="E849" s="691"/>
      <c r="L849" s="879"/>
    </row>
    <row r="850" spans="5:12" s="659" customFormat="1" ht="14.25">
      <c r="E850" s="691"/>
      <c r="L850" s="879"/>
    </row>
    <row r="851" spans="5:12" s="659" customFormat="1" ht="14.25">
      <c r="E851" s="691"/>
      <c r="L851" s="879"/>
    </row>
    <row r="852" spans="5:12" s="659" customFormat="1" ht="14.25">
      <c r="E852" s="691"/>
      <c r="L852" s="879"/>
    </row>
    <row r="853" spans="5:12" s="659" customFormat="1" ht="14.25">
      <c r="E853" s="691"/>
      <c r="L853" s="879"/>
    </row>
    <row r="854" spans="5:12" s="659" customFormat="1" ht="14.25">
      <c r="E854" s="691"/>
      <c r="L854" s="879"/>
    </row>
    <row r="855" spans="5:12" s="659" customFormat="1" ht="14.25">
      <c r="E855" s="691"/>
      <c r="L855" s="879"/>
    </row>
    <row r="856" spans="5:12" s="659" customFormat="1" ht="14.25">
      <c r="E856" s="691"/>
      <c r="L856" s="879"/>
    </row>
    <row r="857" spans="5:12" s="659" customFormat="1" ht="14.25">
      <c r="E857" s="691"/>
      <c r="L857" s="879"/>
    </row>
    <row r="858" spans="5:12" s="659" customFormat="1" ht="14.25">
      <c r="E858" s="691"/>
      <c r="L858" s="879"/>
    </row>
    <row r="859" spans="5:12" s="659" customFormat="1" ht="14.25">
      <c r="E859" s="691"/>
      <c r="L859" s="879"/>
    </row>
    <row r="860" spans="5:12" s="659" customFormat="1" ht="14.25">
      <c r="E860" s="691"/>
      <c r="L860" s="879"/>
    </row>
    <row r="861" spans="5:12" s="659" customFormat="1" ht="14.25">
      <c r="E861" s="691"/>
      <c r="L861" s="879"/>
    </row>
    <row r="862" spans="5:12" s="659" customFormat="1" ht="14.25">
      <c r="E862" s="691"/>
      <c r="L862" s="879"/>
    </row>
    <row r="863" spans="5:12" s="659" customFormat="1" ht="14.25">
      <c r="E863" s="691"/>
      <c r="L863" s="879"/>
    </row>
    <row r="864" spans="5:12" s="659" customFormat="1" ht="14.25">
      <c r="E864" s="691"/>
      <c r="L864" s="879"/>
    </row>
    <row r="865" spans="5:12" s="659" customFormat="1" ht="14.25">
      <c r="E865" s="691"/>
      <c r="L865" s="879"/>
    </row>
    <row r="866" spans="5:12" s="659" customFormat="1" ht="14.25">
      <c r="E866" s="691"/>
      <c r="L866" s="879"/>
    </row>
    <row r="867" spans="5:12" s="659" customFormat="1" ht="14.25">
      <c r="E867" s="691"/>
      <c r="L867" s="879"/>
    </row>
    <row r="868" spans="5:12" s="659" customFormat="1" ht="14.25">
      <c r="E868" s="691"/>
      <c r="L868" s="879"/>
    </row>
    <row r="869" spans="5:12" s="659" customFormat="1" ht="14.25">
      <c r="E869" s="691"/>
      <c r="L869" s="879"/>
    </row>
    <row r="870" spans="5:12" s="659" customFormat="1" ht="14.25">
      <c r="E870" s="691"/>
      <c r="L870" s="879"/>
    </row>
    <row r="871" spans="5:12" s="659" customFormat="1" ht="14.25">
      <c r="E871" s="691"/>
      <c r="L871" s="879"/>
    </row>
    <row r="872" spans="5:12" s="659" customFormat="1" ht="14.25">
      <c r="E872" s="691"/>
      <c r="L872" s="879"/>
    </row>
    <row r="873" spans="5:12" s="659" customFormat="1" ht="14.25">
      <c r="E873" s="691"/>
      <c r="L873" s="879"/>
    </row>
    <row r="874" spans="5:12" s="659" customFormat="1" ht="14.25">
      <c r="E874" s="691"/>
      <c r="L874" s="879"/>
    </row>
    <row r="875" spans="5:12" s="659" customFormat="1" ht="14.25">
      <c r="E875" s="691"/>
      <c r="L875" s="879"/>
    </row>
    <row r="876" spans="5:12" s="659" customFormat="1" ht="14.25">
      <c r="E876" s="691"/>
      <c r="L876" s="879"/>
    </row>
    <row r="877" spans="5:12" s="659" customFormat="1" ht="14.25">
      <c r="E877" s="691"/>
      <c r="L877" s="879"/>
    </row>
    <row r="878" spans="5:12" s="659" customFormat="1" ht="14.25">
      <c r="E878" s="691"/>
      <c r="L878" s="879"/>
    </row>
    <row r="879" spans="5:12" s="659" customFormat="1" ht="14.25">
      <c r="E879" s="691"/>
      <c r="L879" s="879"/>
    </row>
    <row r="880" spans="5:12" s="659" customFormat="1" ht="14.25">
      <c r="E880" s="691"/>
      <c r="L880" s="879"/>
    </row>
    <row r="881" spans="5:12" s="659" customFormat="1" ht="14.25">
      <c r="E881" s="691"/>
      <c r="L881" s="879"/>
    </row>
    <row r="882" spans="5:12" s="659" customFormat="1" ht="14.25">
      <c r="E882" s="691"/>
      <c r="L882" s="879"/>
    </row>
    <row r="883" spans="5:12" s="659" customFormat="1" ht="14.25">
      <c r="E883" s="691"/>
      <c r="L883" s="879"/>
    </row>
    <row r="884" spans="5:12" s="659" customFormat="1" ht="14.25">
      <c r="E884" s="691"/>
      <c r="L884" s="879"/>
    </row>
    <row r="885" spans="5:12" s="659" customFormat="1" ht="14.25">
      <c r="E885" s="691"/>
      <c r="L885" s="879"/>
    </row>
    <row r="886" spans="5:12" s="659" customFormat="1" ht="14.25">
      <c r="E886" s="691"/>
      <c r="L886" s="879"/>
    </row>
    <row r="887" spans="5:12" s="659" customFormat="1" ht="14.25">
      <c r="E887" s="691"/>
      <c r="L887" s="879"/>
    </row>
    <row r="888" spans="5:12" s="659" customFormat="1" ht="14.25">
      <c r="E888" s="691"/>
      <c r="L888" s="879"/>
    </row>
    <row r="889" spans="5:12" s="659" customFormat="1" ht="14.25">
      <c r="E889" s="691"/>
      <c r="L889" s="879"/>
    </row>
    <row r="890" spans="5:12" s="659" customFormat="1" ht="14.25">
      <c r="E890" s="691"/>
      <c r="L890" s="879"/>
    </row>
    <row r="891" spans="5:12" s="659" customFormat="1" ht="14.25">
      <c r="E891" s="691"/>
      <c r="L891" s="879"/>
    </row>
    <row r="892" spans="5:12" s="659" customFormat="1" ht="14.25">
      <c r="E892" s="691"/>
      <c r="L892" s="879"/>
    </row>
    <row r="893" spans="5:12" s="659" customFormat="1" ht="14.25">
      <c r="E893" s="691"/>
      <c r="L893" s="879"/>
    </row>
    <row r="894" spans="5:12" s="659" customFormat="1" ht="14.25">
      <c r="E894" s="691"/>
      <c r="L894" s="879"/>
    </row>
    <row r="895" spans="5:12" s="659" customFormat="1" ht="14.25">
      <c r="E895" s="691"/>
      <c r="L895" s="879"/>
    </row>
    <row r="896" spans="5:12" s="659" customFormat="1" ht="14.25">
      <c r="E896" s="691"/>
      <c r="L896" s="879"/>
    </row>
    <row r="897" spans="5:12" s="659" customFormat="1" ht="14.25">
      <c r="E897" s="691"/>
      <c r="L897" s="879"/>
    </row>
    <row r="898" spans="5:12" s="659" customFormat="1" ht="14.25">
      <c r="E898" s="691"/>
      <c r="L898" s="879"/>
    </row>
    <row r="899" spans="5:12" s="659" customFormat="1" ht="14.25">
      <c r="E899" s="691"/>
      <c r="L899" s="879"/>
    </row>
    <row r="900" spans="5:12" s="659" customFormat="1" ht="14.25">
      <c r="E900" s="691"/>
      <c r="L900" s="879"/>
    </row>
    <row r="901" spans="5:12" s="659" customFormat="1" ht="14.25">
      <c r="E901" s="691"/>
      <c r="L901" s="879"/>
    </row>
    <row r="902" spans="5:12" s="659" customFormat="1" ht="14.25">
      <c r="E902" s="691"/>
      <c r="L902" s="879"/>
    </row>
    <row r="903" spans="5:12" s="659" customFormat="1" ht="14.25">
      <c r="E903" s="691"/>
      <c r="L903" s="879"/>
    </row>
    <row r="904" spans="5:12" s="659" customFormat="1" ht="14.25">
      <c r="E904" s="691"/>
      <c r="L904" s="879"/>
    </row>
    <row r="905" spans="5:12" s="659" customFormat="1" ht="14.25">
      <c r="E905" s="691"/>
      <c r="L905" s="879"/>
    </row>
    <row r="906" spans="5:12" s="659" customFormat="1" ht="14.25">
      <c r="E906" s="691"/>
      <c r="L906" s="879"/>
    </row>
    <row r="907" spans="5:12" s="659" customFormat="1" ht="14.25">
      <c r="E907" s="691"/>
      <c r="L907" s="879"/>
    </row>
    <row r="908" spans="5:12" s="659" customFormat="1" ht="14.25">
      <c r="E908" s="691"/>
      <c r="L908" s="879"/>
    </row>
    <row r="909" spans="5:12" s="659" customFormat="1" ht="14.25">
      <c r="E909" s="691"/>
      <c r="L909" s="879"/>
    </row>
    <row r="910" spans="5:12" s="659" customFormat="1" ht="14.25">
      <c r="E910" s="691"/>
      <c r="L910" s="879"/>
    </row>
    <row r="911" spans="5:12" s="659" customFormat="1" ht="14.25">
      <c r="E911" s="691"/>
      <c r="L911" s="879"/>
    </row>
    <row r="912" spans="5:12" s="659" customFormat="1" ht="14.25">
      <c r="E912" s="691"/>
      <c r="L912" s="879"/>
    </row>
    <row r="913" spans="5:12" s="659" customFormat="1" ht="14.25">
      <c r="E913" s="691"/>
      <c r="L913" s="879"/>
    </row>
    <row r="914" spans="5:12" s="659" customFormat="1" ht="14.25">
      <c r="E914" s="691"/>
      <c r="L914" s="879"/>
    </row>
    <row r="915" spans="5:12" s="659" customFormat="1" ht="14.25">
      <c r="E915" s="691"/>
      <c r="L915" s="879"/>
    </row>
    <row r="916" spans="5:12" s="659" customFormat="1" ht="14.25">
      <c r="E916" s="691"/>
      <c r="L916" s="879"/>
    </row>
    <row r="917" spans="5:12" s="659" customFormat="1" ht="14.25">
      <c r="E917" s="691"/>
      <c r="L917" s="879"/>
    </row>
    <row r="918" spans="5:12" s="659" customFormat="1" ht="14.25">
      <c r="E918" s="691"/>
      <c r="L918" s="879"/>
    </row>
    <row r="919" spans="5:12" s="659" customFormat="1" ht="14.25">
      <c r="E919" s="691"/>
      <c r="L919" s="879"/>
    </row>
    <row r="920" spans="5:12" s="659" customFormat="1" ht="14.25">
      <c r="E920" s="691"/>
      <c r="L920" s="879"/>
    </row>
    <row r="921" spans="5:12" s="659" customFormat="1" ht="14.25">
      <c r="E921" s="691"/>
      <c r="L921" s="879"/>
    </row>
    <row r="922" spans="5:12" s="659" customFormat="1" ht="14.25">
      <c r="E922" s="691"/>
      <c r="L922" s="879"/>
    </row>
    <row r="923" spans="5:12" s="659" customFormat="1" ht="14.25">
      <c r="E923" s="691"/>
      <c r="L923" s="879"/>
    </row>
    <row r="924" spans="5:12" s="659" customFormat="1" ht="14.25">
      <c r="E924" s="691"/>
      <c r="L924" s="879"/>
    </row>
    <row r="925" spans="5:12" s="659" customFormat="1" ht="14.25">
      <c r="E925" s="691"/>
      <c r="L925" s="879"/>
    </row>
    <row r="926" spans="5:12" s="659" customFormat="1" ht="14.25">
      <c r="E926" s="691"/>
      <c r="L926" s="879"/>
    </row>
    <row r="927" spans="5:12" s="659" customFormat="1" ht="14.25">
      <c r="E927" s="691"/>
      <c r="L927" s="879"/>
    </row>
    <row r="928" spans="5:12" s="659" customFormat="1" ht="14.25">
      <c r="E928" s="691"/>
      <c r="L928" s="879"/>
    </row>
    <row r="929" spans="5:12" s="659" customFormat="1" ht="14.25">
      <c r="E929" s="691"/>
      <c r="L929" s="879"/>
    </row>
    <row r="930" spans="5:12" s="659" customFormat="1" ht="14.25">
      <c r="E930" s="691"/>
      <c r="L930" s="879"/>
    </row>
    <row r="931" spans="5:12" s="659" customFormat="1" ht="14.25">
      <c r="E931" s="691"/>
      <c r="L931" s="879"/>
    </row>
    <row r="932" spans="5:12" s="659" customFormat="1" ht="14.25">
      <c r="E932" s="691"/>
      <c r="L932" s="879"/>
    </row>
    <row r="933" spans="5:12" s="659" customFormat="1" ht="14.25">
      <c r="E933" s="691"/>
      <c r="L933" s="879"/>
    </row>
    <row r="934" spans="5:12" s="659" customFormat="1" ht="14.25">
      <c r="E934" s="691"/>
      <c r="L934" s="879"/>
    </row>
    <row r="935" spans="5:12" s="659" customFormat="1" ht="14.25">
      <c r="E935" s="691"/>
      <c r="L935" s="879"/>
    </row>
    <row r="936" spans="5:12" s="659" customFormat="1" ht="14.25">
      <c r="E936" s="691"/>
      <c r="L936" s="879"/>
    </row>
    <row r="937" spans="5:12" s="659" customFormat="1" ht="14.25">
      <c r="E937" s="691"/>
      <c r="L937" s="879"/>
    </row>
    <row r="938" spans="5:12" s="659" customFormat="1" ht="14.25">
      <c r="E938" s="691"/>
      <c r="L938" s="879"/>
    </row>
    <row r="939" spans="5:12" s="659" customFormat="1" ht="14.25">
      <c r="E939" s="691"/>
      <c r="L939" s="879"/>
    </row>
    <row r="940" spans="5:12" s="659" customFormat="1" ht="14.25">
      <c r="E940" s="691"/>
      <c r="L940" s="879"/>
    </row>
    <row r="941" spans="5:12" s="659" customFormat="1" ht="14.25">
      <c r="E941" s="691"/>
      <c r="L941" s="879"/>
    </row>
    <row r="942" spans="5:12" s="659" customFormat="1" ht="14.25">
      <c r="E942" s="691"/>
      <c r="L942" s="879"/>
    </row>
    <row r="943" spans="5:12" s="659" customFormat="1" ht="14.25">
      <c r="E943" s="691"/>
      <c r="L943" s="879"/>
    </row>
    <row r="944" spans="5:12" s="659" customFormat="1" ht="14.25">
      <c r="E944" s="691"/>
      <c r="L944" s="879"/>
    </row>
    <row r="945" spans="5:12" s="659" customFormat="1" ht="14.25">
      <c r="E945" s="691"/>
      <c r="L945" s="879"/>
    </row>
    <row r="946" spans="5:12" s="659" customFormat="1" ht="14.25">
      <c r="E946" s="691"/>
      <c r="L946" s="879"/>
    </row>
    <row r="947" spans="5:12" s="659" customFormat="1" ht="14.25">
      <c r="E947" s="691"/>
      <c r="L947" s="879"/>
    </row>
    <row r="948" spans="5:12" s="659" customFormat="1" ht="14.25">
      <c r="E948" s="691"/>
      <c r="L948" s="879"/>
    </row>
    <row r="949" spans="5:12" s="659" customFormat="1" ht="14.25">
      <c r="E949" s="691"/>
      <c r="L949" s="879"/>
    </row>
    <row r="950" spans="5:12" s="659" customFormat="1" ht="14.25">
      <c r="E950" s="691"/>
      <c r="L950" s="879"/>
    </row>
    <row r="951" spans="5:12" s="659" customFormat="1" ht="14.25">
      <c r="E951" s="691"/>
      <c r="L951" s="879"/>
    </row>
    <row r="952" spans="5:12" s="659" customFormat="1" ht="14.25">
      <c r="E952" s="691"/>
      <c r="L952" s="879"/>
    </row>
    <row r="953" spans="5:12" s="659" customFormat="1" ht="14.25">
      <c r="E953" s="691"/>
      <c r="L953" s="879"/>
    </row>
    <row r="954" spans="5:12" s="659" customFormat="1" ht="14.25">
      <c r="E954" s="691"/>
      <c r="L954" s="879"/>
    </row>
    <row r="955" spans="5:12" s="659" customFormat="1" ht="14.25">
      <c r="E955" s="691"/>
      <c r="L955" s="879"/>
    </row>
    <row r="956" spans="5:12" s="659" customFormat="1" ht="14.25">
      <c r="E956" s="691"/>
      <c r="L956" s="879"/>
    </row>
    <row r="957" spans="5:12" s="659" customFormat="1" ht="14.25">
      <c r="E957" s="691"/>
      <c r="L957" s="879"/>
    </row>
    <row r="958" spans="5:12" s="659" customFormat="1" ht="14.25">
      <c r="E958" s="691"/>
      <c r="L958" s="879"/>
    </row>
    <row r="959" spans="5:12" s="659" customFormat="1" ht="14.25">
      <c r="E959" s="691"/>
      <c r="L959" s="879"/>
    </row>
    <row r="960" spans="5:12" s="659" customFormat="1" ht="14.25">
      <c r="E960" s="691"/>
      <c r="L960" s="879"/>
    </row>
    <row r="961" spans="5:12" s="659" customFormat="1" ht="14.25">
      <c r="E961" s="691"/>
      <c r="L961" s="879"/>
    </row>
    <row r="962" spans="5:12" s="659" customFormat="1" ht="14.25">
      <c r="E962" s="691"/>
      <c r="L962" s="879"/>
    </row>
    <row r="963" spans="5:12" s="659" customFormat="1" ht="14.25">
      <c r="E963" s="691"/>
      <c r="L963" s="879"/>
    </row>
    <row r="964" spans="5:12" s="659" customFormat="1" ht="14.25">
      <c r="E964" s="691"/>
      <c r="L964" s="879"/>
    </row>
    <row r="965" spans="5:12" s="659" customFormat="1" ht="14.25">
      <c r="E965" s="691"/>
      <c r="L965" s="879"/>
    </row>
    <row r="966" spans="5:12" s="659" customFormat="1" ht="14.25">
      <c r="E966" s="691"/>
      <c r="L966" s="879"/>
    </row>
    <row r="967" spans="5:12" s="659" customFormat="1" ht="14.25">
      <c r="E967" s="691"/>
      <c r="L967" s="879"/>
    </row>
    <row r="968" spans="5:12" s="659" customFormat="1" ht="14.25">
      <c r="E968" s="691"/>
      <c r="L968" s="879"/>
    </row>
    <row r="969" spans="5:12" s="659" customFormat="1" ht="14.25">
      <c r="E969" s="691"/>
      <c r="L969" s="879"/>
    </row>
    <row r="970" spans="5:12" s="659" customFormat="1" ht="14.25">
      <c r="E970" s="691"/>
      <c r="L970" s="879"/>
    </row>
    <row r="971" spans="5:12" s="659" customFormat="1" ht="14.25">
      <c r="E971" s="691"/>
      <c r="L971" s="879"/>
    </row>
    <row r="972" spans="5:12" s="659" customFormat="1" ht="14.25">
      <c r="E972" s="691"/>
      <c r="L972" s="879"/>
    </row>
    <row r="973" spans="5:12" s="659" customFormat="1" ht="14.25">
      <c r="E973" s="691"/>
      <c r="L973" s="879"/>
    </row>
    <row r="974" spans="5:12" s="659" customFormat="1" ht="14.25">
      <c r="E974" s="691"/>
      <c r="L974" s="879"/>
    </row>
    <row r="975" spans="5:12" s="659" customFormat="1" ht="14.25">
      <c r="E975" s="691"/>
      <c r="L975" s="879"/>
    </row>
    <row r="976" spans="5:12" s="659" customFormat="1" ht="14.25">
      <c r="E976" s="691"/>
      <c r="L976" s="879"/>
    </row>
    <row r="977" spans="5:12" s="659" customFormat="1" ht="14.25">
      <c r="E977" s="691"/>
      <c r="L977" s="879"/>
    </row>
    <row r="978" spans="5:12" s="659" customFormat="1" ht="14.25">
      <c r="E978" s="691"/>
      <c r="L978" s="879"/>
    </row>
    <row r="979" spans="5:12" s="659" customFormat="1" ht="14.25">
      <c r="E979" s="691"/>
      <c r="L979" s="879"/>
    </row>
    <row r="980" spans="5:12" s="659" customFormat="1" ht="14.25">
      <c r="E980" s="691"/>
      <c r="L980" s="879"/>
    </row>
    <row r="981" spans="5:12" s="659" customFormat="1" ht="14.25">
      <c r="E981" s="691"/>
      <c r="L981" s="879"/>
    </row>
    <row r="982" spans="5:12" s="659" customFormat="1" ht="14.25">
      <c r="E982" s="691"/>
      <c r="L982" s="879"/>
    </row>
    <row r="983" spans="5:12" s="659" customFormat="1" ht="14.25">
      <c r="E983" s="691"/>
      <c r="L983" s="879"/>
    </row>
    <row r="984" spans="5:12" s="659" customFormat="1" ht="14.25">
      <c r="E984" s="691"/>
      <c r="L984" s="879"/>
    </row>
    <row r="985" spans="5:12" s="659" customFormat="1" ht="14.25">
      <c r="E985" s="691"/>
      <c r="L985" s="879"/>
    </row>
    <row r="986" spans="5:12" s="659" customFormat="1" ht="14.25">
      <c r="E986" s="691"/>
      <c r="L986" s="879"/>
    </row>
    <row r="987" spans="5:12" s="659" customFormat="1" ht="14.25">
      <c r="E987" s="691"/>
      <c r="L987" s="879"/>
    </row>
    <row r="988" spans="5:12" s="659" customFormat="1" ht="14.25">
      <c r="E988" s="691"/>
      <c r="L988" s="879"/>
    </row>
    <row r="989" spans="5:12" s="659" customFormat="1" ht="14.25">
      <c r="E989" s="691"/>
      <c r="L989" s="879"/>
    </row>
    <row r="990" spans="5:12" s="659" customFormat="1" ht="14.25">
      <c r="E990" s="691"/>
      <c r="L990" s="879"/>
    </row>
    <row r="991" spans="5:12" s="659" customFormat="1" ht="14.25">
      <c r="E991" s="691"/>
      <c r="L991" s="879"/>
    </row>
    <row r="992" spans="5:12" s="659" customFormat="1" ht="14.25">
      <c r="E992" s="691"/>
      <c r="L992" s="879"/>
    </row>
    <row r="993" spans="5:12" s="659" customFormat="1" ht="14.25">
      <c r="E993" s="691"/>
      <c r="L993" s="879"/>
    </row>
    <row r="994" spans="5:12" s="659" customFormat="1" ht="14.25">
      <c r="E994" s="691"/>
      <c r="L994" s="879"/>
    </row>
    <row r="995" spans="5:12" s="659" customFormat="1" ht="14.25">
      <c r="E995" s="691"/>
      <c r="L995" s="879"/>
    </row>
    <row r="996" spans="5:12" s="659" customFormat="1" ht="14.25">
      <c r="E996" s="691"/>
      <c r="L996" s="879"/>
    </row>
    <row r="997" spans="5:12" s="659" customFormat="1" ht="14.25">
      <c r="E997" s="691"/>
      <c r="L997" s="879"/>
    </row>
    <row r="998" spans="5:12" s="659" customFormat="1" ht="14.25">
      <c r="E998" s="691"/>
      <c r="L998" s="879"/>
    </row>
    <row r="999" spans="5:12" s="659" customFormat="1" ht="14.25">
      <c r="E999" s="691"/>
      <c r="L999" s="879"/>
    </row>
    <row r="1000" spans="5:12" s="659" customFormat="1" ht="14.25">
      <c r="E1000" s="691"/>
      <c r="L1000" s="879"/>
    </row>
    <row r="1001" spans="5:12" s="659" customFormat="1" ht="14.25">
      <c r="E1001" s="691"/>
      <c r="L1001" s="879"/>
    </row>
    <row r="1002" spans="5:12" s="659" customFormat="1" ht="14.25">
      <c r="E1002" s="691"/>
      <c r="L1002" s="879"/>
    </row>
    <row r="1003" spans="5:12" s="659" customFormat="1" ht="14.25">
      <c r="E1003" s="691"/>
      <c r="L1003" s="879"/>
    </row>
    <row r="1004" spans="5:12" s="659" customFormat="1" ht="14.25">
      <c r="E1004" s="691"/>
      <c r="L1004" s="879"/>
    </row>
    <row r="1005" spans="5:12" s="659" customFormat="1" ht="14.25">
      <c r="E1005" s="691"/>
      <c r="L1005" s="879"/>
    </row>
    <row r="1006" spans="5:12" s="659" customFormat="1" ht="14.25">
      <c r="E1006" s="691"/>
      <c r="L1006" s="879"/>
    </row>
    <row r="1007" spans="5:12" s="659" customFormat="1" ht="14.25">
      <c r="E1007" s="691"/>
      <c r="L1007" s="879"/>
    </row>
    <row r="1008" spans="5:12" s="659" customFormat="1" ht="14.25">
      <c r="E1008" s="691"/>
      <c r="L1008" s="879"/>
    </row>
    <row r="1009" spans="5:12" s="659" customFormat="1" ht="14.25">
      <c r="E1009" s="691"/>
      <c r="L1009" s="879"/>
    </row>
    <row r="1010" spans="5:12" s="659" customFormat="1" ht="14.25">
      <c r="E1010" s="691"/>
      <c r="L1010" s="879"/>
    </row>
    <row r="1011" spans="5:12" s="659" customFormat="1" ht="14.25">
      <c r="E1011" s="691"/>
      <c r="L1011" s="879"/>
    </row>
    <row r="1012" spans="5:12" s="659" customFormat="1" ht="14.25">
      <c r="E1012" s="691"/>
      <c r="L1012" s="879"/>
    </row>
    <row r="1013" spans="5:12" s="659" customFormat="1" ht="14.25">
      <c r="E1013" s="691"/>
      <c r="L1013" s="879"/>
    </row>
    <row r="1014" spans="5:12" s="659" customFormat="1" ht="14.25">
      <c r="E1014" s="691"/>
      <c r="L1014" s="879"/>
    </row>
    <row r="1015" spans="5:12" s="659" customFormat="1" ht="14.25">
      <c r="E1015" s="691"/>
      <c r="L1015" s="879"/>
    </row>
    <row r="1016" spans="5:12" s="659" customFormat="1" ht="14.25">
      <c r="E1016" s="691"/>
      <c r="L1016" s="879"/>
    </row>
    <row r="1017" spans="5:12" s="659" customFormat="1" ht="14.25">
      <c r="E1017" s="691"/>
      <c r="L1017" s="879"/>
    </row>
    <row r="1018" spans="5:12" s="659" customFormat="1" ht="14.25">
      <c r="E1018" s="691"/>
      <c r="L1018" s="879"/>
    </row>
    <row r="1019" spans="5:12" s="659" customFormat="1" ht="14.25">
      <c r="E1019" s="691"/>
      <c r="L1019" s="879"/>
    </row>
    <row r="1020" spans="5:12" s="659" customFormat="1" ht="14.25">
      <c r="E1020" s="691"/>
      <c r="L1020" s="879"/>
    </row>
    <row r="1021" spans="5:12" s="659" customFormat="1" ht="14.25">
      <c r="E1021" s="691"/>
      <c r="L1021" s="879"/>
    </row>
    <row r="1022" spans="5:12" s="659" customFormat="1" ht="14.25">
      <c r="E1022" s="691"/>
      <c r="L1022" s="879"/>
    </row>
    <row r="1023" spans="5:12" s="659" customFormat="1" ht="14.25">
      <c r="E1023" s="691"/>
      <c r="L1023" s="879"/>
    </row>
    <row r="1024" spans="5:12" s="659" customFormat="1" ht="14.25">
      <c r="E1024" s="691"/>
      <c r="L1024" s="879"/>
    </row>
    <row r="1025" spans="5:12" s="659" customFormat="1" ht="14.25">
      <c r="E1025" s="691"/>
      <c r="L1025" s="879"/>
    </row>
    <row r="1026" spans="5:12" s="659" customFormat="1" ht="14.25">
      <c r="E1026" s="691"/>
      <c r="L1026" s="879"/>
    </row>
    <row r="1027" spans="5:12" s="659" customFormat="1" ht="14.25">
      <c r="E1027" s="691"/>
      <c r="L1027" s="879"/>
    </row>
    <row r="1028" spans="5:12" s="659" customFormat="1" ht="14.25">
      <c r="E1028" s="691"/>
      <c r="L1028" s="879"/>
    </row>
    <row r="1029" spans="5:12" s="659" customFormat="1" ht="14.25">
      <c r="E1029" s="691"/>
      <c r="L1029" s="879"/>
    </row>
    <row r="1030" spans="5:12" s="659" customFormat="1" ht="14.25">
      <c r="E1030" s="691"/>
      <c r="L1030" s="879"/>
    </row>
    <row r="1031" spans="5:12" s="659" customFormat="1" ht="14.25">
      <c r="E1031" s="691"/>
      <c r="L1031" s="879"/>
    </row>
    <row r="1032" spans="5:12" s="659" customFormat="1" ht="14.25">
      <c r="E1032" s="691"/>
      <c r="L1032" s="879"/>
    </row>
    <row r="1033" spans="5:12" s="659" customFormat="1" ht="14.25">
      <c r="E1033" s="691"/>
      <c r="L1033" s="879"/>
    </row>
    <row r="1034" spans="5:12" s="659" customFormat="1" ht="14.25">
      <c r="E1034" s="691"/>
      <c r="L1034" s="879"/>
    </row>
    <row r="1035" spans="5:12" s="659" customFormat="1" ht="14.25">
      <c r="E1035" s="691"/>
      <c r="L1035" s="879"/>
    </row>
    <row r="1036" spans="5:12" s="659" customFormat="1" ht="14.25">
      <c r="E1036" s="691"/>
      <c r="L1036" s="879"/>
    </row>
    <row r="1037" spans="5:12" s="659" customFormat="1" ht="14.25">
      <c r="E1037" s="691"/>
      <c r="L1037" s="879"/>
    </row>
    <row r="1038" spans="5:12" s="659" customFormat="1" ht="14.25">
      <c r="E1038" s="691"/>
      <c r="L1038" s="879"/>
    </row>
    <row r="1039" spans="5:12" s="659" customFormat="1" ht="14.25">
      <c r="E1039" s="691"/>
      <c r="L1039" s="879"/>
    </row>
    <row r="1040" spans="5:12" s="659" customFormat="1" ht="14.25">
      <c r="E1040" s="691"/>
      <c r="L1040" s="879"/>
    </row>
    <row r="1041" spans="1:12" s="659" customFormat="1" ht="14.25">
      <c r="E1041" s="691"/>
      <c r="L1041" s="879"/>
    </row>
    <row r="1042" spans="1:12" s="659" customFormat="1" ht="14.25">
      <c r="E1042" s="691"/>
      <c r="L1042" s="879"/>
    </row>
    <row r="1043" spans="1:12" s="659" customFormat="1" ht="14.25">
      <c r="E1043" s="691"/>
      <c r="L1043" s="879"/>
    </row>
    <row r="1044" spans="1:12" s="659" customFormat="1" ht="14.25">
      <c r="E1044" s="691"/>
      <c r="L1044" s="879"/>
    </row>
    <row r="1045" spans="1:12" s="659" customFormat="1" ht="14.25">
      <c r="E1045" s="691"/>
      <c r="L1045" s="879"/>
    </row>
    <row r="1046" spans="1:12" s="659" customFormat="1" ht="14.25">
      <c r="E1046" s="691"/>
      <c r="L1046" s="879"/>
    </row>
    <row r="1047" spans="1:12" s="659" customFormat="1" ht="14.25">
      <c r="E1047" s="691"/>
      <c r="L1047" s="879"/>
    </row>
    <row r="1048" spans="1:12" s="659" customFormat="1" ht="14.25">
      <c r="E1048" s="691"/>
      <c r="L1048" s="879"/>
    </row>
    <row r="1049" spans="1:12" s="659" customFormat="1" ht="14.25">
      <c r="E1049" s="691"/>
      <c r="L1049" s="879"/>
    </row>
    <row r="1050" spans="1:12" s="659" customFormat="1" ht="14.25">
      <c r="E1050" s="691"/>
      <c r="L1050" s="879"/>
    </row>
    <row r="1051" spans="1:12" s="659" customFormat="1" ht="14.25">
      <c r="E1051" s="691"/>
      <c r="L1051" s="879"/>
    </row>
    <row r="1052" spans="1:12" s="659" customFormat="1" ht="14.25">
      <c r="E1052" s="691"/>
      <c r="L1052" s="879"/>
    </row>
    <row r="1053" spans="1:12" s="659" customFormat="1" ht="14.25">
      <c r="E1053" s="691"/>
      <c r="L1053" s="879"/>
    </row>
    <row r="1054" spans="1:12" s="659" customFormat="1" ht="14.25">
      <c r="E1054" s="691"/>
      <c r="L1054" s="879"/>
    </row>
    <row r="1055" spans="1:12" s="659" customFormat="1" ht="14.25">
      <c r="E1055" s="691"/>
      <c r="L1055" s="879"/>
    </row>
    <row r="1056" spans="1:12" s="659" customFormat="1" ht="14.25">
      <c r="A1056" s="680"/>
      <c r="B1056" s="680"/>
      <c r="C1056" s="680"/>
      <c r="D1056" s="680"/>
      <c r="E1056" s="699"/>
      <c r="F1056" s="680"/>
      <c r="G1056" s="680"/>
      <c r="H1056" s="680"/>
      <c r="L1056" s="879"/>
    </row>
    <row r="1057" spans="1:12" s="659" customFormat="1" ht="14.25">
      <c r="A1057" s="680"/>
      <c r="B1057" s="680"/>
      <c r="C1057" s="680"/>
      <c r="D1057" s="680"/>
      <c r="E1057" s="699"/>
      <c r="F1057" s="680"/>
      <c r="G1057" s="680"/>
      <c r="H1057" s="680"/>
      <c r="L1057" s="879"/>
    </row>
    <row r="1058" spans="1:12" s="659" customFormat="1" ht="14.25">
      <c r="A1058" s="680"/>
      <c r="B1058" s="680"/>
      <c r="C1058" s="680"/>
      <c r="D1058" s="680"/>
      <c r="E1058" s="699"/>
      <c r="F1058" s="680"/>
      <c r="G1058" s="680"/>
      <c r="H1058" s="680"/>
      <c r="L1058" s="879"/>
    </row>
    <row r="1059" spans="1:12" s="659" customFormat="1" ht="14.25">
      <c r="A1059" s="680"/>
      <c r="B1059" s="680"/>
      <c r="C1059" s="680"/>
      <c r="D1059" s="680"/>
      <c r="E1059" s="699"/>
      <c r="F1059" s="680"/>
      <c r="G1059" s="680"/>
      <c r="H1059" s="680"/>
      <c r="L1059" s="879"/>
    </row>
    <row r="1060" spans="1:12" s="659" customFormat="1" ht="14.25">
      <c r="A1060" s="680"/>
      <c r="B1060" s="680"/>
      <c r="C1060" s="680"/>
      <c r="D1060" s="680"/>
      <c r="E1060" s="699"/>
      <c r="F1060" s="680"/>
      <c r="G1060" s="680"/>
      <c r="H1060" s="680"/>
      <c r="L1060" s="879"/>
    </row>
    <row r="1061" spans="1:12" s="659" customFormat="1" ht="14.25">
      <c r="A1061" s="680"/>
      <c r="B1061" s="680"/>
      <c r="C1061" s="680"/>
      <c r="D1061" s="680"/>
      <c r="E1061" s="699"/>
      <c r="F1061" s="680"/>
      <c r="G1061" s="680"/>
      <c r="H1061" s="680"/>
      <c r="L1061" s="879"/>
    </row>
    <row r="1062" spans="1:12" s="659" customFormat="1" ht="14.25">
      <c r="A1062" s="680"/>
      <c r="B1062" s="680"/>
      <c r="C1062" s="680"/>
      <c r="D1062" s="680"/>
      <c r="E1062" s="699"/>
      <c r="F1062" s="680"/>
      <c r="G1062" s="680"/>
      <c r="H1062" s="680"/>
      <c r="L1062" s="879"/>
    </row>
    <row r="1063" spans="1:12" s="659" customFormat="1" ht="14.25">
      <c r="A1063" s="680"/>
      <c r="B1063" s="680"/>
      <c r="C1063" s="680"/>
      <c r="D1063" s="680"/>
      <c r="E1063" s="699"/>
      <c r="F1063" s="680"/>
      <c r="G1063" s="680"/>
      <c r="H1063" s="680"/>
      <c r="L1063" s="879"/>
    </row>
    <row r="1064" spans="1:12" s="659" customFormat="1" ht="14.25">
      <c r="A1064" s="680"/>
      <c r="B1064" s="680"/>
      <c r="C1064" s="680"/>
      <c r="D1064" s="680"/>
      <c r="E1064" s="699"/>
      <c r="F1064" s="680"/>
      <c r="G1064" s="680"/>
      <c r="H1064" s="680"/>
      <c r="L1064" s="879"/>
    </row>
    <row r="1065" spans="1:12" s="659" customFormat="1" ht="14.25">
      <c r="A1065" s="680"/>
      <c r="B1065" s="680"/>
      <c r="C1065" s="680"/>
      <c r="D1065" s="680"/>
      <c r="E1065" s="699"/>
      <c r="F1065" s="680"/>
      <c r="G1065" s="680"/>
      <c r="H1065" s="680"/>
      <c r="L1065" s="879"/>
    </row>
    <row r="1066" spans="1:12" s="659" customFormat="1" ht="14.25">
      <c r="A1066" s="680"/>
      <c r="B1066" s="680"/>
      <c r="C1066" s="680"/>
      <c r="D1066" s="680"/>
      <c r="E1066" s="699"/>
      <c r="F1066" s="680"/>
      <c r="G1066" s="680"/>
      <c r="H1066" s="680"/>
      <c r="L1066" s="879"/>
    </row>
  </sheetData>
  <autoFilter ref="A12:IE53">
    <filterColumn colId="3"/>
    <filterColumn colId="5"/>
  </autoFilter>
  <mergeCells count="11">
    <mergeCell ref="K10:K11"/>
    <mergeCell ref="A4:K4"/>
    <mergeCell ref="A6:K6"/>
    <mergeCell ref="A8:K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50" fitToHeight="4" orientation="portrait" r:id="rId1"/>
  <headerFooter differentFirst="1">
    <oddHeader>&amp;CСтраница &amp;P из &amp;N&amp;R&amp;A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G1048"/>
  <sheetViews>
    <sheetView zoomScale="80" zoomScaleNormal="80" workbookViewId="0">
      <pane ySplit="12" topLeftCell="A37" activePane="bottomLeft" state="frozen"/>
      <selection activeCell="A7" sqref="A7"/>
      <selection pane="bottomLeft" activeCell="E39" sqref="E39"/>
    </sheetView>
  </sheetViews>
  <sheetFormatPr defaultColWidth="8.625" defaultRowHeight="18.75"/>
  <cols>
    <col min="1" max="1" width="9.75" style="680" customWidth="1"/>
    <col min="2" max="2" width="14.5" style="680" customWidth="1"/>
    <col min="3" max="3" width="5.5" style="680" customWidth="1"/>
    <col min="4" max="4" width="17.75" style="680" customWidth="1"/>
    <col min="5" max="5" width="53.125" style="680" customWidth="1"/>
    <col min="6" max="6" width="8.625" style="680" customWidth="1"/>
    <col min="7" max="7" width="11.625" style="659" customWidth="1"/>
    <col min="8" max="8" width="17.25" style="659" customWidth="1"/>
    <col min="9" max="9" width="11.625" style="659" customWidth="1"/>
    <col min="10" max="10" width="1.125" style="879" customWidth="1"/>
    <col min="11" max="221" width="24.375" style="659" customWidth="1"/>
    <col min="222" max="16384" width="8.625" style="908"/>
  </cols>
  <sheetData>
    <row r="1" spans="1:241" s="897" customFormat="1">
      <c r="A1" s="875"/>
      <c r="B1" s="875"/>
      <c r="C1" s="875"/>
      <c r="D1" s="875"/>
      <c r="E1" s="875"/>
      <c r="F1" s="875"/>
      <c r="G1" s="875"/>
      <c r="H1" s="875"/>
      <c r="I1" s="617" t="s">
        <v>4790</v>
      </c>
      <c r="J1" s="876"/>
      <c r="K1" s="875"/>
      <c r="L1" s="875"/>
      <c r="M1" s="875"/>
      <c r="N1" s="875"/>
      <c r="O1" s="875"/>
      <c r="P1" s="875"/>
      <c r="Q1" s="875"/>
      <c r="R1" s="875"/>
      <c r="S1" s="875"/>
      <c r="T1" s="875"/>
      <c r="U1" s="875"/>
      <c r="V1" s="875"/>
      <c r="W1" s="875"/>
      <c r="X1" s="875"/>
      <c r="Y1" s="875"/>
      <c r="Z1" s="875"/>
      <c r="AA1" s="875"/>
      <c r="AB1" s="875"/>
      <c r="AC1" s="875"/>
      <c r="AD1" s="875"/>
      <c r="AE1" s="875"/>
      <c r="AF1" s="875"/>
      <c r="AG1" s="875"/>
      <c r="AH1" s="875"/>
      <c r="AI1" s="875"/>
      <c r="AJ1" s="875"/>
      <c r="AK1" s="875"/>
      <c r="AL1" s="875"/>
      <c r="AM1" s="875"/>
      <c r="AN1" s="875"/>
      <c r="AO1" s="875"/>
      <c r="AP1" s="875"/>
      <c r="AQ1" s="875"/>
      <c r="AR1" s="875"/>
      <c r="AS1" s="875"/>
      <c r="AT1" s="875"/>
      <c r="AU1" s="875"/>
      <c r="AV1" s="875"/>
      <c r="AW1" s="875"/>
      <c r="AX1" s="875"/>
      <c r="AY1" s="875"/>
      <c r="AZ1" s="875"/>
      <c r="BA1" s="875"/>
      <c r="BB1" s="875"/>
      <c r="BC1" s="875"/>
      <c r="BD1" s="875"/>
      <c r="BE1" s="875"/>
      <c r="BF1" s="875"/>
      <c r="BG1" s="875"/>
      <c r="BH1" s="875"/>
      <c r="BI1" s="875"/>
      <c r="BJ1" s="875"/>
      <c r="BK1" s="875"/>
      <c r="BL1" s="875"/>
      <c r="BM1" s="875"/>
      <c r="BN1" s="875"/>
      <c r="BO1" s="875"/>
      <c r="BP1" s="875"/>
      <c r="BQ1" s="875"/>
      <c r="BR1" s="875"/>
      <c r="BS1" s="875"/>
      <c r="BT1" s="875"/>
      <c r="BU1" s="875"/>
      <c r="BV1" s="875"/>
      <c r="BW1" s="875"/>
      <c r="BX1" s="875"/>
      <c r="BY1" s="875"/>
      <c r="BZ1" s="875"/>
      <c r="CA1" s="875"/>
      <c r="CB1" s="875"/>
      <c r="CC1" s="875"/>
      <c r="CD1" s="875"/>
      <c r="CE1" s="875"/>
      <c r="CF1" s="875"/>
      <c r="CG1" s="875"/>
      <c r="CH1" s="875"/>
      <c r="CI1" s="875"/>
      <c r="CJ1" s="875"/>
      <c r="CK1" s="875"/>
      <c r="CL1" s="875"/>
      <c r="CM1" s="875"/>
      <c r="CN1" s="875"/>
      <c r="CO1" s="875"/>
      <c r="CP1" s="875"/>
      <c r="CQ1" s="875"/>
      <c r="CR1" s="875"/>
      <c r="CS1" s="875"/>
      <c r="CT1" s="875"/>
      <c r="CU1" s="875"/>
      <c r="CV1" s="875"/>
      <c r="CW1" s="875"/>
      <c r="CX1" s="875"/>
      <c r="CY1" s="875"/>
      <c r="CZ1" s="875"/>
      <c r="DA1" s="875"/>
      <c r="DB1" s="875"/>
      <c r="DC1" s="875"/>
      <c r="DD1" s="875"/>
      <c r="DE1" s="875"/>
      <c r="DF1" s="875"/>
      <c r="DG1" s="875"/>
      <c r="DH1" s="875"/>
      <c r="DI1" s="875"/>
      <c r="DJ1" s="875"/>
      <c r="DK1" s="875"/>
      <c r="DL1" s="875"/>
      <c r="DM1" s="875"/>
      <c r="DN1" s="875"/>
      <c r="DO1" s="875"/>
      <c r="DP1" s="875"/>
      <c r="DQ1" s="875"/>
      <c r="DR1" s="875"/>
      <c r="DS1" s="875"/>
      <c r="DT1" s="875"/>
      <c r="DU1" s="875"/>
      <c r="DV1" s="875"/>
      <c r="DW1" s="875"/>
      <c r="DX1" s="875"/>
      <c r="DY1" s="875"/>
      <c r="DZ1" s="875"/>
      <c r="EA1" s="875"/>
      <c r="EB1" s="875"/>
      <c r="EC1" s="875"/>
      <c r="ED1" s="875"/>
      <c r="EE1" s="875"/>
      <c r="EF1" s="875"/>
      <c r="EG1" s="875"/>
      <c r="EH1" s="875"/>
      <c r="EI1" s="875"/>
      <c r="EJ1" s="875"/>
      <c r="EK1" s="875"/>
      <c r="EL1" s="875"/>
      <c r="EM1" s="875"/>
      <c r="EN1" s="875"/>
      <c r="EO1" s="875"/>
      <c r="EP1" s="875"/>
      <c r="EQ1" s="875"/>
      <c r="ER1" s="875"/>
      <c r="ES1" s="875"/>
      <c r="ET1" s="875"/>
      <c r="EU1" s="875"/>
      <c r="EV1" s="875"/>
      <c r="EW1" s="875"/>
      <c r="EX1" s="875"/>
      <c r="EY1" s="875"/>
      <c r="EZ1" s="875"/>
      <c r="FA1" s="875"/>
      <c r="FB1" s="875"/>
      <c r="FC1" s="875"/>
      <c r="FD1" s="875"/>
      <c r="FE1" s="875"/>
      <c r="FF1" s="875"/>
      <c r="FG1" s="875"/>
      <c r="FH1" s="875"/>
      <c r="FI1" s="875"/>
      <c r="FJ1" s="875"/>
      <c r="FK1" s="875"/>
      <c r="FL1" s="875"/>
      <c r="FM1" s="875"/>
      <c r="FN1" s="875"/>
      <c r="FO1" s="875"/>
      <c r="FP1" s="875"/>
      <c r="FQ1" s="875"/>
      <c r="FR1" s="875"/>
      <c r="FS1" s="875"/>
      <c r="FT1" s="875"/>
      <c r="FU1" s="875"/>
      <c r="FV1" s="875"/>
      <c r="FW1" s="875"/>
      <c r="FX1" s="875"/>
      <c r="FY1" s="875"/>
      <c r="FZ1" s="875"/>
      <c r="GA1" s="875"/>
      <c r="GB1" s="875"/>
      <c r="GC1" s="875"/>
      <c r="GD1" s="875"/>
      <c r="GE1" s="875"/>
      <c r="GF1" s="875"/>
      <c r="GG1" s="875"/>
      <c r="GH1" s="875"/>
      <c r="GI1" s="875"/>
      <c r="GJ1" s="875"/>
      <c r="GK1" s="875"/>
      <c r="GL1" s="875"/>
      <c r="GM1" s="875"/>
      <c r="GN1" s="875"/>
      <c r="GO1" s="875"/>
      <c r="GP1" s="875"/>
      <c r="GQ1" s="875"/>
      <c r="GR1" s="875"/>
      <c r="GS1" s="875"/>
      <c r="GT1" s="875"/>
      <c r="GU1" s="875"/>
      <c r="GV1" s="875"/>
      <c r="GW1" s="875"/>
      <c r="GX1" s="875"/>
      <c r="GY1" s="875"/>
      <c r="GZ1" s="875"/>
      <c r="HA1" s="875"/>
      <c r="HB1" s="875"/>
      <c r="HC1" s="875"/>
      <c r="HD1" s="875"/>
      <c r="HE1" s="875"/>
      <c r="HF1" s="875"/>
      <c r="HG1" s="875"/>
      <c r="HH1" s="875"/>
      <c r="HI1" s="875"/>
      <c r="HJ1" s="875"/>
      <c r="HK1" s="875"/>
      <c r="HL1" s="875"/>
      <c r="HM1" s="875"/>
      <c r="HN1" s="875"/>
      <c r="HO1" s="875"/>
      <c r="HP1" s="875"/>
      <c r="HQ1" s="875"/>
      <c r="HR1" s="875"/>
      <c r="HS1" s="875"/>
      <c r="HT1" s="875"/>
      <c r="HU1" s="875"/>
      <c r="HV1" s="875"/>
      <c r="HW1" s="875"/>
      <c r="HX1" s="875"/>
      <c r="HY1" s="875"/>
      <c r="HZ1" s="875"/>
      <c r="IA1" s="875"/>
      <c r="IB1" s="875"/>
      <c r="IC1" s="875"/>
      <c r="ID1" s="875"/>
      <c r="IE1" s="875"/>
      <c r="IF1" s="875"/>
      <c r="IG1" s="875"/>
    </row>
    <row r="2" spans="1:241" s="897" customFormat="1">
      <c r="A2" s="875"/>
      <c r="B2" s="875"/>
      <c r="C2" s="875"/>
      <c r="D2" s="875"/>
      <c r="E2" s="875"/>
      <c r="F2" s="875"/>
      <c r="G2" s="875"/>
      <c r="H2" s="875"/>
      <c r="I2" s="618" t="s">
        <v>5836</v>
      </c>
      <c r="J2" s="876"/>
      <c r="K2" s="875"/>
      <c r="L2" s="875"/>
      <c r="M2" s="875"/>
      <c r="N2" s="875"/>
      <c r="O2" s="875"/>
      <c r="P2" s="875"/>
      <c r="Q2" s="875"/>
      <c r="R2" s="875"/>
      <c r="S2" s="875"/>
      <c r="T2" s="875"/>
      <c r="U2" s="875"/>
      <c r="V2" s="875"/>
      <c r="W2" s="875"/>
      <c r="X2" s="875"/>
      <c r="Y2" s="875"/>
      <c r="Z2" s="875"/>
      <c r="AA2" s="875"/>
      <c r="AB2" s="875"/>
      <c r="AC2" s="875"/>
      <c r="AD2" s="875"/>
      <c r="AE2" s="875"/>
      <c r="AF2" s="875"/>
      <c r="AG2" s="875"/>
      <c r="AH2" s="875"/>
      <c r="AI2" s="875"/>
      <c r="AJ2" s="875"/>
      <c r="AK2" s="875"/>
      <c r="AL2" s="875"/>
      <c r="AM2" s="875"/>
      <c r="AN2" s="875"/>
      <c r="AO2" s="875"/>
      <c r="AP2" s="875"/>
      <c r="AQ2" s="875"/>
      <c r="AR2" s="875"/>
      <c r="AS2" s="875"/>
      <c r="AT2" s="875"/>
      <c r="AU2" s="875"/>
      <c r="AV2" s="875"/>
      <c r="AW2" s="875"/>
      <c r="AX2" s="875"/>
      <c r="AY2" s="875"/>
      <c r="AZ2" s="875"/>
      <c r="BA2" s="875"/>
      <c r="BB2" s="875"/>
      <c r="BC2" s="875"/>
      <c r="BD2" s="875"/>
      <c r="BE2" s="875"/>
      <c r="BF2" s="875"/>
      <c r="BG2" s="875"/>
      <c r="BH2" s="875"/>
      <c r="BI2" s="875"/>
      <c r="BJ2" s="875"/>
      <c r="BK2" s="875"/>
      <c r="BL2" s="875"/>
      <c r="BM2" s="875"/>
      <c r="BN2" s="875"/>
      <c r="BO2" s="875"/>
      <c r="BP2" s="875"/>
      <c r="BQ2" s="875"/>
      <c r="BR2" s="875"/>
      <c r="BS2" s="875"/>
      <c r="BT2" s="875"/>
      <c r="BU2" s="875"/>
      <c r="BV2" s="875"/>
      <c r="BW2" s="875"/>
      <c r="BX2" s="875"/>
      <c r="BY2" s="875"/>
      <c r="BZ2" s="875"/>
      <c r="CA2" s="875"/>
      <c r="CB2" s="875"/>
      <c r="CC2" s="875"/>
      <c r="CD2" s="875"/>
      <c r="CE2" s="875"/>
      <c r="CF2" s="875"/>
      <c r="CG2" s="875"/>
      <c r="CH2" s="875"/>
      <c r="CI2" s="875"/>
      <c r="CJ2" s="875"/>
      <c r="CK2" s="875"/>
      <c r="CL2" s="875"/>
      <c r="CM2" s="875"/>
      <c r="CN2" s="875"/>
      <c r="CO2" s="875"/>
      <c r="CP2" s="875"/>
      <c r="CQ2" s="875"/>
      <c r="CR2" s="875"/>
      <c r="CS2" s="875"/>
      <c r="CT2" s="875"/>
      <c r="CU2" s="875"/>
      <c r="CV2" s="875"/>
      <c r="CW2" s="875"/>
      <c r="CX2" s="875"/>
      <c r="CY2" s="875"/>
      <c r="CZ2" s="875"/>
      <c r="DA2" s="875"/>
      <c r="DB2" s="875"/>
      <c r="DC2" s="875"/>
      <c r="DD2" s="875"/>
      <c r="DE2" s="875"/>
      <c r="DF2" s="875"/>
      <c r="DG2" s="875"/>
      <c r="DH2" s="875"/>
      <c r="DI2" s="875"/>
      <c r="DJ2" s="875"/>
      <c r="DK2" s="875"/>
      <c r="DL2" s="875"/>
      <c r="DM2" s="875"/>
      <c r="DN2" s="875"/>
      <c r="DO2" s="875"/>
      <c r="DP2" s="875"/>
      <c r="DQ2" s="875"/>
      <c r="DR2" s="875"/>
      <c r="DS2" s="875"/>
      <c r="DT2" s="875"/>
      <c r="DU2" s="875"/>
      <c r="DV2" s="875"/>
      <c r="DW2" s="875"/>
      <c r="DX2" s="875"/>
      <c r="DY2" s="875"/>
      <c r="DZ2" s="875"/>
      <c r="EA2" s="875"/>
      <c r="EB2" s="875"/>
      <c r="EC2" s="875"/>
      <c r="ED2" s="875"/>
      <c r="EE2" s="875"/>
      <c r="EF2" s="875"/>
      <c r="EG2" s="875"/>
      <c r="EH2" s="875"/>
      <c r="EI2" s="875"/>
      <c r="EJ2" s="875"/>
      <c r="EK2" s="875"/>
      <c r="EL2" s="875"/>
      <c r="EM2" s="875"/>
      <c r="EN2" s="875"/>
      <c r="EO2" s="875"/>
      <c r="EP2" s="875"/>
      <c r="EQ2" s="875"/>
      <c r="ER2" s="875"/>
      <c r="ES2" s="875"/>
      <c r="ET2" s="875"/>
      <c r="EU2" s="875"/>
      <c r="EV2" s="875"/>
      <c r="EW2" s="875"/>
      <c r="EX2" s="875"/>
      <c r="EY2" s="875"/>
      <c r="EZ2" s="875"/>
      <c r="FA2" s="875"/>
      <c r="FB2" s="875"/>
      <c r="FC2" s="875"/>
      <c r="FD2" s="875"/>
      <c r="FE2" s="875"/>
      <c r="FF2" s="875"/>
      <c r="FG2" s="875"/>
      <c r="FH2" s="875"/>
      <c r="FI2" s="875"/>
      <c r="FJ2" s="875"/>
      <c r="FK2" s="875"/>
      <c r="FL2" s="875"/>
      <c r="FM2" s="875"/>
      <c r="FN2" s="875"/>
      <c r="FO2" s="875"/>
      <c r="FP2" s="875"/>
      <c r="FQ2" s="875"/>
      <c r="FR2" s="875"/>
      <c r="FS2" s="875"/>
      <c r="FT2" s="875"/>
      <c r="FU2" s="875"/>
      <c r="FV2" s="875"/>
      <c r="FW2" s="875"/>
      <c r="FX2" s="875"/>
      <c r="FY2" s="875"/>
      <c r="FZ2" s="875"/>
      <c r="GA2" s="875"/>
      <c r="GB2" s="875"/>
      <c r="GC2" s="875"/>
      <c r="GD2" s="875"/>
      <c r="GE2" s="875"/>
      <c r="GF2" s="875"/>
      <c r="GG2" s="875"/>
      <c r="GH2" s="875"/>
      <c r="GI2" s="875"/>
      <c r="GJ2" s="875"/>
      <c r="GK2" s="875"/>
      <c r="GL2" s="875"/>
      <c r="GM2" s="875"/>
      <c r="GN2" s="875"/>
      <c r="GO2" s="875"/>
      <c r="GP2" s="875"/>
      <c r="GQ2" s="875"/>
      <c r="GR2" s="875"/>
      <c r="GS2" s="875"/>
      <c r="GT2" s="875"/>
      <c r="GU2" s="875"/>
      <c r="GV2" s="875"/>
      <c r="GW2" s="875"/>
      <c r="GX2" s="875"/>
      <c r="GY2" s="875"/>
      <c r="GZ2" s="875"/>
      <c r="HA2" s="875"/>
      <c r="HB2" s="875"/>
      <c r="HC2" s="875"/>
      <c r="HD2" s="875"/>
      <c r="HE2" s="875"/>
      <c r="HF2" s="875"/>
      <c r="HG2" s="875"/>
      <c r="HH2" s="875"/>
      <c r="HI2" s="875"/>
      <c r="HJ2" s="875"/>
      <c r="HK2" s="875"/>
      <c r="HL2" s="875"/>
      <c r="HM2" s="875"/>
      <c r="HN2" s="875"/>
      <c r="HO2" s="875"/>
      <c r="HP2" s="875"/>
      <c r="HQ2" s="875"/>
      <c r="HR2" s="875"/>
      <c r="HS2" s="875"/>
      <c r="HT2" s="875"/>
      <c r="HU2" s="875"/>
      <c r="HV2" s="875"/>
      <c r="HW2" s="875"/>
      <c r="HX2" s="875"/>
      <c r="HY2" s="875"/>
      <c r="HZ2" s="875"/>
      <c r="IA2" s="875"/>
      <c r="IB2" s="875"/>
      <c r="IC2" s="875"/>
      <c r="ID2" s="875"/>
      <c r="IE2" s="875"/>
      <c r="IF2" s="875"/>
      <c r="IG2" s="875"/>
    </row>
    <row r="3" spans="1:241" s="878" customFormat="1" ht="15.95" customHeight="1"/>
    <row r="4" spans="1:241" s="119" customFormat="1" ht="43.5" customHeight="1">
      <c r="A4" s="1453" t="s">
        <v>5943</v>
      </c>
      <c r="B4" s="1453"/>
      <c r="C4" s="1453"/>
      <c r="D4" s="1453"/>
      <c r="E4" s="1453"/>
      <c r="F4" s="1453"/>
      <c r="G4" s="1453"/>
      <c r="H4" s="1453"/>
      <c r="I4" s="1453"/>
      <c r="J4" s="118"/>
      <c r="K4" s="1036"/>
    </row>
    <row r="5" spans="1:241" s="119" customFormat="1" ht="6.75" customHeight="1">
      <c r="A5" s="120"/>
      <c r="B5" s="120"/>
      <c r="C5" s="120"/>
      <c r="D5" s="120"/>
      <c r="E5" s="120"/>
      <c r="F5" s="120"/>
      <c r="G5" s="120"/>
      <c r="H5" s="120"/>
      <c r="I5" s="120"/>
      <c r="J5" s="118"/>
    </row>
    <row r="6" spans="1:241" s="119" customFormat="1" ht="23.25" customHeight="1">
      <c r="A6" s="1433" t="s">
        <v>2679</v>
      </c>
      <c r="B6" s="1433"/>
      <c r="C6" s="1433"/>
      <c r="D6" s="1433"/>
      <c r="E6" s="1433"/>
      <c r="F6" s="1433"/>
      <c r="G6" s="1433"/>
      <c r="H6" s="1433"/>
      <c r="I6" s="1433"/>
      <c r="J6" s="118"/>
    </row>
    <row r="7" spans="1:241" s="735" customFormat="1" ht="5.25" customHeight="1"/>
    <row r="8" spans="1:241" s="119" customFormat="1" ht="45" customHeight="1">
      <c r="A8" s="1446" t="s">
        <v>5837</v>
      </c>
      <c r="B8" s="1446"/>
      <c r="C8" s="1446"/>
      <c r="D8" s="1446"/>
      <c r="E8" s="1446"/>
      <c r="F8" s="1446"/>
      <c r="G8" s="1446"/>
      <c r="H8" s="1446"/>
      <c r="I8" s="1446"/>
    </row>
    <row r="9" spans="1:241" s="121" customFormat="1" ht="6" customHeight="1">
      <c r="J9" s="122"/>
    </row>
    <row r="10" spans="1:241" s="659" customFormat="1" ht="50.1" customHeight="1">
      <c r="A10" s="1457" t="s">
        <v>3398</v>
      </c>
      <c r="B10" s="1457" t="s">
        <v>311</v>
      </c>
      <c r="C10" s="1460" t="s">
        <v>2919</v>
      </c>
      <c r="D10" s="1461"/>
      <c r="E10" s="1457" t="s">
        <v>309</v>
      </c>
      <c r="F10" s="1462" t="s">
        <v>5243</v>
      </c>
      <c r="G10" s="1464" t="s">
        <v>5739</v>
      </c>
      <c r="H10" s="1464" t="s">
        <v>3175</v>
      </c>
      <c r="I10" s="1457" t="s">
        <v>160</v>
      </c>
      <c r="J10" s="888"/>
    </row>
    <row r="11" spans="1:241" s="659" customFormat="1" ht="50.1" customHeight="1">
      <c r="A11" s="1458"/>
      <c r="B11" s="1458"/>
      <c r="C11" s="898" t="s">
        <v>823</v>
      </c>
      <c r="D11" s="899" t="s">
        <v>824</v>
      </c>
      <c r="E11" s="1458"/>
      <c r="F11" s="1463"/>
      <c r="G11" s="1465"/>
      <c r="H11" s="1465"/>
      <c r="I11" s="1458"/>
      <c r="J11" s="888"/>
    </row>
    <row r="12" spans="1:241" s="881" customFormat="1" ht="17.25" customHeight="1">
      <c r="A12" s="900">
        <v>1</v>
      </c>
      <c r="B12" s="900" t="s">
        <v>22</v>
      </c>
      <c r="C12" s="900" t="s">
        <v>22</v>
      </c>
      <c r="D12" s="901" t="s">
        <v>23</v>
      </c>
      <c r="E12" s="901" t="s">
        <v>24</v>
      </c>
      <c r="F12" s="900" t="s">
        <v>83</v>
      </c>
      <c r="G12" s="900" t="s">
        <v>84</v>
      </c>
      <c r="H12" s="900" t="s">
        <v>85</v>
      </c>
      <c r="I12" s="900" t="s">
        <v>86</v>
      </c>
      <c r="J12" s="880"/>
    </row>
    <row r="13" spans="1:241" s="125" customFormat="1" ht="26.1" customHeight="1">
      <c r="A13" s="902" t="s">
        <v>321</v>
      </c>
      <c r="B13" s="903" t="s">
        <v>4816</v>
      </c>
      <c r="C13" s="903"/>
      <c r="D13" s="903"/>
      <c r="E13" s="883"/>
      <c r="F13" s="883"/>
      <c r="G13" s="883"/>
      <c r="H13" s="883"/>
      <c r="I13" s="884"/>
      <c r="J13" s="124"/>
    </row>
    <row r="14" spans="1:241" s="125" customFormat="1" ht="33" customHeight="1">
      <c r="A14" s="902"/>
      <c r="B14" s="903" t="s">
        <v>2675</v>
      </c>
      <c r="C14" s="903"/>
      <c r="D14" s="903"/>
      <c r="E14" s="883"/>
      <c r="F14" s="883"/>
      <c r="G14" s="883"/>
      <c r="H14" s="883"/>
      <c r="I14" s="884"/>
      <c r="J14" s="124"/>
    </row>
    <row r="15" spans="1:241" s="680" customFormat="1" ht="33" customHeight="1">
      <c r="A15" s="134" t="s">
        <v>321</v>
      </c>
      <c r="B15" s="127" t="s">
        <v>821</v>
      </c>
      <c r="C15" s="127" t="s">
        <v>3457</v>
      </c>
      <c r="D15" s="238" t="s">
        <v>3575</v>
      </c>
      <c r="E15" s="135" t="s">
        <v>822</v>
      </c>
      <c r="F15" s="686">
        <v>1</v>
      </c>
      <c r="G15" s="686" t="s">
        <v>162</v>
      </c>
      <c r="H15" s="686" t="s">
        <v>3224</v>
      </c>
      <c r="I15" s="658">
        <v>1179</v>
      </c>
      <c r="J15" s="725"/>
    </row>
    <row r="16" spans="1:241" s="680" customFormat="1" ht="33" customHeight="1">
      <c r="A16" s="134" t="s">
        <v>321</v>
      </c>
      <c r="B16" s="127" t="s">
        <v>821</v>
      </c>
      <c r="C16" s="127" t="s">
        <v>3457</v>
      </c>
      <c r="D16" s="238" t="s">
        <v>3575</v>
      </c>
      <c r="E16" s="135" t="s">
        <v>822</v>
      </c>
      <c r="F16" s="686">
        <v>1</v>
      </c>
      <c r="G16" s="686" t="s">
        <v>162</v>
      </c>
      <c r="H16" s="686" t="s">
        <v>3965</v>
      </c>
      <c r="I16" s="658">
        <v>1238</v>
      </c>
      <c r="J16" s="725"/>
    </row>
    <row r="17" spans="1:10" s="680" customFormat="1" ht="33" customHeight="1">
      <c r="A17" s="134" t="s">
        <v>321</v>
      </c>
      <c r="B17" s="127" t="s">
        <v>2681</v>
      </c>
      <c r="C17" s="127" t="s">
        <v>3457</v>
      </c>
      <c r="D17" s="238" t="s">
        <v>3575</v>
      </c>
      <c r="E17" s="135" t="s">
        <v>2682</v>
      </c>
      <c r="F17" s="686">
        <v>1</v>
      </c>
      <c r="G17" s="686" t="s">
        <v>162</v>
      </c>
      <c r="H17" s="686" t="s">
        <v>3969</v>
      </c>
      <c r="I17" s="658">
        <v>2394</v>
      </c>
      <c r="J17" s="725"/>
    </row>
    <row r="18" spans="1:10" s="680" customFormat="1" ht="33" customHeight="1">
      <c r="A18" s="134" t="s">
        <v>321</v>
      </c>
      <c r="B18" s="127" t="s">
        <v>1190</v>
      </c>
      <c r="C18" s="127" t="s">
        <v>3457</v>
      </c>
      <c r="D18" s="238" t="s">
        <v>3575</v>
      </c>
      <c r="E18" s="135" t="s">
        <v>3220</v>
      </c>
      <c r="F18" s="686">
        <v>1</v>
      </c>
      <c r="G18" s="686" t="s">
        <v>162</v>
      </c>
      <c r="H18" s="686" t="s">
        <v>3969</v>
      </c>
      <c r="I18" s="658">
        <v>3982</v>
      </c>
      <c r="J18" s="725"/>
    </row>
    <row r="19" spans="1:10" s="680" customFormat="1" ht="33" customHeight="1">
      <c r="A19" s="134" t="s">
        <v>321</v>
      </c>
      <c r="B19" s="127" t="s">
        <v>1175</v>
      </c>
      <c r="C19" s="127" t="s">
        <v>3457</v>
      </c>
      <c r="D19" s="238" t="s">
        <v>3575</v>
      </c>
      <c r="E19" s="136" t="s">
        <v>3396</v>
      </c>
      <c r="F19" s="686" t="s">
        <v>20</v>
      </c>
      <c r="G19" s="686" t="s">
        <v>162</v>
      </c>
      <c r="H19" s="686" t="s">
        <v>5688</v>
      </c>
      <c r="I19" s="658">
        <v>169</v>
      </c>
      <c r="J19" s="725"/>
    </row>
    <row r="20" spans="1:10" s="680" customFormat="1" ht="33" customHeight="1">
      <c r="A20" s="134" t="s">
        <v>321</v>
      </c>
      <c r="B20" s="127" t="s">
        <v>1175</v>
      </c>
      <c r="C20" s="127" t="s">
        <v>3457</v>
      </c>
      <c r="D20" s="238" t="s">
        <v>3575</v>
      </c>
      <c r="E20" s="136" t="s">
        <v>3396</v>
      </c>
      <c r="F20" s="686" t="s">
        <v>20</v>
      </c>
      <c r="G20" s="686" t="s">
        <v>162</v>
      </c>
      <c r="H20" s="686" t="s">
        <v>3965</v>
      </c>
      <c r="I20" s="658">
        <v>177</v>
      </c>
      <c r="J20" s="725"/>
    </row>
    <row r="21" spans="1:10" s="680" customFormat="1" ht="33" customHeight="1">
      <c r="A21" s="134" t="s">
        <v>321</v>
      </c>
      <c r="B21" s="127" t="s">
        <v>1199</v>
      </c>
      <c r="C21" s="127" t="s">
        <v>3457</v>
      </c>
      <c r="D21" s="238" t="s">
        <v>3575</v>
      </c>
      <c r="E21" s="135" t="s">
        <v>1200</v>
      </c>
      <c r="F21" s="686">
        <v>1</v>
      </c>
      <c r="G21" s="686" t="s">
        <v>162</v>
      </c>
      <c r="H21" s="686" t="s">
        <v>3969</v>
      </c>
      <c r="I21" s="658">
        <v>1862</v>
      </c>
      <c r="J21" s="725"/>
    </row>
    <row r="22" spans="1:10" s="680" customFormat="1" ht="33" customHeight="1">
      <c r="A22" s="134" t="s">
        <v>321</v>
      </c>
      <c r="B22" s="127" t="s">
        <v>1333</v>
      </c>
      <c r="C22" s="127" t="s">
        <v>3457</v>
      </c>
      <c r="D22" s="238" t="s">
        <v>3575</v>
      </c>
      <c r="E22" s="135" t="s">
        <v>3395</v>
      </c>
      <c r="F22" s="686">
        <v>1</v>
      </c>
      <c r="G22" s="686" t="s">
        <v>162</v>
      </c>
      <c r="H22" s="686" t="s">
        <v>3046</v>
      </c>
      <c r="I22" s="658">
        <v>535</v>
      </c>
      <c r="J22" s="725"/>
    </row>
    <row r="23" spans="1:10" s="680" customFormat="1" ht="33" customHeight="1">
      <c r="A23" s="134" t="s">
        <v>321</v>
      </c>
      <c r="B23" s="127" t="s">
        <v>1333</v>
      </c>
      <c r="C23" s="127" t="s">
        <v>3457</v>
      </c>
      <c r="D23" s="238" t="s">
        <v>3575</v>
      </c>
      <c r="E23" s="135" t="s">
        <v>3395</v>
      </c>
      <c r="F23" s="686">
        <v>1</v>
      </c>
      <c r="G23" s="686" t="s">
        <v>162</v>
      </c>
      <c r="H23" s="686" t="s">
        <v>3965</v>
      </c>
      <c r="I23" s="658">
        <v>562</v>
      </c>
      <c r="J23" s="725"/>
    </row>
    <row r="24" spans="1:10" s="680" customFormat="1" ht="35.25" customHeight="1">
      <c r="A24" s="134" t="s">
        <v>321</v>
      </c>
      <c r="B24" s="127" t="s">
        <v>3661</v>
      </c>
      <c r="C24" s="127" t="s">
        <v>3457</v>
      </c>
      <c r="D24" s="238" t="s">
        <v>3575</v>
      </c>
      <c r="E24" s="135" t="s">
        <v>1576</v>
      </c>
      <c r="F24" s="686">
        <v>1</v>
      </c>
      <c r="G24" s="686" t="s">
        <v>162</v>
      </c>
      <c r="H24" s="686" t="s">
        <v>3894</v>
      </c>
      <c r="I24" s="658">
        <v>384</v>
      </c>
      <c r="J24" s="725"/>
    </row>
    <row r="25" spans="1:10" s="125" customFormat="1" ht="33" customHeight="1">
      <c r="A25" s="902"/>
      <c r="B25" s="882" t="s">
        <v>5714</v>
      </c>
      <c r="C25" s="903"/>
      <c r="D25" s="903"/>
      <c r="E25" s="883"/>
      <c r="F25" s="883"/>
      <c r="G25" s="883"/>
      <c r="H25" s="883"/>
      <c r="I25" s="884"/>
      <c r="J25" s="124"/>
    </row>
    <row r="26" spans="1:10" s="680" customFormat="1" ht="42.75" customHeight="1">
      <c r="A26" s="134" t="s">
        <v>321</v>
      </c>
      <c r="B26" s="127" t="s">
        <v>1104</v>
      </c>
      <c r="C26" s="127" t="s">
        <v>3457</v>
      </c>
      <c r="D26" s="238" t="s">
        <v>3575</v>
      </c>
      <c r="E26" s="135" t="s">
        <v>674</v>
      </c>
      <c r="F26" s="686">
        <v>1</v>
      </c>
      <c r="G26" s="686" t="s">
        <v>162</v>
      </c>
      <c r="H26" s="686" t="s">
        <v>3224</v>
      </c>
      <c r="I26" s="658">
        <v>638</v>
      </c>
      <c r="J26" s="725"/>
    </row>
    <row r="27" spans="1:10" s="680" customFormat="1" ht="33" customHeight="1">
      <c r="A27" s="134" t="s">
        <v>321</v>
      </c>
      <c r="B27" s="127" t="s">
        <v>1104</v>
      </c>
      <c r="C27" s="127" t="s">
        <v>3457</v>
      </c>
      <c r="D27" s="238" t="s">
        <v>3575</v>
      </c>
      <c r="E27" s="135" t="s">
        <v>674</v>
      </c>
      <c r="F27" s="686">
        <v>1</v>
      </c>
      <c r="G27" s="686" t="s">
        <v>162</v>
      </c>
      <c r="H27" s="686" t="s">
        <v>3965</v>
      </c>
      <c r="I27" s="658">
        <v>670</v>
      </c>
      <c r="J27" s="725"/>
    </row>
    <row r="28" spans="1:10" s="680" customFormat="1" ht="33" customHeight="1">
      <c r="A28" s="134" t="s">
        <v>321</v>
      </c>
      <c r="B28" s="127" t="s">
        <v>912</v>
      </c>
      <c r="C28" s="127" t="s">
        <v>3457</v>
      </c>
      <c r="D28" s="238" t="s">
        <v>3575</v>
      </c>
      <c r="E28" s="135" t="s">
        <v>913</v>
      </c>
      <c r="F28" s="686">
        <v>1</v>
      </c>
      <c r="G28" s="686" t="s">
        <v>162</v>
      </c>
      <c r="H28" s="686" t="s">
        <v>3224</v>
      </c>
      <c r="I28" s="658">
        <v>638</v>
      </c>
      <c r="J28" s="725"/>
    </row>
    <row r="29" spans="1:10" s="680" customFormat="1" ht="33" customHeight="1">
      <c r="A29" s="134" t="s">
        <v>321</v>
      </c>
      <c r="B29" s="127" t="s">
        <v>912</v>
      </c>
      <c r="C29" s="127" t="s">
        <v>3457</v>
      </c>
      <c r="D29" s="238" t="s">
        <v>3575</v>
      </c>
      <c r="E29" s="135" t="s">
        <v>913</v>
      </c>
      <c r="F29" s="686">
        <v>1</v>
      </c>
      <c r="G29" s="686" t="s">
        <v>162</v>
      </c>
      <c r="H29" s="686" t="s">
        <v>3965</v>
      </c>
      <c r="I29" s="658">
        <v>670</v>
      </c>
      <c r="J29" s="725"/>
    </row>
    <row r="30" spans="1:10" s="680" customFormat="1" ht="33" customHeight="1">
      <c r="A30" s="134" t="s">
        <v>321</v>
      </c>
      <c r="B30" s="127" t="s">
        <v>915</v>
      </c>
      <c r="C30" s="127" t="s">
        <v>3457</v>
      </c>
      <c r="D30" s="238" t="s">
        <v>3575</v>
      </c>
      <c r="E30" s="135" t="s">
        <v>916</v>
      </c>
      <c r="F30" s="686">
        <v>1</v>
      </c>
      <c r="G30" s="686" t="s">
        <v>162</v>
      </c>
      <c r="H30" s="686" t="s">
        <v>3224</v>
      </c>
      <c r="I30" s="658">
        <v>633</v>
      </c>
      <c r="J30" s="725"/>
    </row>
    <row r="31" spans="1:10" s="680" customFormat="1" ht="33" customHeight="1">
      <c r="A31" s="134" t="s">
        <v>321</v>
      </c>
      <c r="B31" s="127" t="s">
        <v>915</v>
      </c>
      <c r="C31" s="127" t="s">
        <v>3457</v>
      </c>
      <c r="D31" s="238" t="s">
        <v>3575</v>
      </c>
      <c r="E31" s="135" t="s">
        <v>916</v>
      </c>
      <c r="F31" s="686">
        <v>1</v>
      </c>
      <c r="G31" s="686" t="s">
        <v>162</v>
      </c>
      <c r="H31" s="686" t="s">
        <v>3965</v>
      </c>
      <c r="I31" s="658">
        <v>665</v>
      </c>
      <c r="J31" s="725"/>
    </row>
    <row r="32" spans="1:10" s="680" customFormat="1" ht="33" customHeight="1">
      <c r="A32" s="134" t="s">
        <v>321</v>
      </c>
      <c r="B32" s="127" t="s">
        <v>1126</v>
      </c>
      <c r="C32" s="127" t="s">
        <v>3457</v>
      </c>
      <c r="D32" s="238" t="s">
        <v>3575</v>
      </c>
      <c r="E32" s="135" t="s">
        <v>2973</v>
      </c>
      <c r="F32" s="686">
        <v>1</v>
      </c>
      <c r="G32" s="686" t="s">
        <v>162</v>
      </c>
      <c r="H32" s="686" t="s">
        <v>3224</v>
      </c>
      <c r="I32" s="658">
        <v>487</v>
      </c>
      <c r="J32" s="725"/>
    </row>
    <row r="33" spans="1:10" s="680" customFormat="1" ht="33" customHeight="1">
      <c r="A33" s="134" t="s">
        <v>321</v>
      </c>
      <c r="B33" s="127" t="s">
        <v>1126</v>
      </c>
      <c r="C33" s="127" t="s">
        <v>3457</v>
      </c>
      <c r="D33" s="238" t="s">
        <v>3575</v>
      </c>
      <c r="E33" s="135" t="s">
        <v>2973</v>
      </c>
      <c r="F33" s="686">
        <v>1</v>
      </c>
      <c r="G33" s="686" t="s">
        <v>162</v>
      </c>
      <c r="H33" s="686" t="s">
        <v>3965</v>
      </c>
      <c r="I33" s="658">
        <v>511</v>
      </c>
      <c r="J33" s="725"/>
    </row>
    <row r="34" spans="1:10" s="680" customFormat="1" ht="33" customHeight="1">
      <c r="A34" s="134" t="s">
        <v>321</v>
      </c>
      <c r="B34" s="127" t="s">
        <v>1121</v>
      </c>
      <c r="C34" s="127" t="s">
        <v>3457</v>
      </c>
      <c r="D34" s="238" t="s">
        <v>3575</v>
      </c>
      <c r="E34" s="135" t="s">
        <v>1122</v>
      </c>
      <c r="F34" s="686">
        <v>1</v>
      </c>
      <c r="G34" s="686" t="s">
        <v>162</v>
      </c>
      <c r="H34" s="686" t="s">
        <v>3224</v>
      </c>
      <c r="I34" s="658">
        <v>487</v>
      </c>
      <c r="J34" s="725"/>
    </row>
    <row r="35" spans="1:10" s="680" customFormat="1" ht="33" customHeight="1">
      <c r="A35" s="134" t="s">
        <v>321</v>
      </c>
      <c r="B35" s="127" t="s">
        <v>1121</v>
      </c>
      <c r="C35" s="127" t="s">
        <v>3457</v>
      </c>
      <c r="D35" s="238" t="s">
        <v>3575</v>
      </c>
      <c r="E35" s="135" t="s">
        <v>1122</v>
      </c>
      <c r="F35" s="686">
        <v>1</v>
      </c>
      <c r="G35" s="686" t="s">
        <v>162</v>
      </c>
      <c r="H35" s="686" t="s">
        <v>3965</v>
      </c>
      <c r="I35" s="658">
        <v>511</v>
      </c>
      <c r="J35" s="725"/>
    </row>
    <row r="36" spans="1:10" s="680" customFormat="1" ht="33" customHeight="1">
      <c r="A36" s="134" t="s">
        <v>321</v>
      </c>
      <c r="B36" s="127" t="s">
        <v>1133</v>
      </c>
      <c r="C36" s="127" t="s">
        <v>3457</v>
      </c>
      <c r="D36" s="238" t="s">
        <v>3575</v>
      </c>
      <c r="E36" s="135" t="s">
        <v>1134</v>
      </c>
      <c r="F36" s="686">
        <v>1</v>
      </c>
      <c r="G36" s="686" t="s">
        <v>162</v>
      </c>
      <c r="H36" s="686" t="s">
        <v>3224</v>
      </c>
      <c r="I36" s="658">
        <v>487</v>
      </c>
      <c r="J36" s="725"/>
    </row>
    <row r="37" spans="1:10" s="680" customFormat="1" ht="33" customHeight="1">
      <c r="A37" s="134" t="s">
        <v>321</v>
      </c>
      <c r="B37" s="127" t="s">
        <v>1133</v>
      </c>
      <c r="C37" s="127" t="s">
        <v>3457</v>
      </c>
      <c r="D37" s="238" t="s">
        <v>3575</v>
      </c>
      <c r="E37" s="135" t="s">
        <v>1134</v>
      </c>
      <c r="F37" s="686">
        <v>1</v>
      </c>
      <c r="G37" s="686" t="s">
        <v>162</v>
      </c>
      <c r="H37" s="686" t="s">
        <v>3965</v>
      </c>
      <c r="I37" s="658">
        <v>511</v>
      </c>
      <c r="J37" s="725"/>
    </row>
    <row r="38" spans="1:10" s="680" customFormat="1" ht="84" customHeight="1">
      <c r="A38" s="134" t="s">
        <v>321</v>
      </c>
      <c r="B38" s="127" t="s">
        <v>6035</v>
      </c>
      <c r="C38" s="127" t="s">
        <v>3457</v>
      </c>
      <c r="D38" s="238" t="s">
        <v>3575</v>
      </c>
      <c r="E38" s="135" t="s">
        <v>5740</v>
      </c>
      <c r="F38" s="686">
        <v>1</v>
      </c>
      <c r="G38" s="686" t="s">
        <v>162</v>
      </c>
      <c r="H38" s="686" t="s">
        <v>3894</v>
      </c>
      <c r="I38" s="658">
        <v>707</v>
      </c>
      <c r="J38" s="725"/>
    </row>
    <row r="39" spans="1:10" s="680" customFormat="1" ht="63.75" customHeight="1">
      <c r="A39" s="134" t="s">
        <v>321</v>
      </c>
      <c r="B39" s="127" t="s">
        <v>5741</v>
      </c>
      <c r="C39" s="127" t="s">
        <v>3457</v>
      </c>
      <c r="D39" s="238" t="s">
        <v>3575</v>
      </c>
      <c r="E39" s="135" t="s">
        <v>5742</v>
      </c>
      <c r="F39" s="686">
        <v>1</v>
      </c>
      <c r="G39" s="686" t="s">
        <v>162</v>
      </c>
      <c r="H39" s="686" t="s">
        <v>3894</v>
      </c>
      <c r="I39" s="658">
        <v>647</v>
      </c>
      <c r="J39" s="725"/>
    </row>
    <row r="40" spans="1:10" s="680" customFormat="1" ht="84" customHeight="1">
      <c r="A40" s="134" t="s">
        <v>321</v>
      </c>
      <c r="B40" s="127" t="s">
        <v>5743</v>
      </c>
      <c r="C40" s="127" t="s">
        <v>3457</v>
      </c>
      <c r="D40" s="238" t="s">
        <v>3575</v>
      </c>
      <c r="E40" s="135" t="s">
        <v>5744</v>
      </c>
      <c r="F40" s="686">
        <v>1</v>
      </c>
      <c r="G40" s="686" t="s">
        <v>162</v>
      </c>
      <c r="H40" s="686" t="s">
        <v>3894</v>
      </c>
      <c r="I40" s="658">
        <v>707</v>
      </c>
      <c r="J40" s="725"/>
    </row>
    <row r="41" spans="1:10" s="680" customFormat="1" ht="67.5" customHeight="1">
      <c r="A41" s="134" t="s">
        <v>321</v>
      </c>
      <c r="B41" s="127" t="s">
        <v>5745</v>
      </c>
      <c r="C41" s="127" t="s">
        <v>3457</v>
      </c>
      <c r="D41" s="238" t="s">
        <v>3575</v>
      </c>
      <c r="E41" s="135" t="s">
        <v>5746</v>
      </c>
      <c r="F41" s="686">
        <v>1</v>
      </c>
      <c r="G41" s="686" t="s">
        <v>162</v>
      </c>
      <c r="H41" s="686" t="s">
        <v>3894</v>
      </c>
      <c r="I41" s="658">
        <v>590</v>
      </c>
      <c r="J41" s="725"/>
    </row>
    <row r="42" spans="1:10" s="680" customFormat="1" ht="33.75" customHeight="1">
      <c r="A42" s="134" t="s">
        <v>321</v>
      </c>
      <c r="B42" s="127" t="s">
        <v>4985</v>
      </c>
      <c r="C42" s="127" t="s">
        <v>3457</v>
      </c>
      <c r="D42" s="238" t="s">
        <v>3575</v>
      </c>
      <c r="E42" s="135" t="s">
        <v>5712</v>
      </c>
      <c r="F42" s="686">
        <v>1</v>
      </c>
      <c r="G42" s="686" t="s">
        <v>162</v>
      </c>
      <c r="H42" s="686" t="s">
        <v>3894</v>
      </c>
      <c r="I42" s="658">
        <v>1008</v>
      </c>
      <c r="J42" s="725"/>
    </row>
    <row r="43" spans="1:10" s="659" customFormat="1" ht="16.5">
      <c r="A43" s="803"/>
      <c r="B43" s="803"/>
      <c r="C43" s="800"/>
      <c r="D43" s="800"/>
      <c r="E43" s="680"/>
      <c r="F43" s="680"/>
      <c r="G43" s="699"/>
      <c r="H43" s="699"/>
      <c r="I43" s="680"/>
      <c r="J43" s="904"/>
    </row>
    <row r="44" spans="1:10" s="659" customFormat="1" ht="30" customHeight="1">
      <c r="A44" s="803">
        <v>1</v>
      </c>
      <c r="B44" s="800" t="s">
        <v>164</v>
      </c>
      <c r="C44" s="801"/>
      <c r="D44" s="801"/>
      <c r="E44" s="680"/>
      <c r="F44" s="680"/>
      <c r="G44" s="699"/>
      <c r="H44" s="699"/>
      <c r="I44" s="680"/>
      <c r="J44" s="680"/>
    </row>
    <row r="45" spans="1:10" s="659" customFormat="1" ht="16.5">
      <c r="A45" s="803">
        <v>2</v>
      </c>
      <c r="B45" s="800" t="s">
        <v>165</v>
      </c>
      <c r="C45" s="801"/>
      <c r="D45" s="801"/>
      <c r="E45" s="680"/>
      <c r="F45" s="680"/>
      <c r="G45" s="699"/>
      <c r="H45" s="699"/>
      <c r="I45" s="680"/>
      <c r="J45" s="680"/>
    </row>
    <row r="46" spans="1:10" s="659" customFormat="1" ht="14.25">
      <c r="A46" s="905" t="s">
        <v>2657</v>
      </c>
      <c r="B46" s="1459" t="s">
        <v>2658</v>
      </c>
      <c r="C46" s="1459"/>
      <c r="D46" s="1459"/>
      <c r="E46" s="1459"/>
      <c r="F46" s="1459"/>
      <c r="G46" s="1459"/>
      <c r="H46" s="1459"/>
      <c r="I46" s="1459"/>
      <c r="J46" s="906"/>
    </row>
    <row r="47" spans="1:10" s="659" customFormat="1" ht="16.5">
      <c r="A47" s="905" t="s">
        <v>128</v>
      </c>
      <c r="B47" s="800" t="s">
        <v>2683</v>
      </c>
      <c r="C47" s="801"/>
      <c r="D47" s="801"/>
      <c r="E47" s="680"/>
      <c r="F47" s="680"/>
      <c r="G47" s="699"/>
      <c r="H47" s="699"/>
      <c r="I47" s="680"/>
      <c r="J47" s="680"/>
    </row>
    <row r="48" spans="1:10" s="659" customFormat="1" ht="18.75" customHeight="1">
      <c r="A48" s="905" t="s">
        <v>129</v>
      </c>
      <c r="B48" s="800" t="s">
        <v>2748</v>
      </c>
      <c r="C48" s="801"/>
      <c r="D48" s="801"/>
      <c r="E48" s="680"/>
      <c r="F48" s="680"/>
      <c r="G48" s="699"/>
      <c r="H48" s="699"/>
      <c r="I48" s="680"/>
      <c r="J48" s="680"/>
    </row>
    <row r="49" spans="1:10" s="659" customFormat="1" ht="14.25" customHeight="1">
      <c r="A49" s="905" t="s">
        <v>801</v>
      </c>
      <c r="B49" s="800" t="s">
        <v>2684</v>
      </c>
      <c r="C49" s="801"/>
      <c r="D49" s="801"/>
      <c r="E49" s="680"/>
      <c r="F49" s="680"/>
      <c r="G49" s="699"/>
      <c r="H49" s="699"/>
      <c r="I49" s="680"/>
      <c r="J49" s="680"/>
    </row>
    <row r="50" spans="1:10" s="659" customFormat="1" ht="15">
      <c r="A50" s="680"/>
      <c r="B50" s="680"/>
      <c r="C50" s="680"/>
      <c r="D50" s="680"/>
      <c r="E50" s="133"/>
      <c r="F50" s="133"/>
      <c r="G50" s="895"/>
      <c r="H50" s="896"/>
      <c r="I50" s="821"/>
      <c r="J50" s="699"/>
    </row>
    <row r="51" spans="1:10" s="659" customFormat="1" ht="14.25">
      <c r="A51" s="680"/>
      <c r="B51" s="680"/>
      <c r="C51" s="680"/>
      <c r="D51" s="680"/>
      <c r="E51" s="699"/>
      <c r="F51" s="680"/>
      <c r="G51" s="680"/>
      <c r="H51" s="680"/>
      <c r="I51" s="680"/>
      <c r="J51" s="725"/>
    </row>
    <row r="52" spans="1:10" s="659" customFormat="1" ht="14.25">
      <c r="A52" s="680"/>
      <c r="B52" s="680"/>
      <c r="C52" s="680"/>
      <c r="D52" s="680"/>
      <c r="E52" s="680"/>
      <c r="F52" s="680"/>
      <c r="G52" s="680"/>
      <c r="H52" s="680"/>
      <c r="I52" s="680"/>
      <c r="J52" s="888"/>
    </row>
    <row r="53" spans="1:10" s="659" customFormat="1" ht="14.25">
      <c r="A53" s="680"/>
      <c r="B53" s="680"/>
      <c r="C53" s="680"/>
      <c r="D53" s="680"/>
      <c r="E53" s="680"/>
      <c r="F53" s="680"/>
      <c r="G53" s="680"/>
      <c r="H53" s="680"/>
      <c r="I53" s="680"/>
      <c r="J53" s="888"/>
    </row>
    <row r="54" spans="1:10" s="659" customFormat="1" ht="14.25">
      <c r="A54" s="680"/>
      <c r="B54" s="680"/>
      <c r="C54" s="680"/>
      <c r="D54" s="680"/>
      <c r="E54" s="680"/>
      <c r="F54" s="680"/>
      <c r="G54" s="680"/>
      <c r="H54" s="680"/>
      <c r="I54" s="680"/>
      <c r="J54" s="888"/>
    </row>
    <row r="55" spans="1:10" s="659" customFormat="1" ht="15">
      <c r="A55" s="680"/>
      <c r="B55" s="680"/>
      <c r="C55" s="680"/>
      <c r="D55" s="680"/>
      <c r="E55" s="907"/>
      <c r="F55" s="680"/>
      <c r="G55" s="680"/>
      <c r="H55" s="680"/>
      <c r="I55" s="680"/>
      <c r="J55" s="888"/>
    </row>
    <row r="56" spans="1:10" s="659" customFormat="1" ht="14.25">
      <c r="A56" s="680"/>
      <c r="B56" s="680"/>
      <c r="C56" s="680"/>
      <c r="D56" s="680"/>
      <c r="E56" s="680"/>
      <c r="F56" s="680"/>
      <c r="G56" s="680"/>
      <c r="H56" s="680"/>
      <c r="I56" s="680"/>
      <c r="J56" s="888"/>
    </row>
    <row r="57" spans="1:10" s="659" customFormat="1" ht="14.25">
      <c r="A57" s="680"/>
      <c r="B57" s="680"/>
      <c r="C57" s="680"/>
      <c r="D57" s="680"/>
      <c r="E57" s="680"/>
      <c r="F57" s="680"/>
      <c r="G57" s="680"/>
      <c r="H57" s="680"/>
      <c r="I57" s="680"/>
      <c r="J57" s="888"/>
    </row>
    <row r="58" spans="1:10" s="659" customFormat="1" ht="14.25">
      <c r="A58" s="680"/>
      <c r="B58" s="680"/>
      <c r="C58" s="680"/>
      <c r="D58" s="680"/>
      <c r="E58" s="680"/>
      <c r="F58" s="680"/>
      <c r="G58" s="680"/>
      <c r="H58" s="680"/>
      <c r="I58" s="680"/>
      <c r="J58" s="888"/>
    </row>
    <row r="59" spans="1:10" s="659" customFormat="1" ht="14.25">
      <c r="A59" s="680"/>
      <c r="B59" s="680"/>
      <c r="C59" s="680"/>
      <c r="D59" s="680"/>
      <c r="E59" s="680"/>
      <c r="F59" s="680"/>
      <c r="G59" s="680"/>
      <c r="H59" s="680"/>
      <c r="I59" s="680"/>
      <c r="J59" s="888"/>
    </row>
    <row r="60" spans="1:10" s="659" customFormat="1" ht="14.25">
      <c r="A60" s="680"/>
      <c r="B60" s="680"/>
      <c r="C60" s="680"/>
      <c r="D60" s="680"/>
      <c r="E60" s="680"/>
      <c r="F60" s="680"/>
      <c r="G60" s="680"/>
      <c r="H60" s="680"/>
      <c r="I60" s="680"/>
      <c r="J60" s="888"/>
    </row>
    <row r="61" spans="1:10" s="659" customFormat="1" ht="14.25">
      <c r="A61" s="680"/>
      <c r="B61" s="680"/>
      <c r="C61" s="680"/>
      <c r="D61" s="680"/>
      <c r="E61" s="680"/>
      <c r="F61" s="680"/>
      <c r="G61" s="680"/>
      <c r="H61" s="680"/>
      <c r="I61" s="680"/>
      <c r="J61" s="888"/>
    </row>
    <row r="62" spans="1:10" s="659" customFormat="1" ht="14.25">
      <c r="A62" s="680"/>
      <c r="B62" s="680"/>
      <c r="C62" s="680"/>
      <c r="D62" s="680"/>
      <c r="E62" s="680"/>
      <c r="F62" s="680"/>
      <c r="G62" s="680"/>
      <c r="H62" s="680"/>
      <c r="I62" s="680"/>
      <c r="J62" s="888"/>
    </row>
    <row r="63" spans="1:10" s="659" customFormat="1" ht="14.25">
      <c r="A63" s="680"/>
      <c r="B63" s="680"/>
      <c r="C63" s="680"/>
      <c r="D63" s="680"/>
      <c r="E63" s="680"/>
      <c r="F63" s="680"/>
      <c r="G63" s="680"/>
      <c r="H63" s="680"/>
      <c r="I63" s="680"/>
      <c r="J63" s="888"/>
    </row>
    <row r="64" spans="1:10" s="659" customFormat="1" ht="14.25">
      <c r="J64" s="879"/>
    </row>
    <row r="65" spans="10:10" s="659" customFormat="1" ht="14.25">
      <c r="J65" s="879"/>
    </row>
    <row r="66" spans="10:10" s="659" customFormat="1" ht="14.25">
      <c r="J66" s="879"/>
    </row>
    <row r="67" spans="10:10" s="659" customFormat="1" ht="14.25">
      <c r="J67" s="879"/>
    </row>
    <row r="68" spans="10:10" s="659" customFormat="1" ht="14.25">
      <c r="J68" s="879"/>
    </row>
    <row r="69" spans="10:10" s="659" customFormat="1" ht="14.25">
      <c r="J69" s="879"/>
    </row>
    <row r="70" spans="10:10" s="659" customFormat="1" ht="14.25">
      <c r="J70" s="879"/>
    </row>
    <row r="71" spans="10:10" s="659" customFormat="1" ht="14.25">
      <c r="J71" s="879"/>
    </row>
    <row r="72" spans="10:10" s="659" customFormat="1" ht="14.25">
      <c r="J72" s="879"/>
    </row>
    <row r="73" spans="10:10" s="659" customFormat="1" ht="14.25">
      <c r="J73" s="879"/>
    </row>
    <row r="74" spans="10:10" s="659" customFormat="1" ht="14.25">
      <c r="J74" s="879"/>
    </row>
    <row r="75" spans="10:10" s="659" customFormat="1" ht="14.25">
      <c r="J75" s="879"/>
    </row>
    <row r="76" spans="10:10" s="659" customFormat="1" ht="14.25">
      <c r="J76" s="879"/>
    </row>
    <row r="77" spans="10:10" s="659" customFormat="1" ht="14.25">
      <c r="J77" s="879"/>
    </row>
    <row r="78" spans="10:10" s="659" customFormat="1" ht="14.25">
      <c r="J78" s="879"/>
    </row>
    <row r="79" spans="10:10" s="659" customFormat="1" ht="14.25">
      <c r="J79" s="879"/>
    </row>
    <row r="80" spans="10:10" s="659" customFormat="1" ht="14.25">
      <c r="J80" s="879"/>
    </row>
    <row r="81" spans="10:10" s="659" customFormat="1" ht="14.25">
      <c r="J81" s="879"/>
    </row>
    <row r="82" spans="10:10" s="659" customFormat="1" ht="14.25">
      <c r="J82" s="879"/>
    </row>
    <row r="83" spans="10:10" s="659" customFormat="1" ht="14.25">
      <c r="J83" s="879"/>
    </row>
    <row r="84" spans="10:10" s="659" customFormat="1" ht="14.25">
      <c r="J84" s="879"/>
    </row>
    <row r="85" spans="10:10" s="659" customFormat="1" ht="14.25">
      <c r="J85" s="879"/>
    </row>
    <row r="86" spans="10:10" s="659" customFormat="1" ht="14.25">
      <c r="J86" s="879"/>
    </row>
    <row r="87" spans="10:10" s="659" customFormat="1" ht="14.25">
      <c r="J87" s="879"/>
    </row>
    <row r="88" spans="10:10" s="659" customFormat="1" ht="14.25">
      <c r="J88" s="879"/>
    </row>
    <row r="89" spans="10:10" s="659" customFormat="1" ht="14.25">
      <c r="J89" s="879"/>
    </row>
    <row r="90" spans="10:10" s="659" customFormat="1" ht="14.25">
      <c r="J90" s="879"/>
    </row>
    <row r="91" spans="10:10" s="659" customFormat="1" ht="14.25">
      <c r="J91" s="879"/>
    </row>
    <row r="92" spans="10:10" s="659" customFormat="1" ht="14.25">
      <c r="J92" s="879"/>
    </row>
    <row r="93" spans="10:10" s="659" customFormat="1" ht="14.25">
      <c r="J93" s="879"/>
    </row>
    <row r="94" spans="10:10" s="659" customFormat="1" ht="14.25">
      <c r="J94" s="879"/>
    </row>
    <row r="95" spans="10:10" s="659" customFormat="1" ht="14.25">
      <c r="J95" s="879"/>
    </row>
    <row r="96" spans="10:10" s="659" customFormat="1" ht="14.25">
      <c r="J96" s="879"/>
    </row>
    <row r="97" spans="10:10" s="659" customFormat="1" ht="14.25">
      <c r="J97" s="879"/>
    </row>
    <row r="98" spans="10:10" s="659" customFormat="1" ht="14.25">
      <c r="J98" s="879"/>
    </row>
    <row r="99" spans="10:10" s="659" customFormat="1" ht="14.25">
      <c r="J99" s="879"/>
    </row>
    <row r="100" spans="10:10" s="659" customFormat="1" ht="14.25">
      <c r="J100" s="879"/>
    </row>
    <row r="101" spans="10:10" s="659" customFormat="1" ht="14.25">
      <c r="J101" s="879"/>
    </row>
    <row r="102" spans="10:10" s="659" customFormat="1" ht="14.25">
      <c r="J102" s="879"/>
    </row>
    <row r="103" spans="10:10" s="659" customFormat="1" ht="14.25">
      <c r="J103" s="879"/>
    </row>
    <row r="104" spans="10:10" s="659" customFormat="1" ht="14.25">
      <c r="J104" s="879"/>
    </row>
    <row r="105" spans="10:10" s="659" customFormat="1" ht="14.25">
      <c r="J105" s="879"/>
    </row>
    <row r="106" spans="10:10" s="659" customFormat="1" ht="14.25">
      <c r="J106" s="879"/>
    </row>
    <row r="107" spans="10:10" s="659" customFormat="1" ht="14.25">
      <c r="J107" s="879"/>
    </row>
    <row r="108" spans="10:10" s="659" customFormat="1" ht="14.25">
      <c r="J108" s="879"/>
    </row>
    <row r="109" spans="10:10" s="659" customFormat="1" ht="14.25">
      <c r="J109" s="879"/>
    </row>
    <row r="110" spans="10:10" s="659" customFormat="1" ht="14.25">
      <c r="J110" s="879"/>
    </row>
    <row r="111" spans="10:10" s="659" customFormat="1" ht="14.25">
      <c r="J111" s="879"/>
    </row>
    <row r="112" spans="10:10" s="659" customFormat="1" ht="14.25">
      <c r="J112" s="879"/>
    </row>
    <row r="113" spans="10:10" s="659" customFormat="1" ht="14.25">
      <c r="J113" s="879"/>
    </row>
    <row r="114" spans="10:10" s="659" customFormat="1" ht="14.25">
      <c r="J114" s="879"/>
    </row>
    <row r="115" spans="10:10" s="659" customFormat="1" ht="14.25">
      <c r="J115" s="879"/>
    </row>
    <row r="116" spans="10:10" s="659" customFormat="1" ht="14.25">
      <c r="J116" s="879"/>
    </row>
    <row r="117" spans="10:10" s="659" customFormat="1" ht="14.25">
      <c r="J117" s="879"/>
    </row>
    <row r="118" spans="10:10" s="659" customFormat="1" ht="14.25">
      <c r="J118" s="879"/>
    </row>
    <row r="119" spans="10:10" s="659" customFormat="1" ht="14.25">
      <c r="J119" s="879"/>
    </row>
    <row r="120" spans="10:10" s="659" customFormat="1" ht="14.25">
      <c r="J120" s="879"/>
    </row>
    <row r="121" spans="10:10" s="659" customFormat="1" ht="14.25">
      <c r="J121" s="879"/>
    </row>
    <row r="122" spans="10:10" s="659" customFormat="1" ht="14.25">
      <c r="J122" s="879"/>
    </row>
    <row r="123" spans="10:10" s="659" customFormat="1" ht="14.25">
      <c r="J123" s="879"/>
    </row>
    <row r="124" spans="10:10" s="659" customFormat="1" ht="14.25">
      <c r="J124" s="879"/>
    </row>
    <row r="125" spans="10:10" s="659" customFormat="1" ht="14.25">
      <c r="J125" s="879"/>
    </row>
    <row r="126" spans="10:10" s="659" customFormat="1" ht="14.25">
      <c r="J126" s="879"/>
    </row>
    <row r="127" spans="10:10" s="659" customFormat="1" ht="14.25">
      <c r="J127" s="879"/>
    </row>
    <row r="128" spans="10:10" s="659" customFormat="1" ht="14.25">
      <c r="J128" s="879"/>
    </row>
    <row r="129" spans="10:10" s="659" customFormat="1" ht="14.25">
      <c r="J129" s="879"/>
    </row>
    <row r="130" spans="10:10" s="659" customFormat="1" ht="14.25">
      <c r="J130" s="879"/>
    </row>
    <row r="131" spans="10:10" s="659" customFormat="1" ht="14.25">
      <c r="J131" s="879"/>
    </row>
    <row r="132" spans="10:10" s="659" customFormat="1" ht="14.25">
      <c r="J132" s="879"/>
    </row>
    <row r="133" spans="10:10" s="659" customFormat="1" ht="14.25">
      <c r="J133" s="879"/>
    </row>
    <row r="134" spans="10:10" s="659" customFormat="1" ht="14.25">
      <c r="J134" s="879"/>
    </row>
    <row r="135" spans="10:10" s="659" customFormat="1" ht="14.25">
      <c r="J135" s="879"/>
    </row>
    <row r="136" spans="10:10" s="659" customFormat="1" ht="14.25">
      <c r="J136" s="879"/>
    </row>
    <row r="137" spans="10:10" s="659" customFormat="1" ht="14.25">
      <c r="J137" s="879"/>
    </row>
    <row r="138" spans="10:10" s="659" customFormat="1" ht="14.25">
      <c r="J138" s="879"/>
    </row>
    <row r="139" spans="10:10" s="659" customFormat="1" ht="14.25">
      <c r="J139" s="879"/>
    </row>
    <row r="140" spans="10:10" s="659" customFormat="1" ht="14.25">
      <c r="J140" s="879"/>
    </row>
    <row r="141" spans="10:10" s="659" customFormat="1" ht="14.25">
      <c r="J141" s="879"/>
    </row>
    <row r="142" spans="10:10" s="659" customFormat="1" ht="14.25">
      <c r="J142" s="879"/>
    </row>
    <row r="143" spans="10:10" s="659" customFormat="1" ht="14.25">
      <c r="J143" s="879"/>
    </row>
    <row r="144" spans="10:10" s="659" customFormat="1" ht="14.25">
      <c r="J144" s="879"/>
    </row>
    <row r="145" spans="10:10" s="659" customFormat="1" ht="14.25">
      <c r="J145" s="879"/>
    </row>
    <row r="146" spans="10:10" s="659" customFormat="1" ht="14.25">
      <c r="J146" s="879"/>
    </row>
    <row r="147" spans="10:10" s="659" customFormat="1" ht="14.25">
      <c r="J147" s="879"/>
    </row>
    <row r="148" spans="10:10" s="659" customFormat="1" ht="14.25">
      <c r="J148" s="879"/>
    </row>
    <row r="149" spans="10:10" s="659" customFormat="1" ht="14.25">
      <c r="J149" s="879"/>
    </row>
    <row r="150" spans="10:10" s="659" customFormat="1" ht="14.25">
      <c r="J150" s="879"/>
    </row>
    <row r="151" spans="10:10" s="659" customFormat="1" ht="14.25">
      <c r="J151" s="879"/>
    </row>
    <row r="152" spans="10:10" s="659" customFormat="1" ht="14.25">
      <c r="J152" s="879"/>
    </row>
    <row r="153" spans="10:10" s="659" customFormat="1" ht="14.25">
      <c r="J153" s="879"/>
    </row>
    <row r="154" spans="10:10" s="659" customFormat="1" ht="14.25">
      <c r="J154" s="879"/>
    </row>
    <row r="155" spans="10:10" s="659" customFormat="1" ht="14.25">
      <c r="J155" s="879"/>
    </row>
    <row r="156" spans="10:10" s="659" customFormat="1" ht="14.25">
      <c r="J156" s="879"/>
    </row>
    <row r="157" spans="10:10" s="659" customFormat="1" ht="14.25">
      <c r="J157" s="879"/>
    </row>
    <row r="158" spans="10:10" s="659" customFormat="1" ht="14.25">
      <c r="J158" s="879"/>
    </row>
    <row r="159" spans="10:10" s="659" customFormat="1" ht="14.25">
      <c r="J159" s="879"/>
    </row>
    <row r="160" spans="10:10" s="659" customFormat="1" ht="14.25">
      <c r="J160" s="879"/>
    </row>
    <row r="161" spans="10:10" s="659" customFormat="1" ht="14.25">
      <c r="J161" s="879"/>
    </row>
    <row r="162" spans="10:10" s="659" customFormat="1" ht="14.25">
      <c r="J162" s="879"/>
    </row>
    <row r="163" spans="10:10" s="659" customFormat="1" ht="14.25">
      <c r="J163" s="879"/>
    </row>
    <row r="164" spans="10:10" s="659" customFormat="1" ht="14.25">
      <c r="J164" s="879"/>
    </row>
    <row r="165" spans="10:10" s="659" customFormat="1" ht="14.25">
      <c r="J165" s="879"/>
    </row>
    <row r="166" spans="10:10" s="659" customFormat="1" ht="14.25">
      <c r="J166" s="879"/>
    </row>
    <row r="167" spans="10:10" s="659" customFormat="1" ht="14.25">
      <c r="J167" s="879"/>
    </row>
    <row r="168" spans="10:10" s="659" customFormat="1" ht="14.25">
      <c r="J168" s="879"/>
    </row>
    <row r="169" spans="10:10" s="659" customFormat="1" ht="14.25">
      <c r="J169" s="879"/>
    </row>
    <row r="170" spans="10:10" s="659" customFormat="1" ht="14.25">
      <c r="J170" s="879"/>
    </row>
    <row r="171" spans="10:10" s="659" customFormat="1" ht="14.25">
      <c r="J171" s="879"/>
    </row>
    <row r="172" spans="10:10" s="659" customFormat="1" ht="14.25">
      <c r="J172" s="879"/>
    </row>
    <row r="173" spans="10:10" s="659" customFormat="1" ht="14.25">
      <c r="J173" s="879"/>
    </row>
    <row r="174" spans="10:10" s="659" customFormat="1" ht="14.25">
      <c r="J174" s="879"/>
    </row>
    <row r="175" spans="10:10" s="659" customFormat="1" ht="14.25">
      <c r="J175" s="879"/>
    </row>
    <row r="176" spans="10:10" s="659" customFormat="1" ht="14.25">
      <c r="J176" s="879"/>
    </row>
    <row r="177" spans="10:10" s="659" customFormat="1" ht="14.25">
      <c r="J177" s="879"/>
    </row>
    <row r="178" spans="10:10" s="659" customFormat="1" ht="14.25">
      <c r="J178" s="879"/>
    </row>
    <row r="179" spans="10:10" s="659" customFormat="1" ht="14.25">
      <c r="J179" s="879"/>
    </row>
    <row r="180" spans="10:10" s="659" customFormat="1" ht="14.25">
      <c r="J180" s="879"/>
    </row>
    <row r="181" spans="10:10" s="659" customFormat="1" ht="14.25">
      <c r="J181" s="879"/>
    </row>
    <row r="182" spans="10:10" s="659" customFormat="1" ht="14.25">
      <c r="J182" s="879"/>
    </row>
    <row r="183" spans="10:10" s="659" customFormat="1" ht="14.25">
      <c r="J183" s="879"/>
    </row>
    <row r="184" spans="10:10" s="659" customFormat="1" ht="14.25">
      <c r="J184" s="879"/>
    </row>
    <row r="185" spans="10:10" s="659" customFormat="1" ht="14.25">
      <c r="J185" s="879"/>
    </row>
    <row r="186" spans="10:10" s="659" customFormat="1" ht="14.25">
      <c r="J186" s="879"/>
    </row>
    <row r="187" spans="10:10" s="659" customFormat="1" ht="14.25">
      <c r="J187" s="879"/>
    </row>
    <row r="188" spans="10:10" s="659" customFormat="1" ht="14.25">
      <c r="J188" s="879"/>
    </row>
    <row r="189" spans="10:10" s="659" customFormat="1" ht="14.25">
      <c r="J189" s="879"/>
    </row>
    <row r="190" spans="10:10" s="659" customFormat="1" ht="14.25">
      <c r="J190" s="879"/>
    </row>
    <row r="191" spans="10:10" s="659" customFormat="1" ht="14.25">
      <c r="J191" s="879"/>
    </row>
    <row r="192" spans="10:10" s="659" customFormat="1" ht="14.25">
      <c r="J192" s="879"/>
    </row>
    <row r="193" spans="10:10" s="659" customFormat="1" ht="14.25">
      <c r="J193" s="879"/>
    </row>
    <row r="194" spans="10:10" s="659" customFormat="1" ht="14.25">
      <c r="J194" s="879"/>
    </row>
    <row r="195" spans="10:10" s="659" customFormat="1" ht="14.25">
      <c r="J195" s="879"/>
    </row>
    <row r="196" spans="10:10" s="659" customFormat="1" ht="14.25">
      <c r="J196" s="879"/>
    </row>
    <row r="197" spans="10:10" s="659" customFormat="1" ht="14.25">
      <c r="J197" s="879"/>
    </row>
    <row r="198" spans="10:10" s="659" customFormat="1" ht="14.25">
      <c r="J198" s="879"/>
    </row>
    <row r="199" spans="10:10" s="659" customFormat="1" ht="14.25">
      <c r="J199" s="879"/>
    </row>
    <row r="200" spans="10:10" s="659" customFormat="1" ht="14.25">
      <c r="J200" s="879"/>
    </row>
    <row r="201" spans="10:10" s="659" customFormat="1" ht="14.25">
      <c r="J201" s="879"/>
    </row>
    <row r="202" spans="10:10" s="659" customFormat="1" ht="14.25">
      <c r="J202" s="879"/>
    </row>
    <row r="203" spans="10:10" s="659" customFormat="1" ht="14.25">
      <c r="J203" s="879"/>
    </row>
    <row r="204" spans="10:10" s="659" customFormat="1" ht="14.25">
      <c r="J204" s="879"/>
    </row>
    <row r="205" spans="10:10" s="659" customFormat="1" ht="14.25">
      <c r="J205" s="879"/>
    </row>
    <row r="206" spans="10:10" s="659" customFormat="1" ht="14.25">
      <c r="J206" s="879"/>
    </row>
    <row r="207" spans="10:10" s="659" customFormat="1" ht="14.25">
      <c r="J207" s="879"/>
    </row>
    <row r="208" spans="10:10" s="659" customFormat="1" ht="14.25">
      <c r="J208" s="879"/>
    </row>
    <row r="209" spans="10:10" s="659" customFormat="1" ht="14.25">
      <c r="J209" s="879"/>
    </row>
    <row r="210" spans="10:10" s="659" customFormat="1" ht="14.25">
      <c r="J210" s="879"/>
    </row>
    <row r="211" spans="10:10" s="659" customFormat="1" ht="14.25">
      <c r="J211" s="879"/>
    </row>
    <row r="212" spans="10:10" s="659" customFormat="1" ht="14.25">
      <c r="J212" s="879"/>
    </row>
    <row r="213" spans="10:10" s="659" customFormat="1" ht="14.25">
      <c r="J213" s="879"/>
    </row>
    <row r="214" spans="10:10" s="659" customFormat="1" ht="14.25">
      <c r="J214" s="879"/>
    </row>
    <row r="215" spans="10:10" s="659" customFormat="1" ht="14.25">
      <c r="J215" s="879"/>
    </row>
    <row r="216" spans="10:10" s="659" customFormat="1" ht="14.25">
      <c r="J216" s="879"/>
    </row>
    <row r="217" spans="10:10" s="659" customFormat="1" ht="14.25">
      <c r="J217" s="879"/>
    </row>
    <row r="218" spans="10:10" s="659" customFormat="1" ht="14.25">
      <c r="J218" s="879"/>
    </row>
    <row r="219" spans="10:10" s="659" customFormat="1" ht="14.25">
      <c r="J219" s="879"/>
    </row>
    <row r="220" spans="10:10" s="659" customFormat="1" ht="14.25">
      <c r="J220" s="879"/>
    </row>
    <row r="221" spans="10:10" s="659" customFormat="1" ht="14.25">
      <c r="J221" s="879"/>
    </row>
    <row r="222" spans="10:10" s="659" customFormat="1" ht="14.25">
      <c r="J222" s="879"/>
    </row>
    <row r="223" spans="10:10" s="659" customFormat="1" ht="14.25">
      <c r="J223" s="879"/>
    </row>
    <row r="224" spans="10:10" s="659" customFormat="1" ht="14.25">
      <c r="J224" s="879"/>
    </row>
    <row r="225" spans="10:10" s="659" customFormat="1" ht="14.25">
      <c r="J225" s="879"/>
    </row>
    <row r="226" spans="10:10" s="659" customFormat="1" ht="14.25">
      <c r="J226" s="879"/>
    </row>
    <row r="227" spans="10:10" s="659" customFormat="1" ht="14.25">
      <c r="J227" s="879"/>
    </row>
    <row r="228" spans="10:10" s="659" customFormat="1" ht="14.25">
      <c r="J228" s="879"/>
    </row>
    <row r="229" spans="10:10" s="659" customFormat="1" ht="14.25">
      <c r="J229" s="879"/>
    </row>
    <row r="230" spans="10:10" s="659" customFormat="1" ht="14.25">
      <c r="J230" s="879"/>
    </row>
    <row r="231" spans="10:10" s="659" customFormat="1" ht="14.25">
      <c r="J231" s="879"/>
    </row>
    <row r="232" spans="10:10" s="659" customFormat="1" ht="14.25">
      <c r="J232" s="879"/>
    </row>
    <row r="233" spans="10:10" s="659" customFormat="1" ht="14.25">
      <c r="J233" s="879"/>
    </row>
    <row r="234" spans="10:10" s="659" customFormat="1" ht="14.25">
      <c r="J234" s="879"/>
    </row>
    <row r="235" spans="10:10" s="659" customFormat="1" ht="14.25">
      <c r="J235" s="879"/>
    </row>
    <row r="236" spans="10:10" s="659" customFormat="1" ht="14.25">
      <c r="J236" s="879"/>
    </row>
    <row r="237" spans="10:10" s="659" customFormat="1" ht="14.25">
      <c r="J237" s="879"/>
    </row>
    <row r="238" spans="10:10" s="659" customFormat="1" ht="14.25">
      <c r="J238" s="879"/>
    </row>
    <row r="239" spans="10:10" s="659" customFormat="1" ht="14.25">
      <c r="J239" s="879"/>
    </row>
    <row r="240" spans="10:10" s="659" customFormat="1" ht="14.25">
      <c r="J240" s="879"/>
    </row>
    <row r="241" spans="10:10" s="659" customFormat="1" ht="14.25">
      <c r="J241" s="879"/>
    </row>
    <row r="242" spans="10:10" s="659" customFormat="1" ht="14.25">
      <c r="J242" s="879"/>
    </row>
    <row r="243" spans="10:10" s="659" customFormat="1" ht="14.25">
      <c r="J243" s="879"/>
    </row>
    <row r="244" spans="10:10" s="659" customFormat="1" ht="14.25">
      <c r="J244" s="879"/>
    </row>
    <row r="245" spans="10:10" s="659" customFormat="1" ht="14.25">
      <c r="J245" s="879"/>
    </row>
    <row r="246" spans="10:10" s="659" customFormat="1" ht="14.25">
      <c r="J246" s="879"/>
    </row>
    <row r="247" spans="10:10" s="659" customFormat="1" ht="14.25">
      <c r="J247" s="879"/>
    </row>
    <row r="248" spans="10:10" s="659" customFormat="1" ht="14.25">
      <c r="J248" s="879"/>
    </row>
    <row r="249" spans="10:10" s="659" customFormat="1" ht="14.25">
      <c r="J249" s="879"/>
    </row>
    <row r="250" spans="10:10" s="659" customFormat="1" ht="14.25">
      <c r="J250" s="879"/>
    </row>
    <row r="251" spans="10:10" s="659" customFormat="1" ht="14.25">
      <c r="J251" s="879"/>
    </row>
    <row r="252" spans="10:10" s="659" customFormat="1" ht="14.25">
      <c r="J252" s="879"/>
    </row>
    <row r="253" spans="10:10" s="659" customFormat="1" ht="14.25">
      <c r="J253" s="879"/>
    </row>
    <row r="254" spans="10:10" s="659" customFormat="1" ht="14.25">
      <c r="J254" s="879"/>
    </row>
    <row r="255" spans="10:10" s="659" customFormat="1" ht="14.25">
      <c r="J255" s="879"/>
    </row>
    <row r="256" spans="10:10" s="659" customFormat="1" ht="14.25">
      <c r="J256" s="879"/>
    </row>
    <row r="257" spans="10:10" s="659" customFormat="1" ht="14.25">
      <c r="J257" s="879"/>
    </row>
    <row r="258" spans="10:10" s="659" customFormat="1" ht="14.25">
      <c r="J258" s="879"/>
    </row>
    <row r="259" spans="10:10" s="659" customFormat="1" ht="14.25">
      <c r="J259" s="879"/>
    </row>
    <row r="260" spans="10:10" s="659" customFormat="1" ht="14.25">
      <c r="J260" s="879"/>
    </row>
    <row r="261" spans="10:10" s="659" customFormat="1" ht="14.25">
      <c r="J261" s="879"/>
    </row>
    <row r="262" spans="10:10" s="659" customFormat="1" ht="14.25">
      <c r="J262" s="879"/>
    </row>
    <row r="263" spans="10:10" s="659" customFormat="1" ht="14.25">
      <c r="J263" s="879"/>
    </row>
    <row r="264" spans="10:10" s="659" customFormat="1" ht="14.25">
      <c r="J264" s="879"/>
    </row>
    <row r="265" spans="10:10" s="659" customFormat="1" ht="14.25">
      <c r="J265" s="879"/>
    </row>
    <row r="266" spans="10:10" s="659" customFormat="1" ht="14.25">
      <c r="J266" s="879"/>
    </row>
    <row r="267" spans="10:10" s="659" customFormat="1" ht="14.25">
      <c r="J267" s="879"/>
    </row>
    <row r="268" spans="10:10" s="659" customFormat="1" ht="14.25">
      <c r="J268" s="879"/>
    </row>
    <row r="269" spans="10:10" s="659" customFormat="1" ht="14.25">
      <c r="J269" s="879"/>
    </row>
    <row r="270" spans="10:10" s="659" customFormat="1" ht="14.25">
      <c r="J270" s="879"/>
    </row>
    <row r="271" spans="10:10" s="659" customFormat="1" ht="14.25">
      <c r="J271" s="879"/>
    </row>
    <row r="272" spans="10:10" s="659" customFormat="1" ht="14.25">
      <c r="J272" s="879"/>
    </row>
    <row r="273" spans="10:10" s="659" customFormat="1" ht="14.25">
      <c r="J273" s="879"/>
    </row>
    <row r="274" spans="10:10" s="659" customFormat="1" ht="14.25">
      <c r="J274" s="879"/>
    </row>
    <row r="275" spans="10:10" s="659" customFormat="1" ht="14.25">
      <c r="J275" s="879"/>
    </row>
    <row r="276" spans="10:10" s="659" customFormat="1" ht="14.25">
      <c r="J276" s="879"/>
    </row>
    <row r="277" spans="10:10" s="659" customFormat="1" ht="14.25">
      <c r="J277" s="879"/>
    </row>
    <row r="278" spans="10:10" s="659" customFormat="1" ht="14.25">
      <c r="J278" s="879"/>
    </row>
    <row r="279" spans="10:10" s="659" customFormat="1" ht="14.25">
      <c r="J279" s="879"/>
    </row>
    <row r="280" spans="10:10" s="659" customFormat="1" ht="14.25">
      <c r="J280" s="879"/>
    </row>
    <row r="281" spans="10:10" s="659" customFormat="1" ht="14.25">
      <c r="J281" s="879"/>
    </row>
    <row r="282" spans="10:10" s="659" customFormat="1" ht="14.25">
      <c r="J282" s="879"/>
    </row>
    <row r="283" spans="10:10" s="659" customFormat="1" ht="14.25">
      <c r="J283" s="879"/>
    </row>
    <row r="284" spans="10:10" s="659" customFormat="1" ht="14.25">
      <c r="J284" s="879"/>
    </row>
    <row r="285" spans="10:10" s="659" customFormat="1" ht="14.25">
      <c r="J285" s="879"/>
    </row>
    <row r="286" spans="10:10" s="659" customFormat="1" ht="14.25">
      <c r="J286" s="879"/>
    </row>
    <row r="287" spans="10:10" s="659" customFormat="1" ht="14.25">
      <c r="J287" s="879"/>
    </row>
    <row r="288" spans="10:10" s="659" customFormat="1" ht="14.25">
      <c r="J288" s="879"/>
    </row>
    <row r="289" spans="10:10" s="659" customFormat="1" ht="14.25">
      <c r="J289" s="879"/>
    </row>
    <row r="290" spans="10:10" s="659" customFormat="1" ht="14.25">
      <c r="J290" s="879"/>
    </row>
    <row r="291" spans="10:10" s="659" customFormat="1" ht="14.25">
      <c r="J291" s="879"/>
    </row>
    <row r="292" spans="10:10" s="659" customFormat="1" ht="14.25">
      <c r="J292" s="879"/>
    </row>
    <row r="293" spans="10:10" s="659" customFormat="1" ht="14.25">
      <c r="J293" s="879"/>
    </row>
    <row r="294" spans="10:10" s="659" customFormat="1" ht="14.25">
      <c r="J294" s="879"/>
    </row>
    <row r="295" spans="10:10" s="659" customFormat="1" ht="14.25">
      <c r="J295" s="879"/>
    </row>
    <row r="296" spans="10:10" s="659" customFormat="1" ht="14.25">
      <c r="J296" s="879"/>
    </row>
    <row r="297" spans="10:10" s="659" customFormat="1" ht="14.25">
      <c r="J297" s="879"/>
    </row>
    <row r="298" spans="10:10" s="659" customFormat="1" ht="14.25">
      <c r="J298" s="879"/>
    </row>
    <row r="299" spans="10:10" s="659" customFormat="1" ht="14.25">
      <c r="J299" s="879"/>
    </row>
    <row r="300" spans="10:10" s="659" customFormat="1" ht="14.25">
      <c r="J300" s="879"/>
    </row>
    <row r="301" spans="10:10" s="659" customFormat="1" ht="14.25">
      <c r="J301" s="879"/>
    </row>
    <row r="302" spans="10:10" s="659" customFormat="1" ht="14.25">
      <c r="J302" s="879"/>
    </row>
    <row r="303" spans="10:10" s="659" customFormat="1" ht="14.25">
      <c r="J303" s="879"/>
    </row>
    <row r="304" spans="10:10" s="659" customFormat="1" ht="14.25">
      <c r="J304" s="879"/>
    </row>
    <row r="305" spans="10:10" s="659" customFormat="1" ht="14.25">
      <c r="J305" s="879"/>
    </row>
    <row r="306" spans="10:10" s="659" customFormat="1" ht="14.25">
      <c r="J306" s="879"/>
    </row>
    <row r="307" spans="10:10" s="659" customFormat="1" ht="14.25">
      <c r="J307" s="879"/>
    </row>
    <row r="308" spans="10:10" s="659" customFormat="1" ht="14.25">
      <c r="J308" s="879"/>
    </row>
    <row r="309" spans="10:10" s="659" customFormat="1" ht="14.25">
      <c r="J309" s="879"/>
    </row>
    <row r="310" spans="10:10" s="659" customFormat="1" ht="14.25">
      <c r="J310" s="879"/>
    </row>
    <row r="311" spans="10:10" s="659" customFormat="1" ht="14.25">
      <c r="J311" s="879"/>
    </row>
    <row r="312" spans="10:10" s="659" customFormat="1" ht="14.25">
      <c r="J312" s="879"/>
    </row>
    <row r="313" spans="10:10" s="659" customFormat="1" ht="14.25">
      <c r="J313" s="879"/>
    </row>
    <row r="314" spans="10:10" s="659" customFormat="1" ht="14.25">
      <c r="J314" s="879"/>
    </row>
    <row r="315" spans="10:10" s="659" customFormat="1" ht="14.25">
      <c r="J315" s="879"/>
    </row>
    <row r="316" spans="10:10" s="659" customFormat="1" ht="14.25">
      <c r="J316" s="879"/>
    </row>
    <row r="317" spans="10:10" s="659" customFormat="1" ht="14.25">
      <c r="J317" s="879"/>
    </row>
    <row r="318" spans="10:10" s="659" customFormat="1" ht="14.25">
      <c r="J318" s="879"/>
    </row>
    <row r="319" spans="10:10" s="659" customFormat="1" ht="14.25">
      <c r="J319" s="879"/>
    </row>
    <row r="320" spans="10:10" s="659" customFormat="1" ht="14.25">
      <c r="J320" s="879"/>
    </row>
    <row r="321" spans="10:10" s="659" customFormat="1" ht="14.25">
      <c r="J321" s="879"/>
    </row>
    <row r="322" spans="10:10" s="659" customFormat="1" ht="14.25">
      <c r="J322" s="879"/>
    </row>
    <row r="323" spans="10:10" s="659" customFormat="1" ht="14.25">
      <c r="J323" s="879"/>
    </row>
    <row r="324" spans="10:10" s="659" customFormat="1" ht="14.25">
      <c r="J324" s="879"/>
    </row>
    <row r="325" spans="10:10" s="659" customFormat="1" ht="14.25">
      <c r="J325" s="879"/>
    </row>
    <row r="326" spans="10:10" s="659" customFormat="1" ht="14.25">
      <c r="J326" s="879"/>
    </row>
    <row r="327" spans="10:10" s="659" customFormat="1" ht="14.25">
      <c r="J327" s="879"/>
    </row>
    <row r="328" spans="10:10" s="659" customFormat="1" ht="14.25">
      <c r="J328" s="879"/>
    </row>
    <row r="329" spans="10:10" s="659" customFormat="1" ht="14.25">
      <c r="J329" s="879"/>
    </row>
    <row r="330" spans="10:10" s="659" customFormat="1" ht="14.25">
      <c r="J330" s="879"/>
    </row>
    <row r="331" spans="10:10" s="659" customFormat="1" ht="14.25">
      <c r="J331" s="879"/>
    </row>
    <row r="332" spans="10:10" s="659" customFormat="1" ht="14.25">
      <c r="J332" s="879"/>
    </row>
    <row r="333" spans="10:10" s="659" customFormat="1" ht="14.25">
      <c r="J333" s="879"/>
    </row>
    <row r="334" spans="10:10" s="659" customFormat="1" ht="14.25">
      <c r="J334" s="879"/>
    </row>
    <row r="335" spans="10:10" s="659" customFormat="1" ht="14.25">
      <c r="J335" s="879"/>
    </row>
    <row r="336" spans="10:10" s="659" customFormat="1" ht="14.25">
      <c r="J336" s="879"/>
    </row>
    <row r="337" spans="10:10" s="659" customFormat="1" ht="14.25">
      <c r="J337" s="879"/>
    </row>
    <row r="338" spans="10:10" s="659" customFormat="1" ht="14.25">
      <c r="J338" s="879"/>
    </row>
    <row r="339" spans="10:10" s="659" customFormat="1" ht="14.25">
      <c r="J339" s="879"/>
    </row>
    <row r="340" spans="10:10" s="659" customFormat="1" ht="14.25">
      <c r="J340" s="879"/>
    </row>
    <row r="341" spans="10:10" s="659" customFormat="1" ht="14.25">
      <c r="J341" s="879"/>
    </row>
    <row r="342" spans="10:10" s="659" customFormat="1" ht="14.25">
      <c r="J342" s="879"/>
    </row>
    <row r="343" spans="10:10" s="659" customFormat="1" ht="14.25">
      <c r="J343" s="879"/>
    </row>
    <row r="344" spans="10:10" s="659" customFormat="1" ht="14.25">
      <c r="J344" s="879"/>
    </row>
    <row r="345" spans="10:10" s="659" customFormat="1" ht="14.25">
      <c r="J345" s="879"/>
    </row>
    <row r="346" spans="10:10" s="659" customFormat="1" ht="14.25">
      <c r="J346" s="879"/>
    </row>
    <row r="347" spans="10:10" s="659" customFormat="1" ht="14.25">
      <c r="J347" s="879"/>
    </row>
    <row r="348" spans="10:10" s="659" customFormat="1" ht="14.25">
      <c r="J348" s="879"/>
    </row>
    <row r="349" spans="10:10" s="659" customFormat="1" ht="14.25">
      <c r="J349" s="879"/>
    </row>
    <row r="350" spans="10:10" s="659" customFormat="1" ht="14.25">
      <c r="J350" s="879"/>
    </row>
    <row r="351" spans="10:10" s="659" customFormat="1" ht="14.25">
      <c r="J351" s="879"/>
    </row>
    <row r="352" spans="10:10" s="659" customFormat="1" ht="14.25">
      <c r="J352" s="879"/>
    </row>
    <row r="353" spans="10:10" s="659" customFormat="1" ht="14.25">
      <c r="J353" s="879"/>
    </row>
    <row r="354" spans="10:10" s="659" customFormat="1" ht="14.25">
      <c r="J354" s="879"/>
    </row>
    <row r="355" spans="10:10" s="659" customFormat="1" ht="14.25">
      <c r="J355" s="879"/>
    </row>
    <row r="356" spans="10:10" s="659" customFormat="1" ht="14.25">
      <c r="J356" s="879"/>
    </row>
    <row r="357" spans="10:10" s="659" customFormat="1" ht="14.25">
      <c r="J357" s="879"/>
    </row>
    <row r="358" spans="10:10" s="659" customFormat="1" ht="14.25">
      <c r="J358" s="879"/>
    </row>
    <row r="359" spans="10:10" s="659" customFormat="1" ht="14.25">
      <c r="J359" s="879"/>
    </row>
    <row r="360" spans="10:10" s="659" customFormat="1" ht="14.25">
      <c r="J360" s="879"/>
    </row>
    <row r="361" spans="10:10" s="659" customFormat="1" ht="14.25">
      <c r="J361" s="879"/>
    </row>
    <row r="362" spans="10:10" s="659" customFormat="1" ht="14.25">
      <c r="J362" s="879"/>
    </row>
    <row r="363" spans="10:10" s="659" customFormat="1" ht="14.25">
      <c r="J363" s="879"/>
    </row>
    <row r="364" spans="10:10" s="659" customFormat="1" ht="14.25">
      <c r="J364" s="879"/>
    </row>
    <row r="365" spans="10:10" s="659" customFormat="1" ht="14.25">
      <c r="J365" s="879"/>
    </row>
    <row r="366" spans="10:10" s="659" customFormat="1" ht="14.25">
      <c r="J366" s="879"/>
    </row>
    <row r="367" spans="10:10" s="659" customFormat="1" ht="14.25">
      <c r="J367" s="879"/>
    </row>
    <row r="368" spans="10:10" s="659" customFormat="1" ht="14.25">
      <c r="J368" s="879"/>
    </row>
    <row r="369" spans="10:10" s="659" customFormat="1" ht="14.25">
      <c r="J369" s="879"/>
    </row>
    <row r="370" spans="10:10" s="659" customFormat="1" ht="14.25">
      <c r="J370" s="879"/>
    </row>
    <row r="371" spans="10:10" s="659" customFormat="1" ht="14.25">
      <c r="J371" s="879"/>
    </row>
    <row r="372" spans="10:10" s="659" customFormat="1" ht="14.25">
      <c r="J372" s="879"/>
    </row>
    <row r="373" spans="10:10" s="659" customFormat="1" ht="14.25">
      <c r="J373" s="879"/>
    </row>
    <row r="374" spans="10:10" s="659" customFormat="1" ht="14.25">
      <c r="J374" s="879"/>
    </row>
    <row r="375" spans="10:10" s="659" customFormat="1" ht="14.25">
      <c r="J375" s="879"/>
    </row>
    <row r="376" spans="10:10" s="659" customFormat="1" ht="14.25">
      <c r="J376" s="879"/>
    </row>
    <row r="377" spans="10:10" s="659" customFormat="1" ht="14.25">
      <c r="J377" s="879"/>
    </row>
    <row r="378" spans="10:10" s="659" customFormat="1" ht="14.25">
      <c r="J378" s="879"/>
    </row>
    <row r="379" spans="10:10" s="659" customFormat="1" ht="14.25">
      <c r="J379" s="879"/>
    </row>
    <row r="380" spans="10:10" s="659" customFormat="1" ht="14.25">
      <c r="J380" s="879"/>
    </row>
    <row r="381" spans="10:10" s="659" customFormat="1" ht="14.25">
      <c r="J381" s="879"/>
    </row>
    <row r="382" spans="10:10" s="659" customFormat="1" ht="14.25">
      <c r="J382" s="879"/>
    </row>
    <row r="383" spans="10:10" s="659" customFormat="1" ht="14.25">
      <c r="J383" s="879"/>
    </row>
    <row r="384" spans="10:10" s="659" customFormat="1" ht="14.25">
      <c r="J384" s="879"/>
    </row>
    <row r="385" spans="10:10" s="659" customFormat="1" ht="14.25">
      <c r="J385" s="879"/>
    </row>
    <row r="386" spans="10:10" s="659" customFormat="1" ht="14.25">
      <c r="J386" s="879"/>
    </row>
    <row r="387" spans="10:10" s="659" customFormat="1" ht="14.25">
      <c r="J387" s="879"/>
    </row>
    <row r="388" spans="10:10" s="659" customFormat="1" ht="14.25">
      <c r="J388" s="879"/>
    </row>
    <row r="389" spans="10:10" s="659" customFormat="1" ht="14.25">
      <c r="J389" s="879"/>
    </row>
    <row r="390" spans="10:10" s="659" customFormat="1" ht="14.25">
      <c r="J390" s="879"/>
    </row>
    <row r="391" spans="10:10" s="659" customFormat="1" ht="14.25">
      <c r="J391" s="879"/>
    </row>
    <row r="392" spans="10:10" s="659" customFormat="1" ht="14.25">
      <c r="J392" s="879"/>
    </row>
    <row r="393" spans="10:10" s="659" customFormat="1" ht="14.25">
      <c r="J393" s="879"/>
    </row>
    <row r="394" spans="10:10" s="659" customFormat="1" ht="14.25">
      <c r="J394" s="879"/>
    </row>
    <row r="395" spans="10:10" s="659" customFormat="1" ht="14.25">
      <c r="J395" s="879"/>
    </row>
    <row r="396" spans="10:10" s="659" customFormat="1" ht="14.25">
      <c r="J396" s="879"/>
    </row>
    <row r="397" spans="10:10" s="659" customFormat="1" ht="14.25">
      <c r="J397" s="879"/>
    </row>
    <row r="398" spans="10:10" s="659" customFormat="1" ht="14.25">
      <c r="J398" s="879"/>
    </row>
    <row r="399" spans="10:10" s="659" customFormat="1" ht="14.25">
      <c r="J399" s="879"/>
    </row>
    <row r="400" spans="10:10" s="659" customFormat="1" ht="14.25">
      <c r="J400" s="879"/>
    </row>
    <row r="401" spans="10:10" s="659" customFormat="1" ht="14.25">
      <c r="J401" s="879"/>
    </row>
    <row r="402" spans="10:10" s="659" customFormat="1" ht="14.25">
      <c r="J402" s="879"/>
    </row>
    <row r="403" spans="10:10" s="659" customFormat="1" ht="14.25">
      <c r="J403" s="879"/>
    </row>
    <row r="404" spans="10:10" s="659" customFormat="1" ht="14.25">
      <c r="J404" s="879"/>
    </row>
    <row r="405" spans="10:10" s="659" customFormat="1" ht="14.25">
      <c r="J405" s="879"/>
    </row>
    <row r="406" spans="10:10" s="659" customFormat="1" ht="14.25">
      <c r="J406" s="879"/>
    </row>
    <row r="407" spans="10:10" s="659" customFormat="1" ht="14.25">
      <c r="J407" s="879"/>
    </row>
    <row r="408" spans="10:10" s="659" customFormat="1" ht="14.25">
      <c r="J408" s="879"/>
    </row>
    <row r="409" spans="10:10" s="659" customFormat="1" ht="14.25">
      <c r="J409" s="879"/>
    </row>
    <row r="410" spans="10:10" s="659" customFormat="1" ht="14.25">
      <c r="J410" s="879"/>
    </row>
    <row r="411" spans="10:10" s="659" customFormat="1" ht="14.25">
      <c r="J411" s="879"/>
    </row>
    <row r="412" spans="10:10" s="659" customFormat="1" ht="14.25">
      <c r="J412" s="879"/>
    </row>
    <row r="413" spans="10:10" s="659" customFormat="1" ht="14.25">
      <c r="J413" s="879"/>
    </row>
    <row r="414" spans="10:10" s="659" customFormat="1" ht="14.25">
      <c r="J414" s="879"/>
    </row>
    <row r="415" spans="10:10" s="659" customFormat="1" ht="14.25">
      <c r="J415" s="879"/>
    </row>
    <row r="416" spans="10:10" s="659" customFormat="1" ht="14.25">
      <c r="J416" s="879"/>
    </row>
    <row r="417" spans="10:10" s="659" customFormat="1" ht="14.25">
      <c r="J417" s="879"/>
    </row>
    <row r="418" spans="10:10" s="659" customFormat="1" ht="14.25">
      <c r="J418" s="879"/>
    </row>
    <row r="419" spans="10:10" s="659" customFormat="1" ht="14.25">
      <c r="J419" s="879"/>
    </row>
    <row r="420" spans="10:10" s="659" customFormat="1" ht="14.25">
      <c r="J420" s="879"/>
    </row>
    <row r="421" spans="10:10" s="659" customFormat="1" ht="14.25">
      <c r="J421" s="879"/>
    </row>
    <row r="422" spans="10:10" s="659" customFormat="1" ht="14.25">
      <c r="J422" s="879"/>
    </row>
    <row r="423" spans="10:10" s="659" customFormat="1" ht="14.25">
      <c r="J423" s="879"/>
    </row>
    <row r="424" spans="10:10" s="659" customFormat="1" ht="14.25">
      <c r="J424" s="879"/>
    </row>
    <row r="425" spans="10:10" s="659" customFormat="1" ht="14.25">
      <c r="J425" s="879"/>
    </row>
    <row r="426" spans="10:10" s="659" customFormat="1" ht="14.25">
      <c r="J426" s="879"/>
    </row>
    <row r="427" spans="10:10" s="659" customFormat="1" ht="14.25">
      <c r="J427" s="879"/>
    </row>
    <row r="428" spans="10:10" s="659" customFormat="1" ht="14.25">
      <c r="J428" s="879"/>
    </row>
    <row r="429" spans="10:10" s="659" customFormat="1" ht="14.25">
      <c r="J429" s="879"/>
    </row>
    <row r="430" spans="10:10" s="659" customFormat="1" ht="14.25">
      <c r="J430" s="879"/>
    </row>
    <row r="431" spans="10:10" s="659" customFormat="1" ht="14.25">
      <c r="J431" s="879"/>
    </row>
    <row r="432" spans="10:10" s="659" customFormat="1" ht="14.25">
      <c r="J432" s="879"/>
    </row>
    <row r="433" spans="10:10" s="659" customFormat="1" ht="14.25">
      <c r="J433" s="879"/>
    </row>
    <row r="434" spans="10:10" s="659" customFormat="1" ht="14.25">
      <c r="J434" s="879"/>
    </row>
    <row r="435" spans="10:10" s="659" customFormat="1" ht="14.25">
      <c r="J435" s="879"/>
    </row>
    <row r="436" spans="10:10" s="659" customFormat="1" ht="14.25">
      <c r="J436" s="879"/>
    </row>
    <row r="437" spans="10:10" s="659" customFormat="1" ht="14.25">
      <c r="J437" s="879"/>
    </row>
    <row r="438" spans="10:10" s="659" customFormat="1" ht="14.25">
      <c r="J438" s="879"/>
    </row>
    <row r="439" spans="10:10" s="659" customFormat="1" ht="14.25">
      <c r="J439" s="879"/>
    </row>
    <row r="440" spans="10:10" s="659" customFormat="1" ht="14.25">
      <c r="J440" s="879"/>
    </row>
    <row r="441" spans="10:10" s="659" customFormat="1" ht="14.25">
      <c r="J441" s="879"/>
    </row>
    <row r="442" spans="10:10" s="659" customFormat="1" ht="14.25">
      <c r="J442" s="879"/>
    </row>
    <row r="443" spans="10:10" s="659" customFormat="1" ht="14.25">
      <c r="J443" s="879"/>
    </row>
    <row r="444" spans="10:10" s="659" customFormat="1" ht="14.25">
      <c r="J444" s="879"/>
    </row>
    <row r="445" spans="10:10" s="659" customFormat="1" ht="14.25">
      <c r="J445" s="879"/>
    </row>
    <row r="446" spans="10:10" s="659" customFormat="1" ht="14.25">
      <c r="J446" s="879"/>
    </row>
    <row r="447" spans="10:10" s="659" customFormat="1" ht="14.25">
      <c r="J447" s="879"/>
    </row>
    <row r="448" spans="10:10" s="659" customFormat="1" ht="14.25">
      <c r="J448" s="879"/>
    </row>
    <row r="449" spans="10:10" s="659" customFormat="1" ht="14.25">
      <c r="J449" s="879"/>
    </row>
    <row r="450" spans="10:10" s="659" customFormat="1" ht="14.25">
      <c r="J450" s="879"/>
    </row>
    <row r="451" spans="10:10" s="659" customFormat="1" ht="14.25">
      <c r="J451" s="879"/>
    </row>
    <row r="452" spans="10:10" s="659" customFormat="1" ht="14.25">
      <c r="J452" s="879"/>
    </row>
    <row r="453" spans="10:10" s="659" customFormat="1" ht="14.25">
      <c r="J453" s="879"/>
    </row>
    <row r="454" spans="10:10" s="659" customFormat="1" ht="14.25">
      <c r="J454" s="879"/>
    </row>
    <row r="455" spans="10:10" s="659" customFormat="1" ht="14.25">
      <c r="J455" s="879"/>
    </row>
    <row r="456" spans="10:10" s="659" customFormat="1" ht="14.25">
      <c r="J456" s="879"/>
    </row>
    <row r="457" spans="10:10" s="659" customFormat="1" ht="14.25">
      <c r="J457" s="879"/>
    </row>
    <row r="458" spans="10:10" s="659" customFormat="1" ht="14.25">
      <c r="J458" s="879"/>
    </row>
    <row r="459" spans="10:10" s="659" customFormat="1" ht="14.25">
      <c r="J459" s="879"/>
    </row>
    <row r="460" spans="10:10" s="659" customFormat="1" ht="14.25">
      <c r="J460" s="879"/>
    </row>
    <row r="461" spans="10:10" s="659" customFormat="1" ht="14.25">
      <c r="J461" s="879"/>
    </row>
    <row r="462" spans="10:10" s="659" customFormat="1" ht="14.25">
      <c r="J462" s="879"/>
    </row>
    <row r="463" spans="10:10" s="659" customFormat="1" ht="14.25">
      <c r="J463" s="879"/>
    </row>
    <row r="464" spans="10:10" s="659" customFormat="1" ht="14.25">
      <c r="J464" s="879"/>
    </row>
    <row r="465" spans="10:10" s="659" customFormat="1" ht="14.25">
      <c r="J465" s="879"/>
    </row>
    <row r="466" spans="10:10" s="659" customFormat="1" ht="14.25">
      <c r="J466" s="879"/>
    </row>
    <row r="467" spans="10:10" s="659" customFormat="1" ht="14.25">
      <c r="J467" s="879"/>
    </row>
    <row r="468" spans="10:10" s="659" customFormat="1" ht="14.25">
      <c r="J468" s="879"/>
    </row>
    <row r="469" spans="10:10" s="659" customFormat="1" ht="14.25">
      <c r="J469" s="879"/>
    </row>
    <row r="470" spans="10:10" s="659" customFormat="1" ht="14.25">
      <c r="J470" s="879"/>
    </row>
    <row r="471" spans="10:10" s="659" customFormat="1" ht="14.25">
      <c r="J471" s="879"/>
    </row>
    <row r="472" spans="10:10" s="659" customFormat="1" ht="14.25">
      <c r="J472" s="879"/>
    </row>
    <row r="473" spans="10:10" s="659" customFormat="1" ht="14.25">
      <c r="J473" s="879"/>
    </row>
    <row r="474" spans="10:10" s="659" customFormat="1" ht="14.25">
      <c r="J474" s="879"/>
    </row>
    <row r="475" spans="10:10" s="659" customFormat="1" ht="14.25">
      <c r="J475" s="879"/>
    </row>
    <row r="476" spans="10:10" s="659" customFormat="1" ht="14.25">
      <c r="J476" s="879"/>
    </row>
    <row r="477" spans="10:10" s="659" customFormat="1" ht="14.25">
      <c r="J477" s="879"/>
    </row>
    <row r="478" spans="10:10" s="659" customFormat="1" ht="14.25">
      <c r="J478" s="879"/>
    </row>
    <row r="479" spans="10:10" s="659" customFormat="1" ht="14.25">
      <c r="J479" s="879"/>
    </row>
    <row r="480" spans="10:10" s="659" customFormat="1" ht="14.25">
      <c r="J480" s="879"/>
    </row>
    <row r="481" spans="10:10" s="659" customFormat="1" ht="14.25">
      <c r="J481" s="879"/>
    </row>
    <row r="482" spans="10:10" s="659" customFormat="1" ht="14.25">
      <c r="J482" s="879"/>
    </row>
    <row r="483" spans="10:10" s="659" customFormat="1" ht="14.25">
      <c r="J483" s="879"/>
    </row>
    <row r="484" spans="10:10" s="659" customFormat="1" ht="14.25">
      <c r="J484" s="879"/>
    </row>
    <row r="485" spans="10:10" s="659" customFormat="1" ht="14.25">
      <c r="J485" s="879"/>
    </row>
    <row r="486" spans="10:10" s="659" customFormat="1" ht="14.25">
      <c r="J486" s="879"/>
    </row>
    <row r="487" spans="10:10" s="659" customFormat="1" ht="14.25">
      <c r="J487" s="879"/>
    </row>
    <row r="488" spans="10:10" s="659" customFormat="1" ht="14.25">
      <c r="J488" s="879"/>
    </row>
    <row r="489" spans="10:10" s="659" customFormat="1" ht="14.25">
      <c r="J489" s="879"/>
    </row>
    <row r="490" spans="10:10" s="659" customFormat="1" ht="14.25">
      <c r="J490" s="879"/>
    </row>
    <row r="491" spans="10:10" s="659" customFormat="1" ht="14.25">
      <c r="J491" s="879"/>
    </row>
    <row r="492" spans="10:10" s="659" customFormat="1" ht="14.25">
      <c r="J492" s="879"/>
    </row>
    <row r="493" spans="10:10" s="659" customFormat="1" ht="14.25">
      <c r="J493" s="879"/>
    </row>
    <row r="494" spans="10:10" s="659" customFormat="1" ht="14.25">
      <c r="J494" s="879"/>
    </row>
    <row r="495" spans="10:10" s="659" customFormat="1" ht="14.25">
      <c r="J495" s="879"/>
    </row>
    <row r="496" spans="10:10" s="659" customFormat="1" ht="14.25">
      <c r="J496" s="879"/>
    </row>
    <row r="497" spans="10:10" s="659" customFormat="1" ht="14.25">
      <c r="J497" s="879"/>
    </row>
    <row r="498" spans="10:10" s="659" customFormat="1" ht="14.25">
      <c r="J498" s="879"/>
    </row>
    <row r="499" spans="10:10" s="659" customFormat="1" ht="14.25">
      <c r="J499" s="879"/>
    </row>
    <row r="500" spans="10:10" s="659" customFormat="1" ht="14.25">
      <c r="J500" s="879"/>
    </row>
    <row r="501" spans="10:10" s="659" customFormat="1" ht="14.25">
      <c r="J501" s="879"/>
    </row>
    <row r="502" spans="10:10" s="659" customFormat="1" ht="14.25">
      <c r="J502" s="879"/>
    </row>
    <row r="503" spans="10:10" s="659" customFormat="1" ht="14.25">
      <c r="J503" s="879"/>
    </row>
    <row r="504" spans="10:10" s="659" customFormat="1" ht="14.25">
      <c r="J504" s="879"/>
    </row>
    <row r="505" spans="10:10" s="659" customFormat="1" ht="14.25">
      <c r="J505" s="879"/>
    </row>
    <row r="506" spans="10:10" s="659" customFormat="1" ht="14.25">
      <c r="J506" s="879"/>
    </row>
    <row r="507" spans="10:10" s="659" customFormat="1" ht="14.25">
      <c r="J507" s="879"/>
    </row>
    <row r="508" spans="10:10" s="659" customFormat="1" ht="14.25">
      <c r="J508" s="879"/>
    </row>
    <row r="509" spans="10:10" s="659" customFormat="1" ht="14.25">
      <c r="J509" s="879"/>
    </row>
    <row r="510" spans="10:10" s="659" customFormat="1" ht="14.25">
      <c r="J510" s="879"/>
    </row>
    <row r="511" spans="10:10" s="659" customFormat="1" ht="14.25">
      <c r="J511" s="879"/>
    </row>
    <row r="512" spans="10:10" s="659" customFormat="1" ht="14.25">
      <c r="J512" s="879"/>
    </row>
    <row r="513" spans="10:10" s="659" customFormat="1" ht="14.25">
      <c r="J513" s="879"/>
    </row>
    <row r="514" spans="10:10" s="659" customFormat="1" ht="14.25">
      <c r="J514" s="879"/>
    </row>
    <row r="515" spans="10:10" s="659" customFormat="1" ht="14.25">
      <c r="J515" s="879"/>
    </row>
    <row r="516" spans="10:10" s="659" customFormat="1" ht="14.25">
      <c r="J516" s="879"/>
    </row>
    <row r="517" spans="10:10" s="659" customFormat="1" ht="14.25">
      <c r="J517" s="879"/>
    </row>
    <row r="518" spans="10:10" s="659" customFormat="1" ht="14.25">
      <c r="J518" s="879"/>
    </row>
    <row r="519" spans="10:10" s="659" customFormat="1" ht="14.25">
      <c r="J519" s="879"/>
    </row>
    <row r="520" spans="10:10" s="659" customFormat="1" ht="14.25">
      <c r="J520" s="879"/>
    </row>
    <row r="521" spans="10:10" s="659" customFormat="1" ht="14.25">
      <c r="J521" s="879"/>
    </row>
    <row r="522" spans="10:10" s="659" customFormat="1" ht="14.25">
      <c r="J522" s="879"/>
    </row>
    <row r="523" spans="10:10" s="659" customFormat="1" ht="14.25">
      <c r="J523" s="879"/>
    </row>
    <row r="524" spans="10:10" s="659" customFormat="1" ht="14.25">
      <c r="J524" s="879"/>
    </row>
    <row r="525" spans="10:10" s="659" customFormat="1" ht="14.25">
      <c r="J525" s="879"/>
    </row>
    <row r="526" spans="10:10" s="659" customFormat="1" ht="14.25">
      <c r="J526" s="879"/>
    </row>
    <row r="527" spans="10:10" s="659" customFormat="1" ht="14.25">
      <c r="J527" s="879"/>
    </row>
    <row r="528" spans="10:10" s="659" customFormat="1" ht="14.25">
      <c r="J528" s="879"/>
    </row>
    <row r="529" spans="10:10" s="659" customFormat="1" ht="14.25">
      <c r="J529" s="879"/>
    </row>
    <row r="530" spans="10:10" s="659" customFormat="1" ht="14.25">
      <c r="J530" s="879"/>
    </row>
    <row r="531" spans="10:10" s="659" customFormat="1" ht="14.25">
      <c r="J531" s="879"/>
    </row>
    <row r="532" spans="10:10" s="659" customFormat="1" ht="14.25">
      <c r="J532" s="879"/>
    </row>
    <row r="533" spans="10:10" s="659" customFormat="1" ht="14.25">
      <c r="J533" s="879"/>
    </row>
    <row r="534" spans="10:10" s="659" customFormat="1" ht="14.25">
      <c r="J534" s="879"/>
    </row>
    <row r="535" spans="10:10" s="659" customFormat="1" ht="14.25">
      <c r="J535" s="879"/>
    </row>
    <row r="536" spans="10:10" s="659" customFormat="1" ht="14.25">
      <c r="J536" s="879"/>
    </row>
    <row r="537" spans="10:10" s="659" customFormat="1" ht="14.25">
      <c r="J537" s="879"/>
    </row>
    <row r="538" spans="10:10" s="659" customFormat="1" ht="14.25">
      <c r="J538" s="879"/>
    </row>
    <row r="539" spans="10:10" s="659" customFormat="1" ht="14.25">
      <c r="J539" s="879"/>
    </row>
    <row r="540" spans="10:10" s="659" customFormat="1" ht="14.25">
      <c r="J540" s="879"/>
    </row>
    <row r="541" spans="10:10" s="659" customFormat="1" ht="14.25">
      <c r="J541" s="879"/>
    </row>
    <row r="542" spans="10:10" s="659" customFormat="1" ht="14.25">
      <c r="J542" s="879"/>
    </row>
    <row r="543" spans="10:10" s="659" customFormat="1" ht="14.25">
      <c r="J543" s="879"/>
    </row>
    <row r="544" spans="10:10" s="659" customFormat="1" ht="14.25">
      <c r="J544" s="879"/>
    </row>
    <row r="545" spans="10:10" s="659" customFormat="1" ht="14.25">
      <c r="J545" s="879"/>
    </row>
    <row r="546" spans="10:10" s="659" customFormat="1" ht="14.25">
      <c r="J546" s="879"/>
    </row>
    <row r="547" spans="10:10" s="659" customFormat="1" ht="14.25">
      <c r="J547" s="879"/>
    </row>
    <row r="548" spans="10:10" s="659" customFormat="1" ht="14.25">
      <c r="J548" s="879"/>
    </row>
    <row r="549" spans="10:10" s="659" customFormat="1" ht="14.25">
      <c r="J549" s="879"/>
    </row>
    <row r="550" spans="10:10" s="659" customFormat="1" ht="14.25">
      <c r="J550" s="879"/>
    </row>
    <row r="551" spans="10:10" s="659" customFormat="1" ht="14.25">
      <c r="J551" s="879"/>
    </row>
    <row r="552" spans="10:10" s="659" customFormat="1" ht="14.25">
      <c r="J552" s="879"/>
    </row>
    <row r="553" spans="10:10" s="659" customFormat="1" ht="14.25">
      <c r="J553" s="879"/>
    </row>
    <row r="554" spans="10:10" s="659" customFormat="1" ht="14.25">
      <c r="J554" s="879"/>
    </row>
    <row r="555" spans="10:10" s="659" customFormat="1" ht="14.25">
      <c r="J555" s="879"/>
    </row>
    <row r="556" spans="10:10" s="659" customFormat="1" ht="14.25">
      <c r="J556" s="879"/>
    </row>
    <row r="557" spans="10:10" s="659" customFormat="1" ht="14.25">
      <c r="J557" s="879"/>
    </row>
    <row r="558" spans="10:10" s="659" customFormat="1" ht="14.25">
      <c r="J558" s="879"/>
    </row>
    <row r="559" spans="10:10" s="659" customFormat="1" ht="14.25">
      <c r="J559" s="879"/>
    </row>
    <row r="560" spans="10:10" s="659" customFormat="1" ht="14.25">
      <c r="J560" s="879"/>
    </row>
    <row r="561" spans="10:10" s="659" customFormat="1" ht="14.25">
      <c r="J561" s="879"/>
    </row>
    <row r="562" spans="10:10" s="659" customFormat="1" ht="14.25">
      <c r="J562" s="879"/>
    </row>
    <row r="563" spans="10:10" s="659" customFormat="1" ht="14.25">
      <c r="J563" s="879"/>
    </row>
    <row r="564" spans="10:10" s="659" customFormat="1" ht="14.25">
      <c r="J564" s="879"/>
    </row>
    <row r="565" spans="10:10" s="659" customFormat="1" ht="14.25">
      <c r="J565" s="879"/>
    </row>
    <row r="566" spans="10:10" s="659" customFormat="1" ht="14.25">
      <c r="J566" s="879"/>
    </row>
    <row r="567" spans="10:10" s="659" customFormat="1" ht="14.25">
      <c r="J567" s="879"/>
    </row>
    <row r="568" spans="10:10" s="659" customFormat="1" ht="14.25">
      <c r="J568" s="879"/>
    </row>
    <row r="569" spans="10:10" s="659" customFormat="1" ht="14.25">
      <c r="J569" s="879"/>
    </row>
    <row r="570" spans="10:10" s="659" customFormat="1" ht="14.25">
      <c r="J570" s="879"/>
    </row>
    <row r="571" spans="10:10" s="659" customFormat="1" ht="14.25">
      <c r="J571" s="879"/>
    </row>
    <row r="572" spans="10:10" s="659" customFormat="1" ht="14.25">
      <c r="J572" s="879"/>
    </row>
    <row r="573" spans="10:10" s="659" customFormat="1" ht="14.25">
      <c r="J573" s="879"/>
    </row>
    <row r="574" spans="10:10" s="659" customFormat="1" ht="14.25">
      <c r="J574" s="879"/>
    </row>
    <row r="575" spans="10:10" s="659" customFormat="1" ht="14.25">
      <c r="J575" s="879"/>
    </row>
    <row r="576" spans="10:10" s="659" customFormat="1" ht="14.25">
      <c r="J576" s="879"/>
    </row>
    <row r="577" spans="10:10" s="659" customFormat="1" ht="14.25">
      <c r="J577" s="879"/>
    </row>
    <row r="578" spans="10:10" s="659" customFormat="1" ht="14.25">
      <c r="J578" s="879"/>
    </row>
    <row r="579" spans="10:10" s="659" customFormat="1" ht="14.25">
      <c r="J579" s="879"/>
    </row>
    <row r="580" spans="10:10" s="659" customFormat="1" ht="14.25">
      <c r="J580" s="879"/>
    </row>
    <row r="581" spans="10:10" s="659" customFormat="1" ht="14.25">
      <c r="J581" s="879"/>
    </row>
    <row r="582" spans="10:10" s="659" customFormat="1" ht="14.25">
      <c r="J582" s="879"/>
    </row>
    <row r="583" spans="10:10" s="659" customFormat="1" ht="14.25">
      <c r="J583" s="879"/>
    </row>
    <row r="584" spans="10:10" s="659" customFormat="1" ht="14.25">
      <c r="J584" s="879"/>
    </row>
    <row r="585" spans="10:10" s="659" customFormat="1" ht="14.25">
      <c r="J585" s="879"/>
    </row>
    <row r="586" spans="10:10" s="659" customFormat="1" ht="14.25">
      <c r="J586" s="879"/>
    </row>
    <row r="587" spans="10:10" s="659" customFormat="1" ht="14.25">
      <c r="J587" s="879"/>
    </row>
    <row r="588" spans="10:10" s="659" customFormat="1" ht="14.25">
      <c r="J588" s="879"/>
    </row>
    <row r="589" spans="10:10" s="659" customFormat="1" ht="14.25">
      <c r="J589" s="879"/>
    </row>
    <row r="590" spans="10:10" s="659" customFormat="1" ht="14.25">
      <c r="J590" s="879"/>
    </row>
    <row r="591" spans="10:10" s="659" customFormat="1" ht="14.25">
      <c r="J591" s="879"/>
    </row>
    <row r="592" spans="10:10" s="659" customFormat="1" ht="14.25">
      <c r="J592" s="879"/>
    </row>
    <row r="593" spans="10:10" s="659" customFormat="1" ht="14.25">
      <c r="J593" s="879"/>
    </row>
    <row r="594" spans="10:10" s="659" customFormat="1" ht="14.25">
      <c r="J594" s="879"/>
    </row>
    <row r="595" spans="10:10" s="659" customFormat="1" ht="14.25">
      <c r="J595" s="879"/>
    </row>
    <row r="596" spans="10:10" s="659" customFormat="1" ht="14.25">
      <c r="J596" s="879"/>
    </row>
    <row r="597" spans="10:10" s="659" customFormat="1" ht="14.25">
      <c r="J597" s="879"/>
    </row>
    <row r="598" spans="10:10" s="659" customFormat="1" ht="14.25">
      <c r="J598" s="879"/>
    </row>
    <row r="599" spans="10:10" s="659" customFormat="1" ht="14.25">
      <c r="J599" s="879"/>
    </row>
    <row r="600" spans="10:10" s="659" customFormat="1" ht="14.25">
      <c r="J600" s="879"/>
    </row>
    <row r="601" spans="10:10" s="659" customFormat="1" ht="14.25">
      <c r="J601" s="879"/>
    </row>
    <row r="602" spans="10:10" s="659" customFormat="1" ht="14.25">
      <c r="J602" s="879"/>
    </row>
    <row r="603" spans="10:10" s="659" customFormat="1" ht="14.25">
      <c r="J603" s="879"/>
    </row>
    <row r="604" spans="10:10" s="659" customFormat="1" ht="14.25">
      <c r="J604" s="879"/>
    </row>
    <row r="605" spans="10:10" s="659" customFormat="1" ht="14.25">
      <c r="J605" s="879"/>
    </row>
    <row r="606" spans="10:10" s="659" customFormat="1" ht="14.25">
      <c r="J606" s="879"/>
    </row>
    <row r="607" spans="10:10" s="659" customFormat="1" ht="14.25">
      <c r="J607" s="879"/>
    </row>
    <row r="608" spans="10:10" s="659" customFormat="1" ht="14.25">
      <c r="J608" s="879"/>
    </row>
    <row r="609" spans="10:10" s="659" customFormat="1" ht="14.25">
      <c r="J609" s="879"/>
    </row>
    <row r="610" spans="10:10" s="659" customFormat="1" ht="14.25">
      <c r="J610" s="879"/>
    </row>
    <row r="611" spans="10:10" s="659" customFormat="1" ht="14.25">
      <c r="J611" s="879"/>
    </row>
    <row r="612" spans="10:10" s="659" customFormat="1" ht="14.25">
      <c r="J612" s="879"/>
    </row>
    <row r="613" spans="10:10" s="659" customFormat="1" ht="14.25">
      <c r="J613" s="879"/>
    </row>
    <row r="614" spans="10:10" s="659" customFormat="1" ht="14.25">
      <c r="J614" s="879"/>
    </row>
    <row r="615" spans="10:10" s="659" customFormat="1" ht="14.25">
      <c r="J615" s="879"/>
    </row>
    <row r="616" spans="10:10" s="659" customFormat="1" ht="14.25">
      <c r="J616" s="879"/>
    </row>
    <row r="617" spans="10:10" s="659" customFormat="1" ht="14.25">
      <c r="J617" s="879"/>
    </row>
    <row r="618" spans="10:10" s="659" customFormat="1" ht="14.25">
      <c r="J618" s="879"/>
    </row>
    <row r="619" spans="10:10" s="659" customFormat="1" ht="14.25">
      <c r="J619" s="879"/>
    </row>
    <row r="620" spans="10:10" s="659" customFormat="1" ht="14.25">
      <c r="J620" s="879"/>
    </row>
    <row r="621" spans="10:10" s="659" customFormat="1" ht="14.25">
      <c r="J621" s="879"/>
    </row>
    <row r="622" spans="10:10" s="659" customFormat="1" ht="14.25">
      <c r="J622" s="879"/>
    </row>
    <row r="623" spans="10:10" s="659" customFormat="1" ht="14.25">
      <c r="J623" s="879"/>
    </row>
    <row r="624" spans="10:10" s="659" customFormat="1" ht="14.25">
      <c r="J624" s="879"/>
    </row>
    <row r="625" spans="10:10" s="659" customFormat="1" ht="14.25">
      <c r="J625" s="879"/>
    </row>
    <row r="626" spans="10:10" s="659" customFormat="1" ht="14.25">
      <c r="J626" s="879"/>
    </row>
    <row r="627" spans="10:10" s="659" customFormat="1" ht="14.25">
      <c r="J627" s="879"/>
    </row>
    <row r="628" spans="10:10" s="659" customFormat="1" ht="14.25">
      <c r="J628" s="879"/>
    </row>
    <row r="629" spans="10:10" s="659" customFormat="1" ht="14.25">
      <c r="J629" s="879"/>
    </row>
    <row r="630" spans="10:10" s="659" customFormat="1" ht="14.25">
      <c r="J630" s="879"/>
    </row>
    <row r="631" spans="10:10" s="659" customFormat="1" ht="14.25">
      <c r="J631" s="879"/>
    </row>
    <row r="632" spans="10:10" s="659" customFormat="1" ht="14.25">
      <c r="J632" s="879"/>
    </row>
    <row r="633" spans="10:10" s="659" customFormat="1" ht="14.25">
      <c r="J633" s="879"/>
    </row>
    <row r="634" spans="10:10" s="659" customFormat="1" ht="14.25">
      <c r="J634" s="879"/>
    </row>
    <row r="635" spans="10:10" s="659" customFormat="1" ht="14.25">
      <c r="J635" s="879"/>
    </row>
    <row r="636" spans="10:10" s="659" customFormat="1" ht="14.25">
      <c r="J636" s="879"/>
    </row>
    <row r="637" spans="10:10" s="659" customFormat="1" ht="14.25">
      <c r="J637" s="879"/>
    </row>
    <row r="638" spans="10:10" s="659" customFormat="1" ht="14.25">
      <c r="J638" s="879"/>
    </row>
    <row r="639" spans="10:10" s="659" customFormat="1" ht="14.25">
      <c r="J639" s="879"/>
    </row>
    <row r="640" spans="10:10" s="659" customFormat="1" ht="14.25">
      <c r="J640" s="879"/>
    </row>
    <row r="641" spans="10:10" s="659" customFormat="1" ht="14.25">
      <c r="J641" s="879"/>
    </row>
    <row r="642" spans="10:10" s="659" customFormat="1" ht="14.25">
      <c r="J642" s="879"/>
    </row>
    <row r="643" spans="10:10" s="659" customFormat="1" ht="14.25">
      <c r="J643" s="879"/>
    </row>
    <row r="644" spans="10:10" s="659" customFormat="1" ht="14.25">
      <c r="J644" s="879"/>
    </row>
    <row r="645" spans="10:10" s="659" customFormat="1" ht="14.25">
      <c r="J645" s="879"/>
    </row>
    <row r="646" spans="10:10" s="659" customFormat="1" ht="14.25">
      <c r="J646" s="879"/>
    </row>
    <row r="647" spans="10:10" s="659" customFormat="1" ht="14.25">
      <c r="J647" s="879"/>
    </row>
    <row r="648" spans="10:10" s="659" customFormat="1" ht="14.25">
      <c r="J648" s="879"/>
    </row>
    <row r="649" spans="10:10" s="659" customFormat="1" ht="14.25">
      <c r="J649" s="879"/>
    </row>
    <row r="650" spans="10:10" s="659" customFormat="1" ht="14.25">
      <c r="J650" s="879"/>
    </row>
    <row r="651" spans="10:10" s="659" customFormat="1" ht="14.25">
      <c r="J651" s="879"/>
    </row>
    <row r="652" spans="10:10" s="659" customFormat="1" ht="14.25">
      <c r="J652" s="879"/>
    </row>
    <row r="653" spans="10:10" s="659" customFormat="1" ht="14.25">
      <c r="J653" s="879"/>
    </row>
    <row r="654" spans="10:10" s="659" customFormat="1" ht="14.25">
      <c r="J654" s="879"/>
    </row>
    <row r="655" spans="10:10" s="659" customFormat="1" ht="14.25">
      <c r="J655" s="879"/>
    </row>
    <row r="656" spans="10:10" s="659" customFormat="1" ht="14.25">
      <c r="J656" s="879"/>
    </row>
    <row r="657" spans="10:10" s="659" customFormat="1" ht="14.25">
      <c r="J657" s="879"/>
    </row>
    <row r="658" spans="10:10" s="659" customFormat="1" ht="14.25">
      <c r="J658" s="879"/>
    </row>
    <row r="659" spans="10:10" s="659" customFormat="1" ht="14.25">
      <c r="J659" s="879"/>
    </row>
    <row r="660" spans="10:10" s="659" customFormat="1" ht="14.25">
      <c r="J660" s="879"/>
    </row>
    <row r="661" spans="10:10" s="659" customFormat="1" ht="14.25">
      <c r="J661" s="879"/>
    </row>
    <row r="662" spans="10:10" s="659" customFormat="1" ht="14.25">
      <c r="J662" s="879"/>
    </row>
    <row r="663" spans="10:10" s="659" customFormat="1" ht="14.25">
      <c r="J663" s="879"/>
    </row>
    <row r="664" spans="10:10" s="659" customFormat="1" ht="14.25">
      <c r="J664" s="879"/>
    </row>
    <row r="665" spans="10:10" s="659" customFormat="1" ht="14.25">
      <c r="J665" s="879"/>
    </row>
    <row r="666" spans="10:10" s="659" customFormat="1" ht="14.25">
      <c r="J666" s="879"/>
    </row>
    <row r="667" spans="10:10" s="659" customFormat="1" ht="14.25">
      <c r="J667" s="879"/>
    </row>
    <row r="668" spans="10:10" s="659" customFormat="1" ht="14.25">
      <c r="J668" s="879"/>
    </row>
    <row r="669" spans="10:10" s="659" customFormat="1" ht="14.25">
      <c r="J669" s="879"/>
    </row>
    <row r="670" spans="10:10" s="659" customFormat="1" ht="14.25">
      <c r="J670" s="879"/>
    </row>
    <row r="671" spans="10:10" s="659" customFormat="1" ht="14.25">
      <c r="J671" s="879"/>
    </row>
    <row r="672" spans="10:10" s="659" customFormat="1" ht="14.25">
      <c r="J672" s="879"/>
    </row>
    <row r="673" spans="10:10" s="659" customFormat="1" ht="14.25">
      <c r="J673" s="879"/>
    </row>
    <row r="674" spans="10:10" s="659" customFormat="1" ht="14.25">
      <c r="J674" s="879"/>
    </row>
    <row r="675" spans="10:10" s="659" customFormat="1" ht="14.25">
      <c r="J675" s="879"/>
    </row>
    <row r="676" spans="10:10" s="659" customFormat="1" ht="14.25">
      <c r="J676" s="879"/>
    </row>
    <row r="677" spans="10:10" s="659" customFormat="1" ht="14.25">
      <c r="J677" s="879"/>
    </row>
    <row r="678" spans="10:10" s="659" customFormat="1" ht="14.25">
      <c r="J678" s="879"/>
    </row>
    <row r="679" spans="10:10" s="659" customFormat="1" ht="14.25">
      <c r="J679" s="879"/>
    </row>
    <row r="680" spans="10:10" s="659" customFormat="1" ht="14.25">
      <c r="J680" s="879"/>
    </row>
    <row r="681" spans="10:10" s="659" customFormat="1" ht="14.25">
      <c r="J681" s="879"/>
    </row>
    <row r="682" spans="10:10" s="659" customFormat="1" ht="14.25">
      <c r="J682" s="879"/>
    </row>
    <row r="683" spans="10:10" s="659" customFormat="1" ht="14.25">
      <c r="J683" s="879"/>
    </row>
    <row r="684" spans="10:10" s="659" customFormat="1" ht="14.25">
      <c r="J684" s="879"/>
    </row>
    <row r="685" spans="10:10" s="659" customFormat="1" ht="14.25">
      <c r="J685" s="879"/>
    </row>
    <row r="686" spans="10:10" s="659" customFormat="1" ht="14.25">
      <c r="J686" s="879"/>
    </row>
    <row r="687" spans="10:10" s="659" customFormat="1" ht="14.25">
      <c r="J687" s="879"/>
    </row>
    <row r="688" spans="10:10" s="659" customFormat="1" ht="14.25">
      <c r="J688" s="879"/>
    </row>
    <row r="689" spans="10:10" s="659" customFormat="1" ht="14.25">
      <c r="J689" s="879"/>
    </row>
    <row r="690" spans="10:10" s="659" customFormat="1" ht="14.25">
      <c r="J690" s="879"/>
    </row>
    <row r="691" spans="10:10" s="659" customFormat="1" ht="14.25">
      <c r="J691" s="879"/>
    </row>
    <row r="692" spans="10:10" s="659" customFormat="1" ht="14.25">
      <c r="J692" s="879"/>
    </row>
    <row r="693" spans="10:10" s="659" customFormat="1" ht="14.25">
      <c r="J693" s="879"/>
    </row>
    <row r="694" spans="10:10" s="659" customFormat="1" ht="14.25">
      <c r="J694" s="879"/>
    </row>
    <row r="695" spans="10:10" s="659" customFormat="1" ht="14.25">
      <c r="J695" s="879"/>
    </row>
    <row r="696" spans="10:10" s="659" customFormat="1" ht="14.25">
      <c r="J696" s="879"/>
    </row>
    <row r="697" spans="10:10" s="659" customFormat="1" ht="14.25">
      <c r="J697" s="879"/>
    </row>
    <row r="698" spans="10:10" s="659" customFormat="1" ht="14.25">
      <c r="J698" s="879"/>
    </row>
    <row r="699" spans="10:10" s="659" customFormat="1" ht="14.25">
      <c r="J699" s="879"/>
    </row>
    <row r="700" spans="10:10" s="659" customFormat="1" ht="14.25">
      <c r="J700" s="879"/>
    </row>
    <row r="701" spans="10:10" s="659" customFormat="1" ht="14.25">
      <c r="J701" s="879"/>
    </row>
    <row r="702" spans="10:10" s="659" customFormat="1" ht="14.25">
      <c r="J702" s="879"/>
    </row>
    <row r="703" spans="10:10" s="659" customFormat="1" ht="14.25">
      <c r="J703" s="879"/>
    </row>
    <row r="704" spans="10:10" s="659" customFormat="1" ht="14.25">
      <c r="J704" s="879"/>
    </row>
    <row r="705" spans="10:10" s="659" customFormat="1" ht="14.25">
      <c r="J705" s="879"/>
    </row>
    <row r="706" spans="10:10" s="659" customFormat="1" ht="14.25">
      <c r="J706" s="879"/>
    </row>
    <row r="707" spans="10:10" s="659" customFormat="1" ht="14.25">
      <c r="J707" s="879"/>
    </row>
    <row r="708" spans="10:10" s="659" customFormat="1" ht="14.25">
      <c r="J708" s="879"/>
    </row>
    <row r="709" spans="10:10" s="659" customFormat="1" ht="14.25">
      <c r="J709" s="879"/>
    </row>
    <row r="710" spans="10:10" s="659" customFormat="1" ht="14.25">
      <c r="J710" s="879"/>
    </row>
    <row r="711" spans="10:10" s="659" customFormat="1" ht="14.25">
      <c r="J711" s="879"/>
    </row>
    <row r="712" spans="10:10" s="659" customFormat="1" ht="14.25">
      <c r="J712" s="879"/>
    </row>
    <row r="713" spans="10:10" s="659" customFormat="1" ht="14.25">
      <c r="J713" s="879"/>
    </row>
    <row r="714" spans="10:10" s="659" customFormat="1" ht="14.25">
      <c r="J714" s="879"/>
    </row>
    <row r="715" spans="10:10" s="659" customFormat="1" ht="14.25">
      <c r="J715" s="879"/>
    </row>
    <row r="716" spans="10:10" s="659" customFormat="1" ht="14.25">
      <c r="J716" s="879"/>
    </row>
    <row r="717" spans="10:10" s="659" customFormat="1" ht="14.25">
      <c r="J717" s="879"/>
    </row>
    <row r="718" spans="10:10" s="659" customFormat="1" ht="14.25">
      <c r="J718" s="879"/>
    </row>
    <row r="719" spans="10:10" s="659" customFormat="1" ht="14.25">
      <c r="J719" s="879"/>
    </row>
    <row r="720" spans="10:10" s="659" customFormat="1" ht="14.25">
      <c r="J720" s="879"/>
    </row>
    <row r="721" spans="10:10" s="659" customFormat="1" ht="14.25">
      <c r="J721" s="879"/>
    </row>
    <row r="722" spans="10:10" s="659" customFormat="1" ht="14.25">
      <c r="J722" s="879"/>
    </row>
    <row r="723" spans="10:10" s="659" customFormat="1" ht="14.25">
      <c r="J723" s="879"/>
    </row>
    <row r="724" spans="10:10" s="659" customFormat="1" ht="14.25">
      <c r="J724" s="879"/>
    </row>
    <row r="725" spans="10:10" s="659" customFormat="1" ht="14.25">
      <c r="J725" s="879"/>
    </row>
    <row r="726" spans="10:10" s="659" customFormat="1" ht="14.25">
      <c r="J726" s="879"/>
    </row>
    <row r="727" spans="10:10" s="659" customFormat="1" ht="14.25">
      <c r="J727" s="879"/>
    </row>
    <row r="728" spans="10:10" s="659" customFormat="1" ht="14.25">
      <c r="J728" s="879"/>
    </row>
    <row r="729" spans="10:10" s="659" customFormat="1" ht="14.25">
      <c r="J729" s="879"/>
    </row>
    <row r="730" spans="10:10" s="659" customFormat="1" ht="14.25">
      <c r="J730" s="879"/>
    </row>
    <row r="731" spans="10:10" s="659" customFormat="1" ht="14.25">
      <c r="J731" s="879"/>
    </row>
    <row r="732" spans="10:10" s="659" customFormat="1" ht="14.25">
      <c r="J732" s="879"/>
    </row>
    <row r="733" spans="10:10" s="659" customFormat="1" ht="14.25">
      <c r="J733" s="879"/>
    </row>
    <row r="734" spans="10:10" s="659" customFormat="1" ht="14.25">
      <c r="J734" s="879"/>
    </row>
    <row r="735" spans="10:10" s="659" customFormat="1" ht="14.25">
      <c r="J735" s="879"/>
    </row>
    <row r="736" spans="10:10" s="659" customFormat="1" ht="14.25">
      <c r="J736" s="879"/>
    </row>
    <row r="737" spans="10:10" s="659" customFormat="1" ht="14.25">
      <c r="J737" s="879"/>
    </row>
    <row r="738" spans="10:10" s="659" customFormat="1" ht="14.25">
      <c r="J738" s="879"/>
    </row>
    <row r="739" spans="10:10" s="659" customFormat="1" ht="14.25">
      <c r="J739" s="879"/>
    </row>
    <row r="740" spans="10:10" s="659" customFormat="1" ht="14.25">
      <c r="J740" s="879"/>
    </row>
    <row r="741" spans="10:10" s="659" customFormat="1" ht="14.25">
      <c r="J741" s="879"/>
    </row>
    <row r="742" spans="10:10" s="659" customFormat="1" ht="14.25">
      <c r="J742" s="879"/>
    </row>
    <row r="743" spans="10:10" s="659" customFormat="1" ht="14.25">
      <c r="J743" s="879"/>
    </row>
    <row r="744" spans="10:10" s="659" customFormat="1" ht="14.25">
      <c r="J744" s="879"/>
    </row>
    <row r="745" spans="10:10" s="659" customFormat="1" ht="14.25">
      <c r="J745" s="879"/>
    </row>
    <row r="746" spans="10:10" s="659" customFormat="1" ht="14.25">
      <c r="J746" s="879"/>
    </row>
    <row r="747" spans="10:10" s="659" customFormat="1" ht="14.25">
      <c r="J747" s="879"/>
    </row>
    <row r="748" spans="10:10" s="659" customFormat="1" ht="14.25">
      <c r="J748" s="879"/>
    </row>
    <row r="749" spans="10:10" s="659" customFormat="1" ht="14.25">
      <c r="J749" s="879"/>
    </row>
    <row r="750" spans="10:10" s="659" customFormat="1" ht="14.25">
      <c r="J750" s="879"/>
    </row>
    <row r="751" spans="10:10" s="659" customFormat="1" ht="14.25">
      <c r="J751" s="879"/>
    </row>
    <row r="752" spans="10:10" s="659" customFormat="1" ht="14.25">
      <c r="J752" s="879"/>
    </row>
    <row r="753" spans="10:10" s="659" customFormat="1" ht="14.25">
      <c r="J753" s="879"/>
    </row>
    <row r="754" spans="10:10" s="659" customFormat="1" ht="14.25">
      <c r="J754" s="879"/>
    </row>
    <row r="755" spans="10:10" s="659" customFormat="1" ht="14.25">
      <c r="J755" s="879"/>
    </row>
    <row r="756" spans="10:10" s="659" customFormat="1" ht="14.25">
      <c r="J756" s="879"/>
    </row>
    <row r="757" spans="10:10" s="659" customFormat="1" ht="14.25">
      <c r="J757" s="879"/>
    </row>
    <row r="758" spans="10:10" s="659" customFormat="1" ht="14.25">
      <c r="J758" s="879"/>
    </row>
    <row r="759" spans="10:10" s="659" customFormat="1" ht="14.25">
      <c r="J759" s="879"/>
    </row>
    <row r="760" spans="10:10" s="659" customFormat="1" ht="14.25">
      <c r="J760" s="879"/>
    </row>
    <row r="761" spans="10:10" s="659" customFormat="1" ht="14.25">
      <c r="J761" s="879"/>
    </row>
    <row r="762" spans="10:10" s="659" customFormat="1" ht="14.25">
      <c r="J762" s="879"/>
    </row>
    <row r="763" spans="10:10" s="659" customFormat="1" ht="14.25">
      <c r="J763" s="879"/>
    </row>
    <row r="764" spans="10:10" s="659" customFormat="1" ht="14.25">
      <c r="J764" s="879"/>
    </row>
    <row r="765" spans="10:10" s="659" customFormat="1" ht="14.25">
      <c r="J765" s="879"/>
    </row>
    <row r="766" spans="10:10" s="659" customFormat="1" ht="14.25">
      <c r="J766" s="879"/>
    </row>
    <row r="767" spans="10:10" s="659" customFormat="1" ht="14.25">
      <c r="J767" s="879"/>
    </row>
    <row r="768" spans="10:10" s="659" customFormat="1" ht="14.25">
      <c r="J768" s="879"/>
    </row>
    <row r="769" spans="10:10" s="659" customFormat="1" ht="14.25">
      <c r="J769" s="879"/>
    </row>
    <row r="770" spans="10:10" s="659" customFormat="1" ht="14.25">
      <c r="J770" s="879"/>
    </row>
    <row r="771" spans="10:10" s="659" customFormat="1" ht="14.25">
      <c r="J771" s="879"/>
    </row>
    <row r="772" spans="10:10" s="659" customFormat="1" ht="14.25">
      <c r="J772" s="879"/>
    </row>
    <row r="773" spans="10:10" s="659" customFormat="1" ht="14.25">
      <c r="J773" s="879"/>
    </row>
    <row r="774" spans="10:10" s="659" customFormat="1" ht="14.25">
      <c r="J774" s="879"/>
    </row>
    <row r="775" spans="10:10" s="659" customFormat="1" ht="14.25">
      <c r="J775" s="879"/>
    </row>
    <row r="776" spans="10:10" s="659" customFormat="1" ht="14.25">
      <c r="J776" s="879"/>
    </row>
    <row r="777" spans="10:10" s="659" customFormat="1" ht="14.25">
      <c r="J777" s="879"/>
    </row>
    <row r="778" spans="10:10" s="659" customFormat="1" ht="14.25">
      <c r="J778" s="879"/>
    </row>
    <row r="779" spans="10:10" s="659" customFormat="1" ht="14.25">
      <c r="J779" s="879"/>
    </row>
    <row r="780" spans="10:10" s="659" customFormat="1" ht="14.25">
      <c r="J780" s="879"/>
    </row>
    <row r="781" spans="10:10" s="659" customFormat="1" ht="14.25">
      <c r="J781" s="879"/>
    </row>
    <row r="782" spans="10:10" s="659" customFormat="1" ht="14.25">
      <c r="J782" s="879"/>
    </row>
    <row r="783" spans="10:10" s="659" customFormat="1" ht="14.25">
      <c r="J783" s="879"/>
    </row>
    <row r="784" spans="10:10" s="659" customFormat="1" ht="14.25">
      <c r="J784" s="879"/>
    </row>
    <row r="785" spans="10:10" s="659" customFormat="1" ht="14.25">
      <c r="J785" s="879"/>
    </row>
    <row r="786" spans="10:10" s="659" customFormat="1" ht="14.25">
      <c r="J786" s="879"/>
    </row>
    <row r="787" spans="10:10" s="659" customFormat="1" ht="14.25">
      <c r="J787" s="879"/>
    </row>
    <row r="788" spans="10:10" s="659" customFormat="1" ht="14.25">
      <c r="J788" s="879"/>
    </row>
    <row r="789" spans="10:10" s="659" customFormat="1" ht="14.25">
      <c r="J789" s="879"/>
    </row>
    <row r="790" spans="10:10" s="659" customFormat="1" ht="14.25">
      <c r="J790" s="879"/>
    </row>
    <row r="791" spans="10:10" s="659" customFormat="1" ht="14.25">
      <c r="J791" s="879"/>
    </row>
    <row r="792" spans="10:10" s="659" customFormat="1" ht="14.25">
      <c r="J792" s="879"/>
    </row>
    <row r="793" spans="10:10" s="659" customFormat="1" ht="14.25">
      <c r="J793" s="879"/>
    </row>
    <row r="794" spans="10:10" s="659" customFormat="1" ht="14.25">
      <c r="J794" s="879"/>
    </row>
    <row r="795" spans="10:10" s="659" customFormat="1" ht="14.25">
      <c r="J795" s="879"/>
    </row>
    <row r="796" spans="10:10" s="659" customFormat="1" ht="14.25">
      <c r="J796" s="879"/>
    </row>
    <row r="797" spans="10:10" s="659" customFormat="1" ht="14.25">
      <c r="J797" s="879"/>
    </row>
    <row r="798" spans="10:10" s="659" customFormat="1" ht="14.25">
      <c r="J798" s="879"/>
    </row>
    <row r="799" spans="10:10" s="659" customFormat="1" ht="14.25">
      <c r="J799" s="879"/>
    </row>
    <row r="800" spans="10:10" s="659" customFormat="1" ht="14.25">
      <c r="J800" s="879"/>
    </row>
    <row r="801" spans="10:10" s="659" customFormat="1" ht="14.25">
      <c r="J801" s="879"/>
    </row>
    <row r="802" spans="10:10" s="659" customFormat="1" ht="14.25">
      <c r="J802" s="879"/>
    </row>
    <row r="803" spans="10:10" s="659" customFormat="1" ht="14.25">
      <c r="J803" s="879"/>
    </row>
    <row r="804" spans="10:10" s="659" customFormat="1" ht="14.25">
      <c r="J804" s="879"/>
    </row>
    <row r="805" spans="10:10" s="659" customFormat="1" ht="14.25">
      <c r="J805" s="879"/>
    </row>
    <row r="806" spans="10:10" s="659" customFormat="1" ht="14.25">
      <c r="J806" s="879"/>
    </row>
    <row r="807" spans="10:10" s="659" customFormat="1" ht="14.25">
      <c r="J807" s="879"/>
    </row>
    <row r="808" spans="10:10" s="659" customFormat="1" ht="14.25">
      <c r="J808" s="879"/>
    </row>
    <row r="809" spans="10:10" s="659" customFormat="1" ht="14.25">
      <c r="J809" s="879"/>
    </row>
    <row r="810" spans="10:10" s="659" customFormat="1" ht="14.25">
      <c r="J810" s="879"/>
    </row>
    <row r="811" spans="10:10" s="659" customFormat="1" ht="14.25">
      <c r="J811" s="879"/>
    </row>
    <row r="812" spans="10:10" s="659" customFormat="1" ht="14.25">
      <c r="J812" s="879"/>
    </row>
    <row r="813" spans="10:10" s="659" customFormat="1" ht="14.25">
      <c r="J813" s="879"/>
    </row>
    <row r="814" spans="10:10" s="659" customFormat="1" ht="14.25">
      <c r="J814" s="879"/>
    </row>
    <row r="815" spans="10:10" s="659" customFormat="1" ht="14.25">
      <c r="J815" s="879"/>
    </row>
    <row r="816" spans="10:10" s="659" customFormat="1" ht="14.25">
      <c r="J816" s="879"/>
    </row>
    <row r="817" spans="10:10" s="659" customFormat="1" ht="14.25">
      <c r="J817" s="879"/>
    </row>
    <row r="818" spans="10:10" s="659" customFormat="1" ht="14.25">
      <c r="J818" s="879"/>
    </row>
    <row r="819" spans="10:10" s="659" customFormat="1" ht="14.25">
      <c r="J819" s="879"/>
    </row>
    <row r="820" spans="10:10" s="659" customFormat="1" ht="14.25">
      <c r="J820" s="879"/>
    </row>
    <row r="821" spans="10:10" s="659" customFormat="1" ht="14.25">
      <c r="J821" s="879"/>
    </row>
    <row r="822" spans="10:10" s="659" customFormat="1" ht="14.25">
      <c r="J822" s="879"/>
    </row>
    <row r="823" spans="10:10" s="659" customFormat="1" ht="14.25">
      <c r="J823" s="879"/>
    </row>
    <row r="824" spans="10:10" s="659" customFormat="1" ht="14.25">
      <c r="J824" s="879"/>
    </row>
    <row r="825" spans="10:10" s="659" customFormat="1" ht="14.25">
      <c r="J825" s="879"/>
    </row>
    <row r="826" spans="10:10" s="659" customFormat="1" ht="14.25">
      <c r="J826" s="879"/>
    </row>
    <row r="827" spans="10:10" s="659" customFormat="1" ht="14.25">
      <c r="J827" s="879"/>
    </row>
    <row r="828" spans="10:10" s="659" customFormat="1" ht="14.25">
      <c r="J828" s="879"/>
    </row>
    <row r="829" spans="10:10" s="659" customFormat="1" ht="14.25">
      <c r="J829" s="879"/>
    </row>
    <row r="830" spans="10:10" s="659" customFormat="1" ht="14.25">
      <c r="J830" s="879"/>
    </row>
    <row r="831" spans="10:10" s="659" customFormat="1" ht="14.25">
      <c r="J831" s="879"/>
    </row>
    <row r="832" spans="10:10" s="659" customFormat="1" ht="14.25">
      <c r="J832" s="879"/>
    </row>
    <row r="833" spans="10:10" s="659" customFormat="1" ht="14.25">
      <c r="J833" s="879"/>
    </row>
    <row r="834" spans="10:10" s="659" customFormat="1" ht="14.25">
      <c r="J834" s="879"/>
    </row>
    <row r="835" spans="10:10" s="659" customFormat="1" ht="14.25">
      <c r="J835" s="879"/>
    </row>
    <row r="836" spans="10:10" s="659" customFormat="1" ht="14.25">
      <c r="J836" s="879"/>
    </row>
    <row r="837" spans="10:10" s="659" customFormat="1" ht="14.25">
      <c r="J837" s="879"/>
    </row>
    <row r="838" spans="10:10" s="659" customFormat="1" ht="14.25">
      <c r="J838" s="879"/>
    </row>
    <row r="839" spans="10:10" s="659" customFormat="1" ht="14.25">
      <c r="J839" s="879"/>
    </row>
    <row r="840" spans="10:10" s="659" customFormat="1" ht="14.25">
      <c r="J840" s="879"/>
    </row>
    <row r="841" spans="10:10" s="659" customFormat="1" ht="14.25">
      <c r="J841" s="879"/>
    </row>
    <row r="842" spans="10:10" s="659" customFormat="1" ht="14.25">
      <c r="J842" s="879"/>
    </row>
    <row r="843" spans="10:10" s="659" customFormat="1" ht="14.25">
      <c r="J843" s="879"/>
    </row>
    <row r="844" spans="10:10" s="659" customFormat="1" ht="14.25">
      <c r="J844" s="879"/>
    </row>
    <row r="845" spans="10:10" s="659" customFormat="1" ht="14.25">
      <c r="J845" s="879"/>
    </row>
    <row r="846" spans="10:10" s="659" customFormat="1" ht="14.25">
      <c r="J846" s="879"/>
    </row>
    <row r="847" spans="10:10" s="659" customFormat="1" ht="14.25">
      <c r="J847" s="879"/>
    </row>
    <row r="848" spans="10:10" s="659" customFormat="1" ht="14.25">
      <c r="J848" s="879"/>
    </row>
    <row r="849" spans="10:10" s="659" customFormat="1" ht="14.25">
      <c r="J849" s="879"/>
    </row>
    <row r="850" spans="10:10" s="659" customFormat="1" ht="14.25">
      <c r="J850" s="879"/>
    </row>
    <row r="851" spans="10:10" s="659" customFormat="1" ht="14.25">
      <c r="J851" s="879"/>
    </row>
    <row r="852" spans="10:10" s="659" customFormat="1" ht="14.25">
      <c r="J852" s="879"/>
    </row>
    <row r="853" spans="10:10" s="659" customFormat="1" ht="14.25">
      <c r="J853" s="879"/>
    </row>
    <row r="854" spans="10:10" s="659" customFormat="1" ht="14.25">
      <c r="J854" s="879"/>
    </row>
    <row r="855" spans="10:10" s="659" customFormat="1" ht="14.25">
      <c r="J855" s="879"/>
    </row>
    <row r="856" spans="10:10" s="659" customFormat="1" ht="14.25">
      <c r="J856" s="879"/>
    </row>
    <row r="857" spans="10:10" s="659" customFormat="1" ht="14.25">
      <c r="J857" s="879"/>
    </row>
    <row r="858" spans="10:10" s="659" customFormat="1" ht="14.25">
      <c r="J858" s="879"/>
    </row>
    <row r="859" spans="10:10" s="659" customFormat="1" ht="14.25">
      <c r="J859" s="879"/>
    </row>
    <row r="860" spans="10:10" s="659" customFormat="1" ht="14.25">
      <c r="J860" s="879"/>
    </row>
    <row r="861" spans="10:10" s="659" customFormat="1" ht="14.25">
      <c r="J861" s="879"/>
    </row>
    <row r="862" spans="10:10" s="659" customFormat="1" ht="14.25">
      <c r="J862" s="879"/>
    </row>
    <row r="863" spans="10:10" s="659" customFormat="1" ht="14.25">
      <c r="J863" s="879"/>
    </row>
    <row r="864" spans="10:10" s="659" customFormat="1" ht="14.25">
      <c r="J864" s="879"/>
    </row>
    <row r="865" spans="10:10" s="659" customFormat="1" ht="14.25">
      <c r="J865" s="879"/>
    </row>
    <row r="866" spans="10:10" s="659" customFormat="1" ht="14.25">
      <c r="J866" s="879"/>
    </row>
    <row r="867" spans="10:10" s="659" customFormat="1" ht="14.25">
      <c r="J867" s="879"/>
    </row>
    <row r="868" spans="10:10" s="659" customFormat="1" ht="14.25">
      <c r="J868" s="879"/>
    </row>
    <row r="869" spans="10:10" s="659" customFormat="1" ht="14.25">
      <c r="J869" s="879"/>
    </row>
    <row r="870" spans="10:10" s="659" customFormat="1" ht="14.25">
      <c r="J870" s="879"/>
    </row>
    <row r="871" spans="10:10" s="659" customFormat="1" ht="14.25">
      <c r="J871" s="879"/>
    </row>
    <row r="872" spans="10:10" s="659" customFormat="1" ht="14.25">
      <c r="J872" s="879"/>
    </row>
    <row r="873" spans="10:10" s="659" customFormat="1" ht="14.25">
      <c r="J873" s="879"/>
    </row>
    <row r="874" spans="10:10" s="659" customFormat="1" ht="14.25">
      <c r="J874" s="879"/>
    </row>
    <row r="875" spans="10:10" s="659" customFormat="1" ht="14.25">
      <c r="J875" s="879"/>
    </row>
    <row r="876" spans="10:10" s="659" customFormat="1" ht="14.25">
      <c r="J876" s="879"/>
    </row>
    <row r="877" spans="10:10" s="659" customFormat="1" ht="14.25">
      <c r="J877" s="879"/>
    </row>
    <row r="878" spans="10:10" s="659" customFormat="1" ht="14.25">
      <c r="J878" s="879"/>
    </row>
    <row r="879" spans="10:10" s="659" customFormat="1" ht="14.25">
      <c r="J879" s="879"/>
    </row>
    <row r="880" spans="10:10" s="659" customFormat="1" ht="14.25">
      <c r="J880" s="879"/>
    </row>
    <row r="881" spans="10:10" s="659" customFormat="1" ht="14.25">
      <c r="J881" s="879"/>
    </row>
    <row r="882" spans="10:10" s="659" customFormat="1" ht="14.25">
      <c r="J882" s="879"/>
    </row>
    <row r="883" spans="10:10" s="659" customFormat="1" ht="14.25">
      <c r="J883" s="879"/>
    </row>
    <row r="884" spans="10:10" s="659" customFormat="1" ht="14.25">
      <c r="J884" s="879"/>
    </row>
    <row r="885" spans="10:10" s="659" customFormat="1" ht="14.25">
      <c r="J885" s="879"/>
    </row>
    <row r="886" spans="10:10" s="659" customFormat="1" ht="14.25">
      <c r="J886" s="879"/>
    </row>
    <row r="887" spans="10:10" s="659" customFormat="1" ht="14.25">
      <c r="J887" s="879"/>
    </row>
    <row r="888" spans="10:10" s="659" customFormat="1" ht="14.25">
      <c r="J888" s="879"/>
    </row>
    <row r="889" spans="10:10" s="659" customFormat="1" ht="14.25">
      <c r="J889" s="879"/>
    </row>
    <row r="890" spans="10:10" s="659" customFormat="1" ht="14.25">
      <c r="J890" s="879"/>
    </row>
    <row r="891" spans="10:10" s="659" customFormat="1" ht="14.25">
      <c r="J891" s="879"/>
    </row>
    <row r="892" spans="10:10" s="659" customFormat="1" ht="14.25">
      <c r="J892" s="879"/>
    </row>
    <row r="893" spans="10:10" s="659" customFormat="1" ht="14.25">
      <c r="J893" s="879"/>
    </row>
    <row r="894" spans="10:10" s="659" customFormat="1" ht="14.25">
      <c r="J894" s="879"/>
    </row>
    <row r="895" spans="10:10" s="659" customFormat="1" ht="14.25">
      <c r="J895" s="879"/>
    </row>
    <row r="896" spans="10:10" s="659" customFormat="1" ht="14.25">
      <c r="J896" s="879"/>
    </row>
    <row r="897" spans="10:10" s="659" customFormat="1" ht="14.25">
      <c r="J897" s="879"/>
    </row>
    <row r="898" spans="10:10" s="659" customFormat="1" ht="14.25">
      <c r="J898" s="879"/>
    </row>
    <row r="899" spans="10:10" s="659" customFormat="1" ht="14.25">
      <c r="J899" s="879"/>
    </row>
    <row r="900" spans="10:10" s="659" customFormat="1" ht="14.25">
      <c r="J900" s="879"/>
    </row>
    <row r="901" spans="10:10" s="659" customFormat="1" ht="14.25">
      <c r="J901" s="879"/>
    </row>
    <row r="902" spans="10:10" s="659" customFormat="1" ht="14.25">
      <c r="J902" s="879"/>
    </row>
    <row r="903" spans="10:10" s="659" customFormat="1" ht="14.25">
      <c r="J903" s="879"/>
    </row>
    <row r="904" spans="10:10" s="659" customFormat="1" ht="14.25">
      <c r="J904" s="879"/>
    </row>
    <row r="905" spans="10:10" s="659" customFormat="1" ht="14.25">
      <c r="J905" s="879"/>
    </row>
    <row r="906" spans="10:10" s="659" customFormat="1" ht="14.25">
      <c r="J906" s="879"/>
    </row>
    <row r="907" spans="10:10" s="659" customFormat="1" ht="14.25">
      <c r="J907" s="879"/>
    </row>
    <row r="908" spans="10:10" s="659" customFormat="1" ht="14.25">
      <c r="J908" s="879"/>
    </row>
    <row r="909" spans="10:10" s="659" customFormat="1" ht="14.25">
      <c r="J909" s="879"/>
    </row>
    <row r="910" spans="10:10" s="659" customFormat="1" ht="14.25">
      <c r="J910" s="879"/>
    </row>
    <row r="911" spans="10:10" s="659" customFormat="1" ht="14.25">
      <c r="J911" s="879"/>
    </row>
    <row r="912" spans="10:10" s="659" customFormat="1" ht="14.25">
      <c r="J912" s="879"/>
    </row>
    <row r="913" spans="10:10" s="659" customFormat="1" ht="14.25">
      <c r="J913" s="879"/>
    </row>
    <row r="914" spans="10:10" s="659" customFormat="1" ht="14.25">
      <c r="J914" s="879"/>
    </row>
    <row r="915" spans="10:10" s="659" customFormat="1" ht="14.25">
      <c r="J915" s="879"/>
    </row>
    <row r="916" spans="10:10" s="659" customFormat="1" ht="14.25">
      <c r="J916" s="879"/>
    </row>
    <row r="917" spans="10:10" s="659" customFormat="1" ht="14.25">
      <c r="J917" s="879"/>
    </row>
    <row r="918" spans="10:10" s="659" customFormat="1" ht="14.25">
      <c r="J918" s="879"/>
    </row>
    <row r="919" spans="10:10" s="659" customFormat="1" ht="14.25">
      <c r="J919" s="879"/>
    </row>
    <row r="920" spans="10:10" s="659" customFormat="1" ht="14.25">
      <c r="J920" s="879"/>
    </row>
    <row r="921" spans="10:10" s="659" customFormat="1" ht="14.25">
      <c r="J921" s="879"/>
    </row>
    <row r="922" spans="10:10" s="659" customFormat="1" ht="14.25">
      <c r="J922" s="879"/>
    </row>
    <row r="923" spans="10:10" s="659" customFormat="1" ht="14.25">
      <c r="J923" s="879"/>
    </row>
    <row r="924" spans="10:10" s="659" customFormat="1" ht="14.25">
      <c r="J924" s="879"/>
    </row>
    <row r="925" spans="10:10" s="659" customFormat="1" ht="14.25">
      <c r="J925" s="879"/>
    </row>
    <row r="926" spans="10:10" s="659" customFormat="1" ht="14.25">
      <c r="J926" s="879"/>
    </row>
    <row r="927" spans="10:10" s="659" customFormat="1" ht="14.25">
      <c r="J927" s="879"/>
    </row>
    <row r="928" spans="10:10" s="659" customFormat="1" ht="14.25">
      <c r="J928" s="879"/>
    </row>
    <row r="929" spans="10:10" s="659" customFormat="1" ht="14.25">
      <c r="J929" s="879"/>
    </row>
    <row r="930" spans="10:10" s="659" customFormat="1" ht="14.25">
      <c r="J930" s="879"/>
    </row>
    <row r="931" spans="10:10" s="659" customFormat="1" ht="14.25">
      <c r="J931" s="879"/>
    </row>
    <row r="932" spans="10:10" s="659" customFormat="1" ht="14.25">
      <c r="J932" s="879"/>
    </row>
    <row r="933" spans="10:10" s="659" customFormat="1" ht="14.25">
      <c r="J933" s="879"/>
    </row>
    <row r="934" spans="10:10" s="659" customFormat="1" ht="14.25">
      <c r="J934" s="879"/>
    </row>
    <row r="935" spans="10:10" s="659" customFormat="1" ht="14.25">
      <c r="J935" s="879"/>
    </row>
    <row r="936" spans="10:10" s="659" customFormat="1" ht="14.25">
      <c r="J936" s="879"/>
    </row>
    <row r="937" spans="10:10" s="659" customFormat="1" ht="14.25">
      <c r="J937" s="879"/>
    </row>
    <row r="938" spans="10:10" s="659" customFormat="1" ht="14.25">
      <c r="J938" s="879"/>
    </row>
    <row r="939" spans="10:10" s="659" customFormat="1" ht="14.25">
      <c r="J939" s="879"/>
    </row>
    <row r="940" spans="10:10" s="659" customFormat="1" ht="14.25">
      <c r="J940" s="879"/>
    </row>
    <row r="941" spans="10:10" s="659" customFormat="1" ht="14.25">
      <c r="J941" s="879"/>
    </row>
    <row r="942" spans="10:10" s="659" customFormat="1" ht="14.25">
      <c r="J942" s="879"/>
    </row>
    <row r="943" spans="10:10" s="659" customFormat="1" ht="14.25">
      <c r="J943" s="879"/>
    </row>
    <row r="944" spans="10:10" s="659" customFormat="1" ht="14.25">
      <c r="J944" s="879"/>
    </row>
    <row r="945" spans="10:10" s="659" customFormat="1" ht="14.25">
      <c r="J945" s="879"/>
    </row>
    <row r="946" spans="10:10" s="659" customFormat="1" ht="14.25">
      <c r="J946" s="879"/>
    </row>
    <row r="947" spans="10:10" s="659" customFormat="1" ht="14.25">
      <c r="J947" s="879"/>
    </row>
    <row r="948" spans="10:10" s="659" customFormat="1" ht="14.25">
      <c r="J948" s="879"/>
    </row>
    <row r="949" spans="10:10" s="659" customFormat="1" ht="14.25">
      <c r="J949" s="879"/>
    </row>
    <row r="950" spans="10:10" s="659" customFormat="1" ht="14.25">
      <c r="J950" s="879"/>
    </row>
    <row r="951" spans="10:10" s="659" customFormat="1" ht="14.25">
      <c r="J951" s="879"/>
    </row>
    <row r="952" spans="10:10" s="659" customFormat="1" ht="14.25">
      <c r="J952" s="879"/>
    </row>
    <row r="953" spans="10:10" s="659" customFormat="1" ht="14.25">
      <c r="J953" s="879"/>
    </row>
    <row r="954" spans="10:10" s="659" customFormat="1" ht="14.25">
      <c r="J954" s="879"/>
    </row>
    <row r="955" spans="10:10" s="659" customFormat="1" ht="14.25">
      <c r="J955" s="879"/>
    </row>
    <row r="956" spans="10:10" s="659" customFormat="1" ht="14.25">
      <c r="J956" s="879"/>
    </row>
    <row r="957" spans="10:10" s="659" customFormat="1" ht="14.25">
      <c r="J957" s="879"/>
    </row>
    <row r="958" spans="10:10" s="659" customFormat="1" ht="14.25">
      <c r="J958" s="879"/>
    </row>
    <row r="959" spans="10:10" s="659" customFormat="1" ht="14.25">
      <c r="J959" s="879"/>
    </row>
    <row r="960" spans="10:10" s="659" customFormat="1" ht="14.25">
      <c r="J960" s="879"/>
    </row>
    <row r="961" spans="10:10" s="659" customFormat="1" ht="14.25">
      <c r="J961" s="879"/>
    </row>
    <row r="962" spans="10:10" s="659" customFormat="1" ht="14.25">
      <c r="J962" s="879"/>
    </row>
    <row r="963" spans="10:10" s="659" customFormat="1" ht="14.25">
      <c r="J963" s="879"/>
    </row>
    <row r="964" spans="10:10" s="659" customFormat="1" ht="14.25">
      <c r="J964" s="879"/>
    </row>
    <row r="965" spans="10:10" s="659" customFormat="1" ht="14.25">
      <c r="J965" s="879"/>
    </row>
    <row r="966" spans="10:10" s="659" customFormat="1" ht="14.25">
      <c r="J966" s="879"/>
    </row>
    <row r="967" spans="10:10" s="659" customFormat="1" ht="14.25">
      <c r="J967" s="879"/>
    </row>
    <row r="968" spans="10:10" s="659" customFormat="1" ht="14.25">
      <c r="J968" s="879"/>
    </row>
    <row r="969" spans="10:10" s="659" customFormat="1" ht="14.25">
      <c r="J969" s="879"/>
    </row>
    <row r="970" spans="10:10" s="659" customFormat="1" ht="14.25">
      <c r="J970" s="879"/>
    </row>
    <row r="971" spans="10:10" s="659" customFormat="1" ht="14.25">
      <c r="J971" s="879"/>
    </row>
    <row r="972" spans="10:10" s="659" customFormat="1" ht="14.25">
      <c r="J972" s="879"/>
    </row>
    <row r="973" spans="10:10" s="659" customFormat="1" ht="14.25">
      <c r="J973" s="879"/>
    </row>
    <row r="974" spans="10:10" s="659" customFormat="1" ht="14.25">
      <c r="J974" s="879"/>
    </row>
    <row r="975" spans="10:10" s="659" customFormat="1" ht="14.25">
      <c r="J975" s="879"/>
    </row>
    <row r="976" spans="10:10" s="659" customFormat="1" ht="14.25">
      <c r="J976" s="879"/>
    </row>
    <row r="977" spans="10:10" s="659" customFormat="1" ht="14.25">
      <c r="J977" s="879"/>
    </row>
    <row r="978" spans="10:10" s="659" customFormat="1" ht="14.25">
      <c r="J978" s="879"/>
    </row>
    <row r="979" spans="10:10" s="659" customFormat="1" ht="14.25">
      <c r="J979" s="879"/>
    </row>
    <row r="980" spans="10:10" s="659" customFormat="1" ht="14.25">
      <c r="J980" s="879"/>
    </row>
    <row r="981" spans="10:10" s="659" customFormat="1" ht="14.25">
      <c r="J981" s="879"/>
    </row>
    <row r="982" spans="10:10" s="659" customFormat="1" ht="14.25">
      <c r="J982" s="879"/>
    </row>
    <row r="983" spans="10:10" s="659" customFormat="1" ht="14.25">
      <c r="J983" s="879"/>
    </row>
    <row r="984" spans="10:10" s="659" customFormat="1" ht="14.25">
      <c r="J984" s="879"/>
    </row>
    <row r="985" spans="10:10" s="659" customFormat="1" ht="14.25">
      <c r="J985" s="879"/>
    </row>
    <row r="986" spans="10:10" s="659" customFormat="1" ht="14.25">
      <c r="J986" s="879"/>
    </row>
    <row r="987" spans="10:10" s="659" customFormat="1" ht="14.25">
      <c r="J987" s="879"/>
    </row>
    <row r="988" spans="10:10" s="659" customFormat="1" ht="14.25">
      <c r="J988" s="879"/>
    </row>
    <row r="989" spans="10:10" s="659" customFormat="1" ht="14.25">
      <c r="J989" s="879"/>
    </row>
    <row r="990" spans="10:10" s="659" customFormat="1" ht="14.25">
      <c r="J990" s="879"/>
    </row>
    <row r="991" spans="10:10" s="659" customFormat="1" ht="14.25">
      <c r="J991" s="879"/>
    </row>
    <row r="992" spans="10:10" s="659" customFormat="1" ht="14.25">
      <c r="J992" s="879"/>
    </row>
    <row r="993" spans="10:10" s="659" customFormat="1" ht="14.25">
      <c r="J993" s="879"/>
    </row>
    <row r="994" spans="10:10" s="659" customFormat="1" ht="14.25">
      <c r="J994" s="879"/>
    </row>
    <row r="995" spans="10:10" s="659" customFormat="1" ht="14.25">
      <c r="J995" s="879"/>
    </row>
    <row r="996" spans="10:10" s="659" customFormat="1" ht="14.25">
      <c r="J996" s="879"/>
    </row>
    <row r="997" spans="10:10" s="659" customFormat="1" ht="14.25">
      <c r="J997" s="879"/>
    </row>
    <row r="998" spans="10:10" s="659" customFormat="1" ht="14.25">
      <c r="J998" s="879"/>
    </row>
    <row r="999" spans="10:10" s="659" customFormat="1" ht="14.25">
      <c r="J999" s="879"/>
    </row>
    <row r="1000" spans="10:10" s="659" customFormat="1" ht="14.25">
      <c r="J1000" s="879"/>
    </row>
    <row r="1001" spans="10:10" s="659" customFormat="1" ht="14.25">
      <c r="J1001" s="879"/>
    </row>
    <row r="1002" spans="10:10" s="659" customFormat="1" ht="14.25">
      <c r="J1002" s="879"/>
    </row>
    <row r="1003" spans="10:10" s="659" customFormat="1" ht="14.25">
      <c r="J1003" s="879"/>
    </row>
    <row r="1004" spans="10:10" s="659" customFormat="1" ht="14.25">
      <c r="J1004" s="879"/>
    </row>
    <row r="1005" spans="10:10" s="659" customFormat="1" ht="14.25">
      <c r="J1005" s="879"/>
    </row>
    <row r="1006" spans="10:10" s="659" customFormat="1" ht="14.25">
      <c r="J1006" s="879"/>
    </row>
    <row r="1007" spans="10:10" s="659" customFormat="1" ht="14.25">
      <c r="J1007" s="879"/>
    </row>
    <row r="1008" spans="10:10" s="659" customFormat="1" ht="14.25">
      <c r="J1008" s="879"/>
    </row>
    <row r="1009" spans="10:10" s="659" customFormat="1" ht="14.25">
      <c r="J1009" s="879"/>
    </row>
    <row r="1010" spans="10:10" s="659" customFormat="1" ht="14.25">
      <c r="J1010" s="879"/>
    </row>
    <row r="1011" spans="10:10" s="659" customFormat="1" ht="14.25">
      <c r="J1011" s="879"/>
    </row>
    <row r="1012" spans="10:10" s="659" customFormat="1" ht="14.25">
      <c r="J1012" s="879"/>
    </row>
    <row r="1013" spans="10:10" s="659" customFormat="1" ht="14.25">
      <c r="J1013" s="879"/>
    </row>
    <row r="1014" spans="10:10" s="659" customFormat="1" ht="14.25">
      <c r="J1014" s="879"/>
    </row>
    <row r="1015" spans="10:10" s="659" customFormat="1" ht="14.25">
      <c r="J1015" s="879"/>
    </row>
    <row r="1016" spans="10:10" s="659" customFormat="1" ht="14.25">
      <c r="J1016" s="879"/>
    </row>
    <row r="1017" spans="10:10" s="659" customFormat="1" ht="14.25">
      <c r="J1017" s="879"/>
    </row>
    <row r="1018" spans="10:10" s="659" customFormat="1" ht="14.25">
      <c r="J1018" s="879"/>
    </row>
    <row r="1019" spans="10:10" s="659" customFormat="1" ht="14.25">
      <c r="J1019" s="879"/>
    </row>
    <row r="1020" spans="10:10" s="659" customFormat="1" ht="14.25">
      <c r="J1020" s="879"/>
    </row>
    <row r="1021" spans="10:10" s="659" customFormat="1" ht="14.25">
      <c r="J1021" s="879"/>
    </row>
    <row r="1022" spans="10:10" s="659" customFormat="1" ht="14.25">
      <c r="J1022" s="879"/>
    </row>
    <row r="1023" spans="10:10" s="659" customFormat="1" ht="14.25">
      <c r="J1023" s="879"/>
    </row>
    <row r="1024" spans="10:10" s="659" customFormat="1" ht="14.25">
      <c r="J1024" s="879"/>
    </row>
    <row r="1025" spans="10:10" s="659" customFormat="1" ht="14.25">
      <c r="J1025" s="879"/>
    </row>
    <row r="1026" spans="10:10" s="659" customFormat="1" ht="14.25">
      <c r="J1026" s="879"/>
    </row>
    <row r="1027" spans="10:10" s="659" customFormat="1" ht="14.25">
      <c r="J1027" s="879"/>
    </row>
    <row r="1028" spans="10:10" s="659" customFormat="1" ht="14.25">
      <c r="J1028" s="879"/>
    </row>
    <row r="1029" spans="10:10" s="659" customFormat="1" ht="14.25">
      <c r="J1029" s="879"/>
    </row>
    <row r="1030" spans="10:10" s="659" customFormat="1" ht="14.25">
      <c r="J1030" s="879"/>
    </row>
    <row r="1031" spans="10:10" s="659" customFormat="1" ht="14.25">
      <c r="J1031" s="879"/>
    </row>
    <row r="1032" spans="10:10" s="659" customFormat="1" ht="14.25">
      <c r="J1032" s="879"/>
    </row>
    <row r="1033" spans="10:10" s="659" customFormat="1" ht="14.25">
      <c r="J1033" s="879"/>
    </row>
    <row r="1034" spans="10:10" s="659" customFormat="1" ht="14.25">
      <c r="J1034" s="879"/>
    </row>
    <row r="1035" spans="10:10" s="659" customFormat="1" ht="14.25">
      <c r="J1035" s="879"/>
    </row>
    <row r="1036" spans="10:10" s="659" customFormat="1" ht="14.25">
      <c r="J1036" s="879"/>
    </row>
    <row r="1037" spans="10:10" s="659" customFormat="1" ht="14.25">
      <c r="J1037" s="879"/>
    </row>
    <row r="1038" spans="10:10" s="659" customFormat="1" ht="14.25">
      <c r="J1038" s="879"/>
    </row>
    <row r="1039" spans="10:10" s="659" customFormat="1" ht="14.25">
      <c r="J1039" s="879"/>
    </row>
    <row r="1040" spans="10:10" s="659" customFormat="1" ht="14.25">
      <c r="J1040" s="879"/>
    </row>
    <row r="1041" spans="10:10" s="659" customFormat="1" ht="14.25">
      <c r="J1041" s="879"/>
    </row>
    <row r="1042" spans="10:10" s="659" customFormat="1" ht="14.25">
      <c r="J1042" s="879"/>
    </row>
    <row r="1043" spans="10:10" s="659" customFormat="1" ht="14.25">
      <c r="J1043" s="879"/>
    </row>
    <row r="1044" spans="10:10" s="659" customFormat="1" ht="14.25">
      <c r="J1044" s="879"/>
    </row>
    <row r="1045" spans="10:10" s="659" customFormat="1" ht="14.25">
      <c r="J1045" s="879"/>
    </row>
    <row r="1046" spans="10:10" s="659" customFormat="1" ht="14.25">
      <c r="J1046" s="879"/>
    </row>
    <row r="1047" spans="10:10" s="659" customFormat="1" ht="14.25">
      <c r="J1047" s="879"/>
    </row>
    <row r="1048" spans="10:10" s="659" customFormat="1" ht="14.25">
      <c r="J1048" s="879"/>
    </row>
  </sheetData>
  <autoFilter ref="A12:IG143"/>
  <mergeCells count="12">
    <mergeCell ref="I10:I11"/>
    <mergeCell ref="B46:I46"/>
    <mergeCell ref="A4:I4"/>
    <mergeCell ref="A6:I6"/>
    <mergeCell ref="A8:I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fitToHeight="5" orientation="portrait" r:id="rId1"/>
  <headerFooter differentFirst="1">
    <oddHeader>&amp;CСтраница &amp;P из &amp;N&amp;R&amp;A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5"/>
  <sheetViews>
    <sheetView topLeftCell="A40" zoomScale="75" zoomScaleNormal="75" workbookViewId="0">
      <selection activeCell="A8" sqref="A8:M8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8" ht="18">
      <c r="K1" s="535"/>
      <c r="L1" s="535"/>
      <c r="M1" s="617" t="s">
        <v>4762</v>
      </c>
    </row>
    <row r="2" spans="1:28" ht="18">
      <c r="K2" s="536"/>
      <c r="L2" s="536"/>
      <c r="M2" s="618" t="s">
        <v>5836</v>
      </c>
    </row>
    <row r="3" spans="1:28" ht="18">
      <c r="A3" s="652"/>
      <c r="B3" s="652"/>
      <c r="C3" s="652"/>
      <c r="D3" s="652"/>
      <c r="E3" s="652"/>
      <c r="F3" s="652"/>
      <c r="G3" s="652"/>
      <c r="H3" s="652"/>
      <c r="I3" s="652"/>
      <c r="J3" s="652"/>
      <c r="K3" s="652"/>
      <c r="L3" s="652"/>
      <c r="M3" s="652"/>
    </row>
    <row r="4" spans="1:28" ht="46.5" customHeight="1">
      <c r="A4" s="1525" t="s">
        <v>5295</v>
      </c>
      <c r="B4" s="1525"/>
      <c r="C4" s="1525"/>
      <c r="D4" s="1525"/>
      <c r="E4" s="1525"/>
      <c r="F4" s="1525"/>
      <c r="G4" s="1525"/>
      <c r="H4" s="1525"/>
      <c r="I4" s="1525"/>
      <c r="J4" s="1525"/>
      <c r="K4" s="1525"/>
      <c r="L4" s="1525"/>
      <c r="M4" s="1525"/>
    </row>
    <row r="5" spans="1:28" ht="3.75" customHeight="1"/>
    <row r="6" spans="1:28" ht="39.75" customHeight="1">
      <c r="A6" s="1378" t="s">
        <v>5296</v>
      </c>
      <c r="B6" s="1378"/>
      <c r="C6" s="1378"/>
      <c r="D6" s="1378"/>
      <c r="E6" s="1378"/>
      <c r="F6" s="1378"/>
      <c r="G6" s="1378"/>
      <c r="H6" s="1378"/>
      <c r="I6" s="1378"/>
      <c r="J6" s="1378"/>
      <c r="K6" s="1378"/>
      <c r="L6" s="1378"/>
      <c r="M6" s="1378"/>
    </row>
    <row r="7" spans="1:28" ht="4.5" customHeight="1"/>
    <row r="8" spans="1:28" ht="45" customHeight="1">
      <c r="A8" s="1526" t="s">
        <v>6228</v>
      </c>
      <c r="B8" s="1526"/>
      <c r="C8" s="1526"/>
      <c r="D8" s="1526"/>
      <c r="E8" s="1526"/>
      <c r="F8" s="1526"/>
      <c r="G8" s="1526"/>
      <c r="H8" s="1526"/>
      <c r="I8" s="1526"/>
      <c r="J8" s="1526"/>
      <c r="K8" s="1526"/>
      <c r="L8" s="1526"/>
      <c r="M8" s="1526"/>
    </row>
    <row r="10" spans="1:28" s="736" customFormat="1" ht="32.25" customHeight="1">
      <c r="A10" s="1531" t="s">
        <v>5493</v>
      </c>
      <c r="B10" s="1531"/>
      <c r="C10" s="1531"/>
      <c r="D10" s="1531"/>
      <c r="E10" s="1531"/>
      <c r="F10" s="1531"/>
      <c r="G10" s="1531"/>
      <c r="H10" s="1531"/>
      <c r="I10" s="1531"/>
      <c r="J10" s="1531"/>
      <c r="K10" s="1531"/>
      <c r="L10" s="1531"/>
      <c r="M10" s="1531"/>
      <c r="O10" s="737"/>
      <c r="P10" s="737"/>
      <c r="Q10" s="737"/>
      <c r="R10" s="737"/>
      <c r="S10" s="737"/>
      <c r="T10" s="737"/>
      <c r="U10" s="737"/>
      <c r="V10" s="737"/>
      <c r="W10" s="737"/>
      <c r="X10" s="737"/>
      <c r="Y10" s="737"/>
      <c r="Z10" s="737"/>
      <c r="AA10" s="737"/>
    </row>
    <row r="11" spans="1:28" s="736" customFormat="1" ht="32.25" customHeight="1">
      <c r="A11" s="1531" t="s">
        <v>5751</v>
      </c>
      <c r="B11" s="1531"/>
      <c r="C11" s="1531"/>
      <c r="D11" s="1531"/>
      <c r="E11" s="1531"/>
      <c r="F11" s="1531"/>
      <c r="G11" s="1531"/>
      <c r="H11" s="1531"/>
      <c r="I11" s="1531"/>
      <c r="J11" s="1531"/>
      <c r="K11" s="1531"/>
      <c r="L11" s="1531"/>
      <c r="M11" s="1531"/>
      <c r="O11" s="737"/>
      <c r="P11" s="737"/>
      <c r="Q11" s="737"/>
      <c r="R11" s="737"/>
      <c r="S11" s="737"/>
      <c r="T11" s="737"/>
      <c r="U11" s="737"/>
      <c r="V11" s="737"/>
      <c r="W11" s="737"/>
      <c r="X11" s="737"/>
      <c r="Y11" s="737"/>
      <c r="Z11" s="737"/>
      <c r="AA11" s="737"/>
    </row>
    <row r="12" spans="1:28" s="738" customFormat="1" ht="15.75" customHeight="1">
      <c r="A12" s="1531" t="s">
        <v>5413</v>
      </c>
      <c r="B12" s="1531"/>
      <c r="C12" s="1531"/>
      <c r="D12" s="1531"/>
      <c r="E12" s="1531"/>
      <c r="F12" s="1531"/>
      <c r="G12" s="1531"/>
      <c r="H12" s="1531"/>
      <c r="I12" s="1531"/>
      <c r="J12" s="1531"/>
      <c r="K12" s="1531"/>
      <c r="L12" s="1531"/>
      <c r="M12" s="1531"/>
      <c r="O12" s="737"/>
      <c r="P12" s="737"/>
      <c r="Q12" s="737"/>
      <c r="R12" s="737"/>
      <c r="S12" s="737"/>
      <c r="T12" s="737"/>
      <c r="U12" s="737"/>
      <c r="V12" s="737"/>
      <c r="W12" s="737"/>
      <c r="X12" s="737"/>
      <c r="Y12" s="737"/>
      <c r="Z12" s="737"/>
      <c r="AA12" s="737"/>
      <c r="AB12" s="736"/>
    </row>
    <row r="13" spans="1:28" ht="9" customHeight="1">
      <c r="A13" s="619"/>
      <c r="B13" s="644"/>
      <c r="C13" s="644"/>
      <c r="D13" s="644"/>
      <c r="E13" s="619"/>
      <c r="F13" s="619"/>
      <c r="G13" s="619"/>
      <c r="H13" s="619"/>
      <c r="I13" s="619"/>
      <c r="J13" s="619"/>
      <c r="K13" s="619"/>
      <c r="L13" s="644"/>
      <c r="M13" s="619"/>
      <c r="O13" s="735"/>
      <c r="P13" s="735"/>
      <c r="Q13" s="735"/>
      <c r="R13" s="735"/>
      <c r="S13" s="735"/>
      <c r="T13" s="735"/>
      <c r="U13" s="735"/>
      <c r="V13" s="735"/>
      <c r="W13" s="735"/>
      <c r="X13" s="735"/>
      <c r="Y13" s="735"/>
      <c r="Z13" s="735"/>
      <c r="AA13" s="735"/>
      <c r="AB13" s="735"/>
    </row>
    <row r="14" spans="1:28" ht="43.5" customHeight="1">
      <c r="A14" s="1457" t="s">
        <v>5297</v>
      </c>
      <c r="B14" s="1508" t="s">
        <v>5298</v>
      </c>
      <c r="C14" s="1509"/>
      <c r="D14" s="1510"/>
      <c r="E14" s="1514" t="s">
        <v>169</v>
      </c>
      <c r="F14" s="1515"/>
      <c r="G14" s="1516"/>
      <c r="H14" s="1514" t="s">
        <v>166</v>
      </c>
      <c r="I14" s="1515"/>
      <c r="J14" s="1516"/>
      <c r="K14" s="1457" t="s">
        <v>4401</v>
      </c>
      <c r="L14" s="1527" t="s">
        <v>4402</v>
      </c>
      <c r="M14" s="1528"/>
    </row>
    <row r="15" spans="1:28" ht="67.5" customHeight="1">
      <c r="A15" s="1458"/>
      <c r="B15" s="1511"/>
      <c r="C15" s="1512"/>
      <c r="D15" s="1513"/>
      <c r="E15" s="653" t="s">
        <v>823</v>
      </c>
      <c r="F15" s="1494" t="s">
        <v>824</v>
      </c>
      <c r="G15" s="1495"/>
      <c r="H15" s="654" t="s">
        <v>3210</v>
      </c>
      <c r="I15" s="1494" t="s">
        <v>168</v>
      </c>
      <c r="J15" s="1495"/>
      <c r="K15" s="1458"/>
      <c r="L15" s="1529"/>
      <c r="M15" s="1530"/>
    </row>
    <row r="16" spans="1:28" s="586" customFormat="1">
      <c r="A16" s="585">
        <v>1</v>
      </c>
      <c r="B16" s="1485">
        <f>A16+1</f>
        <v>2</v>
      </c>
      <c r="C16" s="1486"/>
      <c r="D16" s="1487"/>
      <c r="E16" s="585">
        <f>B16+1</f>
        <v>3</v>
      </c>
      <c r="F16" s="1485">
        <f>E16+1</f>
        <v>4</v>
      </c>
      <c r="G16" s="1487"/>
      <c r="H16" s="645">
        <f>F16+1</f>
        <v>5</v>
      </c>
      <c r="I16" s="1485">
        <f>H16+1</f>
        <v>6</v>
      </c>
      <c r="J16" s="1487"/>
      <c r="K16" s="585">
        <f>I16+1</f>
        <v>7</v>
      </c>
      <c r="L16" s="1485">
        <f>K16+1</f>
        <v>8</v>
      </c>
      <c r="M16" s="1487"/>
    </row>
    <row r="17" spans="1:13" ht="48.75" customHeight="1">
      <c r="A17" s="362" t="s">
        <v>4940</v>
      </c>
      <c r="B17" s="1520" t="s">
        <v>4941</v>
      </c>
      <c r="C17" s="1521"/>
      <c r="D17" s="1522"/>
      <c r="E17" s="362">
        <v>800</v>
      </c>
      <c r="F17" s="1520" t="s">
        <v>5299</v>
      </c>
      <c r="G17" s="1522"/>
      <c r="H17" s="363" t="s">
        <v>4743</v>
      </c>
      <c r="I17" s="1520" t="s">
        <v>4887</v>
      </c>
      <c r="J17" s="1522"/>
      <c r="K17" s="620">
        <v>213</v>
      </c>
      <c r="L17" s="1523">
        <v>16823</v>
      </c>
      <c r="M17" s="1524"/>
    </row>
    <row r="18" spans="1:13" ht="9.75" customHeight="1">
      <c r="A18" s="621"/>
      <c r="B18" s="622"/>
      <c r="C18" s="622"/>
      <c r="D18" s="622"/>
      <c r="E18" s="621"/>
      <c r="F18" s="622"/>
      <c r="G18" s="622"/>
      <c r="H18" s="623"/>
      <c r="I18" s="621"/>
      <c r="J18" s="621"/>
      <c r="K18" s="624"/>
      <c r="L18" s="624"/>
      <c r="M18" s="625"/>
    </row>
    <row r="19" spans="1:13" ht="15.75" customHeight="1">
      <c r="A19" s="626" t="s">
        <v>5300</v>
      </c>
      <c r="B19" s="627"/>
      <c r="C19" s="627"/>
      <c r="D19" s="627"/>
      <c r="E19" s="627"/>
      <c r="F19" s="627"/>
      <c r="G19" s="627"/>
      <c r="H19" s="627"/>
      <c r="I19" s="627"/>
      <c r="J19" s="627"/>
      <c r="K19" s="627"/>
      <c r="L19" s="627"/>
      <c r="M19" s="627"/>
    </row>
    <row r="20" spans="1:13" ht="36.75" customHeight="1">
      <c r="A20" s="1457" t="s">
        <v>311</v>
      </c>
      <c r="B20" s="1508" t="s">
        <v>309</v>
      </c>
      <c r="C20" s="1509"/>
      <c r="D20" s="1510"/>
      <c r="E20" s="1514" t="s">
        <v>169</v>
      </c>
      <c r="F20" s="1515"/>
      <c r="G20" s="1516"/>
      <c r="H20" s="1514" t="s">
        <v>166</v>
      </c>
      <c r="I20" s="1515"/>
      <c r="J20" s="1516"/>
      <c r="K20" s="1457" t="s">
        <v>4401</v>
      </c>
      <c r="L20" s="1457" t="s">
        <v>5301</v>
      </c>
      <c r="M20" s="1457" t="s">
        <v>4939</v>
      </c>
    </row>
    <row r="21" spans="1:13" ht="28.5" customHeight="1">
      <c r="A21" s="1458"/>
      <c r="B21" s="1511"/>
      <c r="C21" s="1512"/>
      <c r="D21" s="1513"/>
      <c r="E21" s="653" t="s">
        <v>823</v>
      </c>
      <c r="F21" s="1494" t="s">
        <v>824</v>
      </c>
      <c r="G21" s="1495"/>
      <c r="H21" s="654" t="s">
        <v>3210</v>
      </c>
      <c r="I21" s="1494" t="s">
        <v>168</v>
      </c>
      <c r="J21" s="1495"/>
      <c r="K21" s="1458"/>
      <c r="L21" s="1458"/>
      <c r="M21" s="1458"/>
    </row>
    <row r="22" spans="1:13">
      <c r="A22" s="585">
        <v>1</v>
      </c>
      <c r="B22" s="1517">
        <f>A22+1</f>
        <v>2</v>
      </c>
      <c r="C22" s="1518"/>
      <c r="D22" s="1519"/>
      <c r="E22" s="851">
        <f>B22+1</f>
        <v>3</v>
      </c>
      <c r="F22" s="1485">
        <f>E22+1</f>
        <v>4</v>
      </c>
      <c r="G22" s="1487"/>
      <c r="H22" s="645">
        <f>F22+1</f>
        <v>5</v>
      </c>
      <c r="I22" s="1485">
        <f>H22+1</f>
        <v>6</v>
      </c>
      <c r="J22" s="1487"/>
      <c r="K22" s="585">
        <f>I22+1</f>
        <v>7</v>
      </c>
      <c r="L22" s="585">
        <f>K22+1</f>
        <v>8</v>
      </c>
      <c r="M22" s="585">
        <f>L22+1</f>
        <v>9</v>
      </c>
    </row>
    <row r="23" spans="1:13" s="587" customFormat="1" ht="30" customHeight="1">
      <c r="A23" s="1496" t="s">
        <v>4888</v>
      </c>
      <c r="B23" s="1499" t="s">
        <v>5302</v>
      </c>
      <c r="C23" s="1500"/>
      <c r="D23" s="1501"/>
      <c r="E23" s="1496">
        <v>801</v>
      </c>
      <c r="F23" s="1499" t="s">
        <v>5303</v>
      </c>
      <c r="G23" s="1501"/>
      <c r="H23" s="648">
        <v>104</v>
      </c>
      <c r="I23" s="1466" t="s">
        <v>4887</v>
      </c>
      <c r="J23" s="1468"/>
      <c r="K23" s="1478">
        <v>213</v>
      </c>
      <c r="L23" s="1478">
        <v>1</v>
      </c>
      <c r="M23" s="1488">
        <v>1</v>
      </c>
    </row>
    <row r="24" spans="1:13" s="587" customFormat="1" ht="28.5" customHeight="1">
      <c r="A24" s="1497"/>
      <c r="B24" s="1502"/>
      <c r="C24" s="1503"/>
      <c r="D24" s="1504"/>
      <c r="E24" s="1497"/>
      <c r="F24" s="1502"/>
      <c r="G24" s="1504"/>
      <c r="H24" s="648">
        <v>32</v>
      </c>
      <c r="I24" s="1466" t="s">
        <v>3196</v>
      </c>
      <c r="J24" s="1468"/>
      <c r="K24" s="1483"/>
      <c r="L24" s="1483"/>
      <c r="M24" s="1489"/>
    </row>
    <row r="25" spans="1:13" s="587" customFormat="1" ht="15.75" customHeight="1">
      <c r="A25" s="1497"/>
      <c r="B25" s="1502"/>
      <c r="C25" s="1503"/>
      <c r="D25" s="1504"/>
      <c r="E25" s="1497"/>
      <c r="F25" s="1502"/>
      <c r="G25" s="1504"/>
      <c r="H25" s="648">
        <v>87</v>
      </c>
      <c r="I25" s="1469" t="s">
        <v>5304</v>
      </c>
      <c r="J25" s="1470"/>
      <c r="K25" s="1483"/>
      <c r="L25" s="1483"/>
      <c r="M25" s="1489"/>
    </row>
    <row r="26" spans="1:13" s="587" customFormat="1" ht="15.75" customHeight="1">
      <c r="A26" s="1498"/>
      <c r="B26" s="1505"/>
      <c r="C26" s="1506"/>
      <c r="D26" s="1507"/>
      <c r="E26" s="1498"/>
      <c r="F26" s="1505"/>
      <c r="G26" s="1507"/>
      <c r="H26" s="648">
        <v>62</v>
      </c>
      <c r="I26" s="1469" t="s">
        <v>5305</v>
      </c>
      <c r="J26" s="1470"/>
      <c r="K26" s="1479"/>
      <c r="L26" s="1479"/>
      <c r="M26" s="1490"/>
    </row>
    <row r="27" spans="1:13" s="587" customFormat="1" ht="31.5" customHeight="1">
      <c r="A27" s="1496" t="s">
        <v>4890</v>
      </c>
      <c r="B27" s="1499" t="s">
        <v>5306</v>
      </c>
      <c r="C27" s="1500"/>
      <c r="D27" s="1501"/>
      <c r="E27" s="1496">
        <v>803</v>
      </c>
      <c r="F27" s="1499" t="s">
        <v>5307</v>
      </c>
      <c r="G27" s="1501"/>
      <c r="H27" s="648">
        <v>104</v>
      </c>
      <c r="I27" s="1466" t="s">
        <v>4887</v>
      </c>
      <c r="J27" s="1468"/>
      <c r="K27" s="1478">
        <v>213</v>
      </c>
      <c r="L27" s="1478">
        <v>2</v>
      </c>
      <c r="M27" s="1488">
        <v>3</v>
      </c>
    </row>
    <row r="28" spans="1:13" s="587" customFormat="1" ht="31.5" customHeight="1">
      <c r="A28" s="1497"/>
      <c r="B28" s="1502"/>
      <c r="C28" s="1503"/>
      <c r="D28" s="1504"/>
      <c r="E28" s="1497"/>
      <c r="F28" s="1502"/>
      <c r="G28" s="1504"/>
      <c r="H28" s="648">
        <v>32</v>
      </c>
      <c r="I28" s="1466" t="s">
        <v>3196</v>
      </c>
      <c r="J28" s="1468"/>
      <c r="K28" s="1483"/>
      <c r="L28" s="1483"/>
      <c r="M28" s="1489"/>
    </row>
    <row r="29" spans="1:13" s="587" customFormat="1" ht="15.75" customHeight="1">
      <c r="A29" s="1497"/>
      <c r="B29" s="1502"/>
      <c r="C29" s="1503"/>
      <c r="D29" s="1504"/>
      <c r="E29" s="1497"/>
      <c r="F29" s="1502"/>
      <c r="G29" s="1504"/>
      <c r="H29" s="648">
        <v>87</v>
      </c>
      <c r="I29" s="1469" t="s">
        <v>5304</v>
      </c>
      <c r="J29" s="1470"/>
      <c r="K29" s="1483"/>
      <c r="L29" s="1483"/>
      <c r="M29" s="1489"/>
    </row>
    <row r="30" spans="1:13" s="587" customFormat="1" ht="15.75" customHeight="1">
      <c r="A30" s="1498"/>
      <c r="B30" s="1505"/>
      <c r="C30" s="1506"/>
      <c r="D30" s="1507"/>
      <c r="E30" s="1498"/>
      <c r="F30" s="1505"/>
      <c r="G30" s="1507"/>
      <c r="H30" s="648">
        <v>62</v>
      </c>
      <c r="I30" s="1469" t="s">
        <v>5305</v>
      </c>
      <c r="J30" s="1470"/>
      <c r="K30" s="1479"/>
      <c r="L30" s="1479"/>
      <c r="M30" s="1490"/>
    </row>
    <row r="31" spans="1:13" s="587" customFormat="1" ht="8.25" customHeight="1">
      <c r="A31" s="630"/>
      <c r="B31" s="646"/>
      <c r="C31" s="646"/>
      <c r="D31" s="646"/>
      <c r="E31" s="630"/>
      <c r="F31" s="646"/>
      <c r="G31" s="646"/>
      <c r="H31" s="602"/>
      <c r="I31" s="631"/>
      <c r="J31" s="631"/>
      <c r="K31" s="632"/>
      <c r="L31" s="632"/>
      <c r="M31" s="633"/>
    </row>
    <row r="32" spans="1:13" s="587" customFormat="1">
      <c r="A32" s="627" t="s">
        <v>5308</v>
      </c>
      <c r="B32" s="627"/>
      <c r="C32" s="627"/>
      <c r="D32" s="627"/>
      <c r="E32" s="627"/>
      <c r="F32" s="627"/>
      <c r="G32" s="627"/>
      <c r="H32" s="627"/>
      <c r="I32" s="627"/>
      <c r="J32" s="627"/>
      <c r="K32" s="627"/>
      <c r="L32" s="627"/>
      <c r="M32" s="627"/>
    </row>
    <row r="33" spans="1:13" s="587" customFormat="1" ht="54.75" customHeight="1">
      <c r="A33" s="1457" t="s">
        <v>3398</v>
      </c>
      <c r="B33" s="1444" t="s">
        <v>311</v>
      </c>
      <c r="C33" s="1444" t="s">
        <v>309</v>
      </c>
      <c r="D33" s="1444"/>
      <c r="E33" s="1444"/>
      <c r="F33" s="1444"/>
      <c r="G33" s="1444"/>
      <c r="H33" s="1491" t="s">
        <v>2919</v>
      </c>
      <c r="I33" s="1492"/>
      <c r="J33" s="1493"/>
      <c r="K33" s="1457" t="s">
        <v>4401</v>
      </c>
      <c r="L33" s="1457" t="s">
        <v>5301</v>
      </c>
      <c r="M33" s="1457" t="s">
        <v>4939</v>
      </c>
    </row>
    <row r="34" spans="1:13" s="587" customFormat="1" ht="40.5" customHeight="1">
      <c r="A34" s="1458"/>
      <c r="B34" s="1444"/>
      <c r="C34" s="1444"/>
      <c r="D34" s="1444"/>
      <c r="E34" s="1444"/>
      <c r="F34" s="1444"/>
      <c r="G34" s="1444"/>
      <c r="H34" s="653" t="s">
        <v>823</v>
      </c>
      <c r="I34" s="1494" t="s">
        <v>824</v>
      </c>
      <c r="J34" s="1495"/>
      <c r="K34" s="1458"/>
      <c r="L34" s="1458"/>
      <c r="M34" s="1458"/>
    </row>
    <row r="35" spans="1:13" s="587" customFormat="1">
      <c r="A35" s="585">
        <v>1</v>
      </c>
      <c r="B35" s="585">
        <f>A35+1</f>
        <v>2</v>
      </c>
      <c r="C35" s="1485">
        <f>B35+1</f>
        <v>3</v>
      </c>
      <c r="D35" s="1486"/>
      <c r="E35" s="1486"/>
      <c r="F35" s="1486"/>
      <c r="G35" s="1487"/>
      <c r="H35" s="645">
        <f>C35+1</f>
        <v>4</v>
      </c>
      <c r="I35" s="1485">
        <f>H35+1</f>
        <v>5</v>
      </c>
      <c r="J35" s="1487"/>
      <c r="K35" s="585">
        <f>I35+1</f>
        <v>6</v>
      </c>
      <c r="L35" s="585">
        <f>K35+1</f>
        <v>7</v>
      </c>
      <c r="M35" s="585">
        <f>L35+1</f>
        <v>8</v>
      </c>
    </row>
    <row r="36" spans="1:13" s="587" customFormat="1" ht="33.75" customHeight="1">
      <c r="A36" s="411" t="s">
        <v>4937</v>
      </c>
      <c r="B36" s="628" t="s">
        <v>4687</v>
      </c>
      <c r="C36" s="1466" t="s">
        <v>4942</v>
      </c>
      <c r="D36" s="1467"/>
      <c r="E36" s="1467"/>
      <c r="F36" s="1467"/>
      <c r="G36" s="1468"/>
      <c r="H36" s="648" t="s">
        <v>4938</v>
      </c>
      <c r="I36" s="1469" t="s">
        <v>516</v>
      </c>
      <c r="J36" s="1470"/>
      <c r="K36" s="651">
        <v>213</v>
      </c>
      <c r="L36" s="651">
        <v>2</v>
      </c>
      <c r="M36" s="650">
        <v>1.2</v>
      </c>
    </row>
    <row r="37" spans="1:13" s="587" customFormat="1" ht="34.5" customHeight="1">
      <c r="A37" s="411" t="s">
        <v>4937</v>
      </c>
      <c r="B37" s="628" t="s">
        <v>4689</v>
      </c>
      <c r="C37" s="1466" t="s">
        <v>4943</v>
      </c>
      <c r="D37" s="1467"/>
      <c r="E37" s="1467"/>
      <c r="F37" s="1467"/>
      <c r="G37" s="1468"/>
      <c r="H37" s="648" t="s">
        <v>4938</v>
      </c>
      <c r="I37" s="1469" t="s">
        <v>516</v>
      </c>
      <c r="J37" s="1470"/>
      <c r="K37" s="651">
        <v>213</v>
      </c>
      <c r="L37" s="651">
        <v>2</v>
      </c>
      <c r="M37" s="650">
        <v>10.8</v>
      </c>
    </row>
    <row r="38" spans="1:13" s="587" customFormat="1" ht="20.25" customHeight="1">
      <c r="A38" s="411" t="s">
        <v>4937</v>
      </c>
      <c r="B38" s="628" t="s">
        <v>4976</v>
      </c>
      <c r="C38" s="1469" t="s">
        <v>3602</v>
      </c>
      <c r="D38" s="1477"/>
      <c r="E38" s="1477"/>
      <c r="F38" s="1477"/>
      <c r="G38" s="1470"/>
      <c r="H38" s="648" t="s">
        <v>4938</v>
      </c>
      <c r="I38" s="1469" t="s">
        <v>516</v>
      </c>
      <c r="J38" s="1470"/>
      <c r="K38" s="651">
        <v>213</v>
      </c>
      <c r="L38" s="651">
        <v>2</v>
      </c>
      <c r="M38" s="650">
        <v>9.6</v>
      </c>
    </row>
    <row r="39" spans="1:13" s="587" customFormat="1" ht="20.25" customHeight="1">
      <c r="A39" s="411" t="s">
        <v>4937</v>
      </c>
      <c r="B39" s="628" t="s">
        <v>1081</v>
      </c>
      <c r="C39" s="1469" t="s">
        <v>5309</v>
      </c>
      <c r="D39" s="1477"/>
      <c r="E39" s="1477"/>
      <c r="F39" s="1477"/>
      <c r="G39" s="1470"/>
      <c r="H39" s="648" t="s">
        <v>4938</v>
      </c>
      <c r="I39" s="1469" t="s">
        <v>516</v>
      </c>
      <c r="J39" s="1470"/>
      <c r="K39" s="1478">
        <v>213</v>
      </c>
      <c r="L39" s="1478">
        <v>2</v>
      </c>
      <c r="M39" s="1481">
        <v>9</v>
      </c>
    </row>
    <row r="40" spans="1:13" s="587" customFormat="1" ht="20.25" customHeight="1">
      <c r="A40" s="411" t="s">
        <v>4937</v>
      </c>
      <c r="B40" s="628" t="s">
        <v>1036</v>
      </c>
      <c r="C40" s="1469" t="s">
        <v>5310</v>
      </c>
      <c r="D40" s="1477"/>
      <c r="E40" s="1477"/>
      <c r="F40" s="1477"/>
      <c r="G40" s="1470"/>
      <c r="H40" s="648" t="s">
        <v>4938</v>
      </c>
      <c r="I40" s="1469" t="s">
        <v>516</v>
      </c>
      <c r="J40" s="1470"/>
      <c r="K40" s="1479"/>
      <c r="L40" s="1479"/>
      <c r="M40" s="1482"/>
    </row>
    <row r="41" spans="1:13" s="587" customFormat="1" ht="20.25" customHeight="1">
      <c r="A41" s="411" t="s">
        <v>4937</v>
      </c>
      <c r="B41" s="628" t="s">
        <v>4648</v>
      </c>
      <c r="C41" s="1469" t="s">
        <v>4649</v>
      </c>
      <c r="D41" s="1477"/>
      <c r="E41" s="1477"/>
      <c r="F41" s="1477"/>
      <c r="G41" s="1470"/>
      <c r="H41" s="648" t="s">
        <v>4938</v>
      </c>
      <c r="I41" s="1469" t="s">
        <v>516</v>
      </c>
      <c r="J41" s="1470"/>
      <c r="K41" s="651">
        <v>213</v>
      </c>
      <c r="L41" s="651">
        <v>2</v>
      </c>
      <c r="M41" s="650">
        <v>9</v>
      </c>
    </row>
    <row r="42" spans="1:13" s="587" customFormat="1" ht="20.25" customHeight="1">
      <c r="A42" s="411" t="s">
        <v>4937</v>
      </c>
      <c r="B42" s="628" t="s">
        <v>963</v>
      </c>
      <c r="C42" s="1469" t="s">
        <v>5311</v>
      </c>
      <c r="D42" s="1477"/>
      <c r="E42" s="1477"/>
      <c r="F42" s="1477"/>
      <c r="G42" s="1470"/>
      <c r="H42" s="648" t="s">
        <v>4938</v>
      </c>
      <c r="I42" s="1469" t="s">
        <v>516</v>
      </c>
      <c r="J42" s="1470"/>
      <c r="K42" s="1478">
        <v>213</v>
      </c>
      <c r="L42" s="1478">
        <v>2</v>
      </c>
      <c r="M42" s="1481">
        <v>5</v>
      </c>
    </row>
    <row r="43" spans="1:13" s="587" customFormat="1" ht="20.25" customHeight="1">
      <c r="A43" s="411" t="s">
        <v>4937</v>
      </c>
      <c r="B43" s="628" t="s">
        <v>950</v>
      </c>
      <c r="C43" s="1469" t="s">
        <v>951</v>
      </c>
      <c r="D43" s="1477"/>
      <c r="E43" s="1477"/>
      <c r="F43" s="1477"/>
      <c r="G43" s="1470"/>
      <c r="H43" s="648" t="s">
        <v>4938</v>
      </c>
      <c r="I43" s="1469" t="s">
        <v>516</v>
      </c>
      <c r="J43" s="1470"/>
      <c r="K43" s="1483"/>
      <c r="L43" s="1483"/>
      <c r="M43" s="1484"/>
    </row>
    <row r="44" spans="1:13" s="587" customFormat="1" ht="20.25" customHeight="1">
      <c r="A44" s="411" t="s">
        <v>4937</v>
      </c>
      <c r="B44" s="628" t="s">
        <v>5312</v>
      </c>
      <c r="C44" s="1469" t="s">
        <v>5313</v>
      </c>
      <c r="D44" s="1477"/>
      <c r="E44" s="1477"/>
      <c r="F44" s="1477"/>
      <c r="G44" s="1470"/>
      <c r="H44" s="648" t="s">
        <v>4938</v>
      </c>
      <c r="I44" s="1469" t="s">
        <v>516</v>
      </c>
      <c r="J44" s="1470"/>
      <c r="K44" s="1479"/>
      <c r="L44" s="1479"/>
      <c r="M44" s="1482"/>
    </row>
    <row r="45" spans="1:13" s="587" customFormat="1" ht="20.25" customHeight="1">
      <c r="A45" s="411" t="s">
        <v>4937</v>
      </c>
      <c r="B45" s="628" t="s">
        <v>956</v>
      </c>
      <c r="C45" s="1469" t="s">
        <v>3562</v>
      </c>
      <c r="D45" s="1477"/>
      <c r="E45" s="1477"/>
      <c r="F45" s="1477"/>
      <c r="G45" s="1470"/>
      <c r="H45" s="648" t="s">
        <v>4938</v>
      </c>
      <c r="I45" s="1469" t="s">
        <v>516</v>
      </c>
      <c r="J45" s="1470"/>
      <c r="K45" s="1478">
        <v>213</v>
      </c>
      <c r="L45" s="1478">
        <v>2</v>
      </c>
      <c r="M45" s="1481">
        <v>5</v>
      </c>
    </row>
    <row r="46" spans="1:13" s="587" customFormat="1" ht="20.25" customHeight="1">
      <c r="A46" s="411" t="s">
        <v>4937</v>
      </c>
      <c r="B46" s="628" t="s">
        <v>955</v>
      </c>
      <c r="C46" s="1469" t="s">
        <v>5314</v>
      </c>
      <c r="D46" s="1477"/>
      <c r="E46" s="1477"/>
      <c r="F46" s="1477"/>
      <c r="G46" s="1470"/>
      <c r="H46" s="648" t="s">
        <v>4938</v>
      </c>
      <c r="I46" s="1469" t="s">
        <v>516</v>
      </c>
      <c r="J46" s="1470"/>
      <c r="K46" s="1479"/>
      <c r="L46" s="1479"/>
      <c r="M46" s="1482"/>
    </row>
    <row r="47" spans="1:13" s="587" customFormat="1" ht="20.25" customHeight="1">
      <c r="A47" s="411" t="s">
        <v>4937</v>
      </c>
      <c r="B47" s="628" t="s">
        <v>965</v>
      </c>
      <c r="C47" s="1469" t="s">
        <v>966</v>
      </c>
      <c r="D47" s="1477"/>
      <c r="E47" s="1477"/>
      <c r="F47" s="1477"/>
      <c r="G47" s="1470"/>
      <c r="H47" s="648" t="s">
        <v>4938</v>
      </c>
      <c r="I47" s="1469" t="s">
        <v>516</v>
      </c>
      <c r="J47" s="1470"/>
      <c r="K47" s="651">
        <v>213</v>
      </c>
      <c r="L47" s="651">
        <v>2</v>
      </c>
      <c r="M47" s="650">
        <v>5</v>
      </c>
    </row>
    <row r="48" spans="1:13" s="587" customFormat="1" ht="20.25" customHeight="1">
      <c r="A48" s="411" t="s">
        <v>4937</v>
      </c>
      <c r="B48" s="628" t="s">
        <v>975</v>
      </c>
      <c r="C48" s="1469" t="s">
        <v>976</v>
      </c>
      <c r="D48" s="1477"/>
      <c r="E48" s="1477"/>
      <c r="F48" s="1477"/>
      <c r="G48" s="1470"/>
      <c r="H48" s="648" t="s">
        <v>4938</v>
      </c>
      <c r="I48" s="1469" t="s">
        <v>516</v>
      </c>
      <c r="J48" s="1470"/>
      <c r="K48" s="1478">
        <v>213</v>
      </c>
      <c r="L48" s="1478">
        <v>2</v>
      </c>
      <c r="M48" s="1481">
        <v>3</v>
      </c>
    </row>
    <row r="49" spans="1:15" s="587" customFormat="1" ht="20.25" customHeight="1">
      <c r="A49" s="411" t="s">
        <v>4937</v>
      </c>
      <c r="B49" s="628" t="s">
        <v>4975</v>
      </c>
      <c r="C49" s="1469" t="s">
        <v>4974</v>
      </c>
      <c r="D49" s="1477"/>
      <c r="E49" s="1477"/>
      <c r="F49" s="1477"/>
      <c r="G49" s="1470"/>
      <c r="H49" s="648" t="s">
        <v>4938</v>
      </c>
      <c r="I49" s="1469" t="s">
        <v>516</v>
      </c>
      <c r="J49" s="1470"/>
      <c r="K49" s="1479"/>
      <c r="L49" s="1479"/>
      <c r="M49" s="1482"/>
    </row>
    <row r="50" spans="1:15" s="587" customFormat="1" ht="20.25" customHeight="1">
      <c r="A50" s="411" t="s">
        <v>4937</v>
      </c>
      <c r="B50" s="628" t="s">
        <v>5315</v>
      </c>
      <c r="C50" s="1466" t="s">
        <v>4408</v>
      </c>
      <c r="D50" s="1467"/>
      <c r="E50" s="1467"/>
      <c r="F50" s="1467"/>
      <c r="G50" s="1468"/>
      <c r="H50" s="648" t="s">
        <v>4938</v>
      </c>
      <c r="I50" s="1469" t="s">
        <v>516</v>
      </c>
      <c r="J50" s="1470"/>
      <c r="K50" s="651">
        <v>213</v>
      </c>
      <c r="L50" s="651">
        <v>1</v>
      </c>
      <c r="M50" s="650">
        <v>2</v>
      </c>
    </row>
    <row r="51" spans="1:15" ht="9" customHeight="1">
      <c r="A51" s="600"/>
      <c r="B51" s="600"/>
      <c r="C51" s="600"/>
      <c r="D51" s="634"/>
      <c r="E51" s="602"/>
      <c r="F51" s="630"/>
      <c r="G51" s="635"/>
      <c r="H51" s="635"/>
      <c r="I51" s="635"/>
      <c r="J51" s="635"/>
      <c r="K51" s="632"/>
      <c r="L51" s="632"/>
      <c r="M51" s="601"/>
    </row>
    <row r="52" spans="1:15" ht="20.25" customHeight="1">
      <c r="A52" s="627" t="s">
        <v>5316</v>
      </c>
      <c r="B52" s="636"/>
      <c r="C52" s="636"/>
      <c r="D52" s="636"/>
      <c r="E52" s="636"/>
      <c r="F52" s="636"/>
      <c r="G52" s="636"/>
      <c r="H52" s="636"/>
      <c r="I52" s="636"/>
      <c r="J52" s="636"/>
      <c r="K52" s="636"/>
      <c r="L52" s="636"/>
      <c r="M52" s="636"/>
      <c r="O52" s="584"/>
    </row>
    <row r="53" spans="1:15" ht="15.75" customHeight="1">
      <c r="A53" s="1471" t="s">
        <v>5317</v>
      </c>
      <c r="B53" s="1473" t="s">
        <v>5318</v>
      </c>
      <c r="C53" s="1475" t="s">
        <v>5319</v>
      </c>
      <c r="D53" s="1476"/>
      <c r="E53" s="1480" t="s">
        <v>5320</v>
      </c>
      <c r="F53" s="1480"/>
      <c r="G53" s="1480"/>
      <c r="H53" s="1480"/>
    </row>
    <row r="54" spans="1:15" ht="42.75">
      <c r="A54" s="1472"/>
      <c r="B54" s="1474"/>
      <c r="C54" s="1332" t="s">
        <v>5321</v>
      </c>
      <c r="D54" s="947" t="s">
        <v>5322</v>
      </c>
      <c r="E54" s="948" t="s">
        <v>5321</v>
      </c>
      <c r="F54" s="949" t="s">
        <v>5322</v>
      </c>
      <c r="G54" s="948" t="s">
        <v>5321</v>
      </c>
      <c r="H54" s="949" t="s">
        <v>5322</v>
      </c>
    </row>
    <row r="55" spans="1:15">
      <c r="A55" s="950">
        <v>1</v>
      </c>
      <c r="B55" s="951">
        <v>2</v>
      </c>
      <c r="C55" s="951">
        <v>3</v>
      </c>
      <c r="D55" s="951">
        <v>4</v>
      </c>
      <c r="E55" s="951">
        <v>5</v>
      </c>
      <c r="F55" s="951">
        <v>6</v>
      </c>
      <c r="G55" s="951">
        <v>7</v>
      </c>
      <c r="H55" s="951">
        <v>8</v>
      </c>
    </row>
    <row r="56" spans="1:15">
      <c r="A56" s="952" t="s">
        <v>5323</v>
      </c>
      <c r="B56" s="953">
        <f>B57+B58</f>
        <v>4</v>
      </c>
      <c r="C56" s="953">
        <f>C57+C58</f>
        <v>4</v>
      </c>
      <c r="D56" s="953" t="s">
        <v>2745</v>
      </c>
      <c r="E56" s="953">
        <f>E57+E58</f>
        <v>3</v>
      </c>
      <c r="F56" s="953" t="s">
        <v>2745</v>
      </c>
      <c r="G56" s="953">
        <v>2</v>
      </c>
      <c r="H56" s="953" t="s">
        <v>2745</v>
      </c>
    </row>
    <row r="57" spans="1:15">
      <c r="A57" s="956" t="s">
        <v>5324</v>
      </c>
      <c r="B57" s="953">
        <v>1</v>
      </c>
      <c r="C57" s="953">
        <v>1</v>
      </c>
      <c r="D57" s="953" t="s">
        <v>2745</v>
      </c>
      <c r="E57" s="953">
        <v>1</v>
      </c>
      <c r="F57" s="953" t="s">
        <v>2745</v>
      </c>
      <c r="G57" s="953">
        <v>1</v>
      </c>
      <c r="H57" s="953" t="s">
        <v>2745</v>
      </c>
    </row>
    <row r="58" spans="1:15">
      <c r="A58" s="956" t="s">
        <v>5325</v>
      </c>
      <c r="B58" s="953">
        <v>3</v>
      </c>
      <c r="C58" s="953">
        <v>3</v>
      </c>
      <c r="D58" s="953" t="s">
        <v>2745</v>
      </c>
      <c r="E58" s="953">
        <v>2</v>
      </c>
      <c r="F58" s="953" t="s">
        <v>2745</v>
      </c>
      <c r="G58" s="953">
        <v>1</v>
      </c>
      <c r="H58" s="953" t="s">
        <v>2745</v>
      </c>
    </row>
    <row r="59" spans="1:15">
      <c r="A59" s="952" t="s">
        <v>5326</v>
      </c>
      <c r="B59" s="953">
        <f>B60+B61</f>
        <v>60</v>
      </c>
      <c r="C59" s="953">
        <f>C60+C61</f>
        <v>49</v>
      </c>
      <c r="D59" s="953" t="s">
        <v>2745</v>
      </c>
      <c r="E59" s="953">
        <f>E60+E61</f>
        <v>36</v>
      </c>
      <c r="F59" s="953" t="s">
        <v>2745</v>
      </c>
      <c r="G59" s="953">
        <v>30</v>
      </c>
      <c r="H59" s="953" t="s">
        <v>2745</v>
      </c>
    </row>
    <row r="60" spans="1:15">
      <c r="A60" s="956" t="s">
        <v>5324</v>
      </c>
      <c r="B60" s="1134">
        <v>2</v>
      </c>
      <c r="C60" s="1134">
        <v>2</v>
      </c>
      <c r="D60" s="953" t="s">
        <v>2745</v>
      </c>
      <c r="E60" s="1317">
        <v>1</v>
      </c>
      <c r="F60" s="953" t="s">
        <v>2745</v>
      </c>
      <c r="G60" s="1317">
        <v>1</v>
      </c>
      <c r="H60" s="953" t="s">
        <v>2745</v>
      </c>
    </row>
    <row r="61" spans="1:15">
      <c r="A61" s="956" t="s">
        <v>5325</v>
      </c>
      <c r="B61" s="1134">
        <v>58</v>
      </c>
      <c r="C61" s="1134">
        <v>47</v>
      </c>
      <c r="D61" s="953" t="s">
        <v>2745</v>
      </c>
      <c r="E61" s="1317">
        <v>35</v>
      </c>
      <c r="F61" s="953" t="s">
        <v>2745</v>
      </c>
      <c r="G61" s="1360">
        <v>29</v>
      </c>
      <c r="H61" s="953" t="s">
        <v>2745</v>
      </c>
    </row>
    <row r="62" spans="1:15">
      <c r="A62" s="957" t="s">
        <v>19</v>
      </c>
      <c r="B62" s="1135">
        <f>B59+B56</f>
        <v>64</v>
      </c>
      <c r="C62" s="1135">
        <f>C59+C56</f>
        <v>53</v>
      </c>
      <c r="D62" s="1361">
        <v>1</v>
      </c>
      <c r="E62" s="1135">
        <f>E59+E56</f>
        <v>39</v>
      </c>
      <c r="F62" s="1361">
        <v>0.8</v>
      </c>
      <c r="G62" s="1362">
        <v>32</v>
      </c>
      <c r="H62" s="1361">
        <v>0.6</v>
      </c>
    </row>
    <row r="63" spans="1:15" ht="9" customHeight="1"/>
    <row r="64" spans="1:15">
      <c r="A64" s="642" t="s">
        <v>5327</v>
      </c>
      <c r="B64" s="563"/>
      <c r="C64" s="563"/>
      <c r="D64" s="564"/>
      <c r="E64" s="591"/>
      <c r="F64" s="591"/>
      <c r="G64" s="591"/>
      <c r="H64" s="591"/>
      <c r="I64" s="591"/>
      <c r="J64" s="591"/>
      <c r="K64" s="591"/>
      <c r="L64" s="591"/>
    </row>
    <row r="65" spans="5:15" ht="7.5" customHeight="1">
      <c r="E65" s="589"/>
      <c r="F65" s="590"/>
      <c r="O65" s="584"/>
    </row>
  </sheetData>
  <mergeCells count="112">
    <mergeCell ref="A4:M4"/>
    <mergeCell ref="A6:M6"/>
    <mergeCell ref="A8:M8"/>
    <mergeCell ref="A14:A15"/>
    <mergeCell ref="B14:D15"/>
    <mergeCell ref="E14:G14"/>
    <mergeCell ref="H14:J14"/>
    <mergeCell ref="K14:K15"/>
    <mergeCell ref="L14:M15"/>
    <mergeCell ref="F15:G15"/>
    <mergeCell ref="I15:J15"/>
    <mergeCell ref="A10:M10"/>
    <mergeCell ref="A11:M11"/>
    <mergeCell ref="A12:M12"/>
    <mergeCell ref="B16:D16"/>
    <mergeCell ref="F16:G16"/>
    <mergeCell ref="I16:J16"/>
    <mergeCell ref="L16:M16"/>
    <mergeCell ref="M20:M21"/>
    <mergeCell ref="F21:G21"/>
    <mergeCell ref="I21:J21"/>
    <mergeCell ref="B17:D17"/>
    <mergeCell ref="F17:G17"/>
    <mergeCell ref="I17:J17"/>
    <mergeCell ref="L17:M17"/>
    <mergeCell ref="L23:L26"/>
    <mergeCell ref="M23:M26"/>
    <mergeCell ref="I24:J24"/>
    <mergeCell ref="A20:A21"/>
    <mergeCell ref="B20:D21"/>
    <mergeCell ref="E20:G20"/>
    <mergeCell ref="H20:J20"/>
    <mergeCell ref="K20:K21"/>
    <mergeCell ref="L20:L21"/>
    <mergeCell ref="A23:A26"/>
    <mergeCell ref="B23:D26"/>
    <mergeCell ref="E23:E26"/>
    <mergeCell ref="F23:G26"/>
    <mergeCell ref="I23:J23"/>
    <mergeCell ref="K23:K26"/>
    <mergeCell ref="B22:D22"/>
    <mergeCell ref="F22:G22"/>
    <mergeCell ref="I22:J22"/>
    <mergeCell ref="I25:J25"/>
    <mergeCell ref="I26:J26"/>
    <mergeCell ref="M27:M30"/>
    <mergeCell ref="I28:J28"/>
    <mergeCell ref="A33:A34"/>
    <mergeCell ref="B33:B34"/>
    <mergeCell ref="C33:G34"/>
    <mergeCell ref="H33:J33"/>
    <mergeCell ref="K33:K34"/>
    <mergeCell ref="L33:L34"/>
    <mergeCell ref="M33:M34"/>
    <mergeCell ref="I34:J34"/>
    <mergeCell ref="A27:A30"/>
    <mergeCell ref="B27:D30"/>
    <mergeCell ref="E27:E30"/>
    <mergeCell ref="F27:G30"/>
    <mergeCell ref="I27:J27"/>
    <mergeCell ref="K27:K30"/>
    <mergeCell ref="L27:L30"/>
    <mergeCell ref="I29:J29"/>
    <mergeCell ref="I30:J30"/>
    <mergeCell ref="C38:G38"/>
    <mergeCell ref="I38:J38"/>
    <mergeCell ref="C39:G39"/>
    <mergeCell ref="I39:J39"/>
    <mergeCell ref="K39:K40"/>
    <mergeCell ref="L39:L40"/>
    <mergeCell ref="C35:G35"/>
    <mergeCell ref="I35:J35"/>
    <mergeCell ref="C36:G36"/>
    <mergeCell ref="I36:J36"/>
    <mergeCell ref="C37:G37"/>
    <mergeCell ref="I37:J37"/>
    <mergeCell ref="C43:G43"/>
    <mergeCell ref="I43:J43"/>
    <mergeCell ref="C44:G44"/>
    <mergeCell ref="I44:J44"/>
    <mergeCell ref="C45:G45"/>
    <mergeCell ref="I45:J45"/>
    <mergeCell ref="M39:M40"/>
    <mergeCell ref="C40:G40"/>
    <mergeCell ref="I40:J40"/>
    <mergeCell ref="C41:G41"/>
    <mergeCell ref="I41:J41"/>
    <mergeCell ref="C42:G42"/>
    <mergeCell ref="I42:J42"/>
    <mergeCell ref="K42:K44"/>
    <mergeCell ref="L42:L44"/>
    <mergeCell ref="M42:M44"/>
    <mergeCell ref="M48:M49"/>
    <mergeCell ref="C49:G49"/>
    <mergeCell ref="I49:J49"/>
    <mergeCell ref="K45:K46"/>
    <mergeCell ref="L45:L46"/>
    <mergeCell ref="M45:M46"/>
    <mergeCell ref="C46:G46"/>
    <mergeCell ref="I46:J46"/>
    <mergeCell ref="C47:G47"/>
    <mergeCell ref="I47:J47"/>
    <mergeCell ref="C50:G50"/>
    <mergeCell ref="I50:J50"/>
    <mergeCell ref="A53:A54"/>
    <mergeCell ref="B53:B54"/>
    <mergeCell ref="C53:D53"/>
    <mergeCell ref="C48:G48"/>
    <mergeCell ref="I48:J48"/>
    <mergeCell ref="K48:K49"/>
    <mergeCell ref="L48:L49"/>
    <mergeCell ref="E53:H53"/>
  </mergeCells>
  <conditionalFormatting sqref="E23:E31 E36:E51 F51:J51 H36:H50">
    <cfRule type="cellIs" dxfId="34" priority="7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  <rowBreaks count="1" manualBreakCount="1">
    <brk id="3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1"/>
  <sheetViews>
    <sheetView topLeftCell="A40" zoomScale="75" zoomScaleNormal="75" workbookViewId="0">
      <selection activeCell="A50" sqref="A50:H59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7" ht="18">
      <c r="K1" s="535"/>
      <c r="L1" s="535"/>
      <c r="M1" s="617" t="s">
        <v>4762</v>
      </c>
    </row>
    <row r="2" spans="1:27" ht="18">
      <c r="K2" s="536"/>
      <c r="L2" s="536"/>
      <c r="M2" s="618" t="s">
        <v>5836</v>
      </c>
    </row>
    <row r="3" spans="1:27" ht="18">
      <c r="A3" s="655"/>
      <c r="B3" s="655"/>
      <c r="C3" s="655"/>
      <c r="D3" s="655"/>
      <c r="E3" s="655"/>
      <c r="F3" s="655"/>
      <c r="G3" s="655"/>
      <c r="H3" s="655"/>
      <c r="I3" s="655"/>
      <c r="J3" s="655"/>
      <c r="K3" s="655"/>
      <c r="L3" s="655"/>
      <c r="M3" s="655"/>
    </row>
    <row r="4" spans="1:27" ht="46.5" customHeight="1">
      <c r="A4" s="1544" t="s">
        <v>5295</v>
      </c>
      <c r="B4" s="1544"/>
      <c r="C4" s="1544"/>
      <c r="D4" s="1544"/>
      <c r="E4" s="1544"/>
      <c r="F4" s="1544"/>
      <c r="G4" s="1544"/>
      <c r="H4" s="1544"/>
      <c r="I4" s="1544"/>
      <c r="J4" s="1544"/>
      <c r="K4" s="1544"/>
      <c r="L4" s="1544"/>
      <c r="M4" s="1544"/>
    </row>
    <row r="5" spans="1:27" ht="3.75" customHeight="1"/>
    <row r="6" spans="1:27" ht="48" customHeight="1">
      <c r="A6" s="1378" t="s">
        <v>5328</v>
      </c>
      <c r="B6" s="1378"/>
      <c r="C6" s="1378"/>
      <c r="D6" s="1378"/>
      <c r="E6" s="1378"/>
      <c r="F6" s="1378"/>
      <c r="G6" s="1378"/>
      <c r="H6" s="1378"/>
      <c r="I6" s="1378"/>
      <c r="J6" s="1378"/>
      <c r="K6" s="1378"/>
      <c r="L6" s="1378"/>
      <c r="M6" s="1378"/>
    </row>
    <row r="7" spans="1:27" ht="4.5" customHeight="1"/>
    <row r="8" spans="1:27" ht="45" customHeight="1">
      <c r="A8" s="1526" t="s">
        <v>6228</v>
      </c>
      <c r="B8" s="1526"/>
      <c r="C8" s="1526"/>
      <c r="D8" s="1526"/>
      <c r="E8" s="1526"/>
      <c r="F8" s="1526"/>
      <c r="G8" s="1526"/>
      <c r="H8" s="1526"/>
      <c r="I8" s="1526"/>
      <c r="J8" s="1526"/>
      <c r="K8" s="1526"/>
      <c r="L8" s="1526"/>
      <c r="M8" s="1526"/>
    </row>
    <row r="10" spans="1:27" ht="32.25" customHeight="1">
      <c r="A10" s="1545" t="s">
        <v>5329</v>
      </c>
      <c r="B10" s="1545"/>
      <c r="C10" s="1545"/>
      <c r="D10" s="1545"/>
      <c r="E10" s="1545"/>
      <c r="F10" s="1545"/>
      <c r="G10" s="1545"/>
      <c r="H10" s="1545"/>
      <c r="I10" s="1545"/>
      <c r="J10" s="1545"/>
      <c r="K10" s="1545"/>
      <c r="L10" s="1545"/>
      <c r="M10" s="1545"/>
      <c r="O10" s="743"/>
      <c r="P10" s="743"/>
      <c r="Q10" s="743"/>
      <c r="R10" s="743"/>
      <c r="S10" s="743"/>
      <c r="T10" s="743"/>
      <c r="U10" s="743"/>
      <c r="V10" s="743"/>
      <c r="W10" s="743"/>
      <c r="X10" s="743"/>
      <c r="Y10" s="743"/>
      <c r="Z10" s="743"/>
      <c r="AA10" s="743"/>
    </row>
    <row r="11" spans="1:27" ht="9" customHeight="1">
      <c r="A11" s="619"/>
      <c r="B11" s="644"/>
      <c r="C11" s="644"/>
      <c r="D11" s="644"/>
      <c r="E11" s="619"/>
      <c r="F11" s="619"/>
      <c r="G11" s="619"/>
      <c r="H11" s="619"/>
      <c r="I11" s="619"/>
      <c r="J11" s="619"/>
      <c r="K11" s="619"/>
      <c r="L11" s="644"/>
      <c r="M11" s="619"/>
    </row>
    <row r="12" spans="1:27" ht="43.5" customHeight="1">
      <c r="A12" s="1457" t="s">
        <v>5297</v>
      </c>
      <c r="B12" s="1508" t="s">
        <v>5298</v>
      </c>
      <c r="C12" s="1509"/>
      <c r="D12" s="1510"/>
      <c r="E12" s="1541" t="s">
        <v>169</v>
      </c>
      <c r="F12" s="1542"/>
      <c r="G12" s="1543"/>
      <c r="H12" s="1541" t="s">
        <v>166</v>
      </c>
      <c r="I12" s="1542"/>
      <c r="J12" s="1543"/>
      <c r="K12" s="1457" t="s">
        <v>4401</v>
      </c>
      <c r="L12" s="1527" t="s">
        <v>4402</v>
      </c>
      <c r="M12" s="1528"/>
    </row>
    <row r="13" spans="1:27" ht="67.5" customHeight="1">
      <c r="A13" s="1458"/>
      <c r="B13" s="1511"/>
      <c r="C13" s="1512"/>
      <c r="D13" s="1513"/>
      <c r="E13" s="656" t="s">
        <v>823</v>
      </c>
      <c r="F13" s="1539" t="s">
        <v>824</v>
      </c>
      <c r="G13" s="1540"/>
      <c r="H13" s="657" t="s">
        <v>3210</v>
      </c>
      <c r="I13" s="1539" t="s">
        <v>168</v>
      </c>
      <c r="J13" s="1540"/>
      <c r="K13" s="1458"/>
      <c r="L13" s="1529"/>
      <c r="M13" s="1530"/>
    </row>
    <row r="14" spans="1:27" s="586" customFormat="1">
      <c r="A14" s="585">
        <v>1</v>
      </c>
      <c r="B14" s="1485">
        <f>A14+1</f>
        <v>2</v>
      </c>
      <c r="C14" s="1486"/>
      <c r="D14" s="1487"/>
      <c r="E14" s="585">
        <f>B14+1</f>
        <v>3</v>
      </c>
      <c r="F14" s="1485">
        <f>E14+1</f>
        <v>4</v>
      </c>
      <c r="G14" s="1487"/>
      <c r="H14" s="645">
        <f>F14+1</f>
        <v>5</v>
      </c>
      <c r="I14" s="1485">
        <f>H14+1</f>
        <v>6</v>
      </c>
      <c r="J14" s="1487"/>
      <c r="K14" s="585">
        <f>I14+1</f>
        <v>7</v>
      </c>
      <c r="L14" s="1485">
        <f>K14+1</f>
        <v>8</v>
      </c>
      <c r="M14" s="1487"/>
    </row>
    <row r="15" spans="1:27" ht="46.5" customHeight="1">
      <c r="A15" s="362" t="s">
        <v>4932</v>
      </c>
      <c r="B15" s="1520" t="s">
        <v>4933</v>
      </c>
      <c r="C15" s="1521"/>
      <c r="D15" s="1522"/>
      <c r="E15" s="362">
        <v>800</v>
      </c>
      <c r="F15" s="1520" t="s">
        <v>5299</v>
      </c>
      <c r="G15" s="1522"/>
      <c r="H15" s="363" t="s">
        <v>4743</v>
      </c>
      <c r="I15" s="1520" t="s">
        <v>4887</v>
      </c>
      <c r="J15" s="1522"/>
      <c r="K15" s="620">
        <v>213</v>
      </c>
      <c r="L15" s="1523">
        <v>24957</v>
      </c>
      <c r="M15" s="1524"/>
    </row>
    <row r="16" spans="1:27" ht="9.75" customHeight="1">
      <c r="A16" s="621"/>
      <c r="B16" s="622"/>
      <c r="C16" s="622"/>
      <c r="D16" s="622"/>
      <c r="E16" s="621"/>
      <c r="F16" s="622"/>
      <c r="G16" s="622"/>
      <c r="H16" s="623"/>
      <c r="I16" s="621"/>
      <c r="J16" s="621"/>
      <c r="K16" s="624"/>
      <c r="L16" s="624"/>
      <c r="M16" s="625"/>
    </row>
    <row r="17" spans="1:13" ht="15.75" customHeight="1">
      <c r="A17" s="626" t="s">
        <v>5300</v>
      </c>
      <c r="B17" s="627"/>
      <c r="C17" s="627"/>
      <c r="D17" s="627"/>
      <c r="E17" s="627"/>
      <c r="F17" s="627"/>
      <c r="G17" s="627"/>
      <c r="H17" s="627"/>
      <c r="I17" s="627"/>
      <c r="J17" s="627"/>
      <c r="K17" s="627"/>
      <c r="L17" s="627"/>
      <c r="M17" s="627"/>
    </row>
    <row r="18" spans="1:13" ht="36.75" customHeight="1">
      <c r="A18" s="1457" t="s">
        <v>311</v>
      </c>
      <c r="B18" s="1508" t="s">
        <v>309</v>
      </c>
      <c r="C18" s="1509"/>
      <c r="D18" s="1510"/>
      <c r="E18" s="1541" t="s">
        <v>169</v>
      </c>
      <c r="F18" s="1542"/>
      <c r="G18" s="1543"/>
      <c r="H18" s="1541" t="s">
        <v>166</v>
      </c>
      <c r="I18" s="1542"/>
      <c r="J18" s="1543"/>
      <c r="K18" s="1457" t="s">
        <v>4401</v>
      </c>
      <c r="L18" s="1457" t="s">
        <v>5301</v>
      </c>
      <c r="M18" s="1457" t="s">
        <v>4939</v>
      </c>
    </row>
    <row r="19" spans="1:13" ht="28.5" customHeight="1">
      <c r="A19" s="1458"/>
      <c r="B19" s="1511"/>
      <c r="C19" s="1512"/>
      <c r="D19" s="1513"/>
      <c r="E19" s="656" t="s">
        <v>823</v>
      </c>
      <c r="F19" s="1539" t="s">
        <v>824</v>
      </c>
      <c r="G19" s="1540"/>
      <c r="H19" s="657" t="s">
        <v>3210</v>
      </c>
      <c r="I19" s="1539" t="s">
        <v>168</v>
      </c>
      <c r="J19" s="1540"/>
      <c r="K19" s="1458"/>
      <c r="L19" s="1458"/>
      <c r="M19" s="1458"/>
    </row>
    <row r="20" spans="1:13">
      <c r="A20" s="585">
        <v>1</v>
      </c>
      <c r="B20" s="1517">
        <f>A20+1</f>
        <v>2</v>
      </c>
      <c r="C20" s="1518"/>
      <c r="D20" s="1519"/>
      <c r="E20" s="851">
        <f>B20+1</f>
        <v>3</v>
      </c>
      <c r="F20" s="1485">
        <f>E20+1</f>
        <v>4</v>
      </c>
      <c r="G20" s="1487"/>
      <c r="H20" s="645">
        <f>F20+1</f>
        <v>5</v>
      </c>
      <c r="I20" s="1485">
        <f>H20+1</f>
        <v>6</v>
      </c>
      <c r="J20" s="1487"/>
      <c r="K20" s="585">
        <f>I20+1</f>
        <v>7</v>
      </c>
      <c r="L20" s="585">
        <f>K20+1</f>
        <v>8</v>
      </c>
      <c r="M20" s="585">
        <f>L20+1</f>
        <v>9</v>
      </c>
    </row>
    <row r="21" spans="1:13" s="587" customFormat="1" ht="34.5" customHeight="1">
      <c r="A21" s="1496" t="s">
        <v>4888</v>
      </c>
      <c r="B21" s="1499" t="s">
        <v>5302</v>
      </c>
      <c r="C21" s="1500"/>
      <c r="D21" s="1501"/>
      <c r="E21" s="1496">
        <v>801</v>
      </c>
      <c r="F21" s="1499" t="s">
        <v>5303</v>
      </c>
      <c r="G21" s="1501"/>
      <c r="H21" s="648">
        <v>104</v>
      </c>
      <c r="I21" s="1466" t="s">
        <v>4887</v>
      </c>
      <c r="J21" s="1468"/>
      <c r="K21" s="1478">
        <v>213</v>
      </c>
      <c r="L21" s="1478">
        <v>1</v>
      </c>
      <c r="M21" s="1488">
        <v>1</v>
      </c>
    </row>
    <row r="22" spans="1:13" s="587" customFormat="1" ht="30.75" customHeight="1">
      <c r="A22" s="1497"/>
      <c r="B22" s="1502"/>
      <c r="C22" s="1503"/>
      <c r="D22" s="1504"/>
      <c r="E22" s="1497"/>
      <c r="F22" s="1502"/>
      <c r="G22" s="1504"/>
      <c r="H22" s="648">
        <v>32</v>
      </c>
      <c r="I22" s="1466" t="s">
        <v>3196</v>
      </c>
      <c r="J22" s="1468"/>
      <c r="K22" s="1483"/>
      <c r="L22" s="1483"/>
      <c r="M22" s="1489"/>
    </row>
    <row r="23" spans="1:13" s="587" customFormat="1" ht="20.25" customHeight="1">
      <c r="A23" s="1497"/>
      <c r="B23" s="1502"/>
      <c r="C23" s="1503"/>
      <c r="D23" s="1504"/>
      <c r="E23" s="1497"/>
      <c r="F23" s="1502"/>
      <c r="G23" s="1504"/>
      <c r="H23" s="648">
        <v>87</v>
      </c>
      <c r="I23" s="1466" t="s">
        <v>5304</v>
      </c>
      <c r="J23" s="1468"/>
      <c r="K23" s="1483"/>
      <c r="L23" s="1483"/>
      <c r="M23" s="1489"/>
    </row>
    <row r="24" spans="1:13" s="587" customFormat="1" ht="15.75" customHeight="1">
      <c r="A24" s="1498"/>
      <c r="B24" s="1505"/>
      <c r="C24" s="1506"/>
      <c r="D24" s="1507"/>
      <c r="E24" s="1498"/>
      <c r="F24" s="1505"/>
      <c r="G24" s="1507"/>
      <c r="H24" s="648">
        <v>62</v>
      </c>
      <c r="I24" s="1466" t="s">
        <v>5305</v>
      </c>
      <c r="J24" s="1468"/>
      <c r="K24" s="1479"/>
      <c r="L24" s="1479"/>
      <c r="M24" s="1490"/>
    </row>
    <row r="25" spans="1:13" s="587" customFormat="1" ht="31.5" customHeight="1">
      <c r="A25" s="1496" t="s">
        <v>4890</v>
      </c>
      <c r="B25" s="1499" t="s">
        <v>5306</v>
      </c>
      <c r="C25" s="1500"/>
      <c r="D25" s="1501"/>
      <c r="E25" s="1496">
        <v>803</v>
      </c>
      <c r="F25" s="1499" t="s">
        <v>5307</v>
      </c>
      <c r="G25" s="1501"/>
      <c r="H25" s="648">
        <v>104</v>
      </c>
      <c r="I25" s="1466" t="s">
        <v>4887</v>
      </c>
      <c r="J25" s="1468"/>
      <c r="K25" s="1478">
        <v>213</v>
      </c>
      <c r="L25" s="1478">
        <v>2</v>
      </c>
      <c r="M25" s="1488">
        <v>5</v>
      </c>
    </row>
    <row r="26" spans="1:13" s="587" customFormat="1" ht="31.5" customHeight="1">
      <c r="A26" s="1497"/>
      <c r="B26" s="1502"/>
      <c r="C26" s="1503"/>
      <c r="D26" s="1504"/>
      <c r="E26" s="1497"/>
      <c r="F26" s="1502"/>
      <c r="G26" s="1504"/>
      <c r="H26" s="648">
        <v>32</v>
      </c>
      <c r="I26" s="1466" t="s">
        <v>3196</v>
      </c>
      <c r="J26" s="1468"/>
      <c r="K26" s="1483"/>
      <c r="L26" s="1483"/>
      <c r="M26" s="1489"/>
    </row>
    <row r="27" spans="1:13" s="587" customFormat="1" ht="15.75" customHeight="1">
      <c r="A27" s="1497"/>
      <c r="B27" s="1502"/>
      <c r="C27" s="1503"/>
      <c r="D27" s="1504"/>
      <c r="E27" s="1497"/>
      <c r="F27" s="1502"/>
      <c r="G27" s="1504"/>
      <c r="H27" s="648">
        <v>87</v>
      </c>
      <c r="I27" s="1466" t="s">
        <v>5304</v>
      </c>
      <c r="J27" s="1468"/>
      <c r="K27" s="1483"/>
      <c r="L27" s="1483"/>
      <c r="M27" s="1489"/>
    </row>
    <row r="28" spans="1:13" s="587" customFormat="1" ht="15.75" customHeight="1">
      <c r="A28" s="1498"/>
      <c r="B28" s="1505"/>
      <c r="C28" s="1506"/>
      <c r="D28" s="1507"/>
      <c r="E28" s="1498"/>
      <c r="F28" s="1505"/>
      <c r="G28" s="1507"/>
      <c r="H28" s="648">
        <v>62</v>
      </c>
      <c r="I28" s="1466" t="s">
        <v>5305</v>
      </c>
      <c r="J28" s="1468"/>
      <c r="K28" s="1479"/>
      <c r="L28" s="1479"/>
      <c r="M28" s="1490"/>
    </row>
    <row r="29" spans="1:13" s="587" customFormat="1">
      <c r="A29" s="1537" t="s">
        <v>5330</v>
      </c>
      <c r="B29" s="1538" t="s">
        <v>5331</v>
      </c>
      <c r="C29" s="1538"/>
      <c r="D29" s="1538"/>
      <c r="E29" s="1496" t="s">
        <v>5332</v>
      </c>
      <c r="F29" s="1499" t="s">
        <v>5333</v>
      </c>
      <c r="G29" s="1501"/>
      <c r="H29" s="411">
        <v>52</v>
      </c>
      <c r="I29" s="1538" t="s">
        <v>456</v>
      </c>
      <c r="J29" s="1538"/>
      <c r="K29" s="1478">
        <v>213</v>
      </c>
      <c r="L29" s="1478">
        <v>1</v>
      </c>
      <c r="M29" s="1488">
        <v>1</v>
      </c>
    </row>
    <row r="30" spans="1:13" s="587" customFormat="1">
      <c r="A30" s="1537"/>
      <c r="B30" s="1538"/>
      <c r="C30" s="1538"/>
      <c r="D30" s="1538"/>
      <c r="E30" s="1497"/>
      <c r="F30" s="1502"/>
      <c r="G30" s="1504"/>
      <c r="H30" s="411"/>
      <c r="I30" s="1538"/>
      <c r="J30" s="1538"/>
      <c r="K30" s="1483"/>
      <c r="L30" s="1483"/>
      <c r="M30" s="1489"/>
    </row>
    <row r="31" spans="1:13" s="587" customFormat="1">
      <c r="A31" s="1537" t="s">
        <v>5334</v>
      </c>
      <c r="B31" s="1538" t="s">
        <v>5335</v>
      </c>
      <c r="C31" s="1538"/>
      <c r="D31" s="1538"/>
      <c r="E31" s="1497"/>
      <c r="F31" s="1502"/>
      <c r="G31" s="1504"/>
      <c r="H31" s="411">
        <v>52</v>
      </c>
      <c r="I31" s="1538" t="s">
        <v>456</v>
      </c>
      <c r="J31" s="1538"/>
      <c r="K31" s="1483"/>
      <c r="L31" s="1483"/>
      <c r="M31" s="1489"/>
    </row>
    <row r="32" spans="1:13" s="587" customFormat="1">
      <c r="A32" s="1537"/>
      <c r="B32" s="1538"/>
      <c r="C32" s="1538"/>
      <c r="D32" s="1538"/>
      <c r="E32" s="1498"/>
      <c r="F32" s="1505"/>
      <c r="G32" s="1507"/>
      <c r="H32" s="411"/>
      <c r="I32" s="1538"/>
      <c r="J32" s="1538"/>
      <c r="K32" s="1479"/>
      <c r="L32" s="1479"/>
      <c r="M32" s="1490"/>
    </row>
    <row r="33" spans="1:13" s="587" customFormat="1" ht="8.25" customHeight="1">
      <c r="A33" s="630"/>
      <c r="B33" s="646"/>
      <c r="C33" s="646"/>
      <c r="D33" s="646"/>
      <c r="E33" s="630"/>
      <c r="F33" s="646"/>
      <c r="G33" s="646"/>
      <c r="H33" s="630"/>
      <c r="I33" s="643"/>
      <c r="J33" s="643"/>
      <c r="K33" s="632"/>
      <c r="L33" s="632"/>
      <c r="M33" s="633"/>
    </row>
    <row r="34" spans="1:13" s="587" customFormat="1">
      <c r="A34" s="627" t="s">
        <v>5308</v>
      </c>
      <c r="B34" s="627"/>
      <c r="C34" s="627"/>
      <c r="D34" s="627"/>
      <c r="E34" s="627"/>
      <c r="F34" s="627"/>
      <c r="G34" s="627"/>
      <c r="H34" s="627"/>
      <c r="I34" s="627"/>
      <c r="J34" s="627"/>
      <c r="K34" s="627"/>
      <c r="L34" s="627"/>
      <c r="M34" s="627"/>
    </row>
    <row r="35" spans="1:13" s="587" customFormat="1" ht="54.75" customHeight="1">
      <c r="A35" s="1457" t="s">
        <v>3398</v>
      </c>
      <c r="B35" s="1444" t="s">
        <v>311</v>
      </c>
      <c r="C35" s="1444" t="s">
        <v>309</v>
      </c>
      <c r="D35" s="1444"/>
      <c r="E35" s="1444"/>
      <c r="F35" s="1444"/>
      <c r="G35" s="1444"/>
      <c r="H35" s="1534" t="s">
        <v>2919</v>
      </c>
      <c r="I35" s="1535"/>
      <c r="J35" s="1536"/>
      <c r="K35" s="1457" t="s">
        <v>4401</v>
      </c>
      <c r="L35" s="1457" t="s">
        <v>5301</v>
      </c>
      <c r="M35" s="1457" t="s">
        <v>4939</v>
      </c>
    </row>
    <row r="36" spans="1:13" s="587" customFormat="1" ht="40.5" customHeight="1">
      <c r="A36" s="1458"/>
      <c r="B36" s="1444"/>
      <c r="C36" s="1444"/>
      <c r="D36" s="1444"/>
      <c r="E36" s="1444"/>
      <c r="F36" s="1444"/>
      <c r="G36" s="1444"/>
      <c r="H36" s="656" t="s">
        <v>823</v>
      </c>
      <c r="I36" s="1539" t="s">
        <v>824</v>
      </c>
      <c r="J36" s="1540"/>
      <c r="K36" s="1458"/>
      <c r="L36" s="1458"/>
      <c r="M36" s="1458"/>
    </row>
    <row r="37" spans="1:13" s="587" customFormat="1">
      <c r="A37" s="585">
        <v>1</v>
      </c>
      <c r="B37" s="585">
        <f>A37+1</f>
        <v>2</v>
      </c>
      <c r="C37" s="1485">
        <f>B37+1</f>
        <v>3</v>
      </c>
      <c r="D37" s="1486"/>
      <c r="E37" s="1486"/>
      <c r="F37" s="1486"/>
      <c r="G37" s="1487"/>
      <c r="H37" s="645">
        <f>C37+1</f>
        <v>4</v>
      </c>
      <c r="I37" s="1485">
        <f>H37+1</f>
        <v>5</v>
      </c>
      <c r="J37" s="1487"/>
      <c r="K37" s="585">
        <f>I37+1</f>
        <v>6</v>
      </c>
      <c r="L37" s="585">
        <f>K37+1</f>
        <v>7</v>
      </c>
      <c r="M37" s="585">
        <f>L37+1</f>
        <v>8</v>
      </c>
    </row>
    <row r="38" spans="1:13" s="587" customFormat="1" ht="20.25" customHeight="1">
      <c r="A38" s="411" t="s">
        <v>4937</v>
      </c>
      <c r="B38" s="628" t="s">
        <v>4977</v>
      </c>
      <c r="C38" s="1466" t="s">
        <v>4934</v>
      </c>
      <c r="D38" s="1467"/>
      <c r="E38" s="1467"/>
      <c r="F38" s="1467"/>
      <c r="G38" s="1468"/>
      <c r="H38" s="648" t="s">
        <v>4938</v>
      </c>
      <c r="I38" s="1469" t="s">
        <v>516</v>
      </c>
      <c r="J38" s="1470"/>
      <c r="K38" s="649">
        <v>213</v>
      </c>
      <c r="L38" s="649">
        <v>2</v>
      </c>
      <c r="M38" s="650">
        <v>5</v>
      </c>
    </row>
    <row r="39" spans="1:13" s="587" customFormat="1" ht="20.25" customHeight="1">
      <c r="A39" s="411" t="s">
        <v>4937</v>
      </c>
      <c r="B39" s="628" t="s">
        <v>4935</v>
      </c>
      <c r="C39" s="1466" t="s">
        <v>4936</v>
      </c>
      <c r="D39" s="1467"/>
      <c r="E39" s="1467"/>
      <c r="F39" s="1467"/>
      <c r="G39" s="1468"/>
      <c r="H39" s="648" t="s">
        <v>4938</v>
      </c>
      <c r="I39" s="1469" t="s">
        <v>516</v>
      </c>
      <c r="J39" s="1470"/>
      <c r="K39" s="649">
        <v>213</v>
      </c>
      <c r="L39" s="649">
        <v>2</v>
      </c>
      <c r="M39" s="650">
        <v>5</v>
      </c>
    </row>
    <row r="40" spans="1:13" s="587" customFormat="1" ht="35.25" customHeight="1">
      <c r="A40" s="411" t="s">
        <v>4937</v>
      </c>
      <c r="B40" s="628" t="s">
        <v>4704</v>
      </c>
      <c r="C40" s="1466" t="s">
        <v>4705</v>
      </c>
      <c r="D40" s="1467"/>
      <c r="E40" s="1467"/>
      <c r="F40" s="1467"/>
      <c r="G40" s="1468"/>
      <c r="H40" s="648" t="s">
        <v>4938</v>
      </c>
      <c r="I40" s="1469" t="s">
        <v>516</v>
      </c>
      <c r="J40" s="1470"/>
      <c r="K40" s="649">
        <v>213</v>
      </c>
      <c r="L40" s="649">
        <v>2</v>
      </c>
      <c r="M40" s="650">
        <v>13.5</v>
      </c>
    </row>
    <row r="41" spans="1:13" s="587" customFormat="1" ht="35.25" customHeight="1">
      <c r="A41" s="411" t="s">
        <v>4937</v>
      </c>
      <c r="B41" s="628" t="s">
        <v>4702</v>
      </c>
      <c r="C41" s="1466" t="s">
        <v>4703</v>
      </c>
      <c r="D41" s="1467"/>
      <c r="E41" s="1467"/>
      <c r="F41" s="1467"/>
      <c r="G41" s="1468"/>
      <c r="H41" s="648" t="s">
        <v>4938</v>
      </c>
      <c r="I41" s="1469" t="s">
        <v>516</v>
      </c>
      <c r="J41" s="1470"/>
      <c r="K41" s="649">
        <v>213</v>
      </c>
      <c r="L41" s="649">
        <v>2</v>
      </c>
      <c r="M41" s="650">
        <v>1.5</v>
      </c>
    </row>
    <row r="42" spans="1:13" s="587" customFormat="1" ht="20.25" customHeight="1">
      <c r="A42" s="411" t="s">
        <v>4937</v>
      </c>
      <c r="B42" s="628" t="s">
        <v>4976</v>
      </c>
      <c r="C42" s="1466" t="s">
        <v>3602</v>
      </c>
      <c r="D42" s="1467"/>
      <c r="E42" s="1467"/>
      <c r="F42" s="1467"/>
      <c r="G42" s="1468"/>
      <c r="H42" s="648" t="s">
        <v>4938</v>
      </c>
      <c r="I42" s="1469" t="s">
        <v>516</v>
      </c>
      <c r="J42" s="1470"/>
      <c r="K42" s="649">
        <v>213</v>
      </c>
      <c r="L42" s="649">
        <v>2</v>
      </c>
      <c r="M42" s="650">
        <v>18</v>
      </c>
    </row>
    <row r="43" spans="1:13" s="587" customFormat="1" ht="20.25" customHeight="1">
      <c r="A43" s="411" t="s">
        <v>4937</v>
      </c>
      <c r="B43" s="628" t="s">
        <v>959</v>
      </c>
      <c r="C43" s="1466" t="s">
        <v>960</v>
      </c>
      <c r="D43" s="1467"/>
      <c r="E43" s="1467"/>
      <c r="F43" s="1467"/>
      <c r="G43" s="1468"/>
      <c r="H43" s="648" t="s">
        <v>4938</v>
      </c>
      <c r="I43" s="1469" t="s">
        <v>516</v>
      </c>
      <c r="J43" s="1470"/>
      <c r="K43" s="1532">
        <v>213</v>
      </c>
      <c r="L43" s="1532">
        <v>2</v>
      </c>
      <c r="M43" s="1481">
        <v>8</v>
      </c>
    </row>
    <row r="44" spans="1:13" s="587" customFormat="1" ht="20.25" customHeight="1">
      <c r="A44" s="411" t="s">
        <v>4937</v>
      </c>
      <c r="B44" s="628" t="s">
        <v>1023</v>
      </c>
      <c r="C44" s="1466" t="s">
        <v>5336</v>
      </c>
      <c r="D44" s="1467"/>
      <c r="E44" s="1467"/>
      <c r="F44" s="1467"/>
      <c r="G44" s="1468"/>
      <c r="H44" s="648" t="s">
        <v>4938</v>
      </c>
      <c r="I44" s="1469" t="s">
        <v>516</v>
      </c>
      <c r="J44" s="1470"/>
      <c r="K44" s="1533"/>
      <c r="L44" s="1533"/>
      <c r="M44" s="1482"/>
    </row>
    <row r="45" spans="1:13" s="587" customFormat="1" ht="20.25" customHeight="1">
      <c r="A45" s="411" t="s">
        <v>4937</v>
      </c>
      <c r="B45" s="628" t="s">
        <v>4648</v>
      </c>
      <c r="C45" s="1466" t="s">
        <v>4649</v>
      </c>
      <c r="D45" s="1467"/>
      <c r="E45" s="1467"/>
      <c r="F45" s="1467"/>
      <c r="G45" s="1468"/>
      <c r="H45" s="648" t="s">
        <v>4938</v>
      </c>
      <c r="I45" s="1469" t="s">
        <v>516</v>
      </c>
      <c r="J45" s="1470"/>
      <c r="K45" s="649">
        <v>213</v>
      </c>
      <c r="L45" s="649">
        <v>2</v>
      </c>
      <c r="M45" s="650">
        <v>9</v>
      </c>
    </row>
    <row r="46" spans="1:13" s="587" customFormat="1" ht="20.25" customHeight="1">
      <c r="A46" s="411" t="s">
        <v>4937</v>
      </c>
      <c r="B46" s="628" t="s">
        <v>979</v>
      </c>
      <c r="C46" s="1466" t="s">
        <v>980</v>
      </c>
      <c r="D46" s="1467"/>
      <c r="E46" s="1467"/>
      <c r="F46" s="1467"/>
      <c r="G46" s="1468"/>
      <c r="H46" s="648" t="s">
        <v>4938</v>
      </c>
      <c r="I46" s="1469" t="s">
        <v>516</v>
      </c>
      <c r="J46" s="1470"/>
      <c r="K46" s="649">
        <v>213</v>
      </c>
      <c r="L46" s="649">
        <v>2</v>
      </c>
      <c r="M46" s="650">
        <v>3</v>
      </c>
    </row>
    <row r="47" spans="1:13" s="587" customFormat="1" ht="20.25" customHeight="1">
      <c r="A47" s="411" t="s">
        <v>4937</v>
      </c>
      <c r="B47" s="628" t="s">
        <v>955</v>
      </c>
      <c r="C47" s="1466" t="s">
        <v>3561</v>
      </c>
      <c r="D47" s="1467"/>
      <c r="E47" s="1467"/>
      <c r="F47" s="1467"/>
      <c r="G47" s="1468"/>
      <c r="H47" s="648" t="s">
        <v>4938</v>
      </c>
      <c r="I47" s="1469" t="s">
        <v>516</v>
      </c>
      <c r="J47" s="1470"/>
      <c r="K47" s="649">
        <v>213</v>
      </c>
      <c r="L47" s="649">
        <v>2</v>
      </c>
      <c r="M47" s="650">
        <v>1</v>
      </c>
    </row>
    <row r="48" spans="1:13" ht="9" customHeight="1">
      <c r="A48" s="600"/>
      <c r="B48" s="600"/>
      <c r="C48" s="600"/>
      <c r="D48" s="634"/>
      <c r="E48" s="602"/>
      <c r="F48" s="630"/>
      <c r="G48" s="635"/>
      <c r="H48" s="635"/>
      <c r="I48" s="635"/>
      <c r="J48" s="635"/>
      <c r="K48" s="632"/>
      <c r="L48" s="632"/>
      <c r="M48" s="601"/>
    </row>
    <row r="49" spans="1:15" ht="18.75" customHeight="1">
      <c r="A49" s="627" t="s">
        <v>5316</v>
      </c>
      <c r="B49" s="636"/>
      <c r="C49" s="636"/>
      <c r="D49" s="636"/>
      <c r="E49" s="636"/>
      <c r="F49" s="636"/>
      <c r="G49" s="636"/>
      <c r="H49" s="636"/>
      <c r="I49" s="636"/>
      <c r="J49" s="636"/>
      <c r="K49" s="636"/>
      <c r="L49" s="636"/>
      <c r="M49" s="636"/>
      <c r="O49" s="584"/>
    </row>
    <row r="50" spans="1:15" ht="15.75" customHeight="1">
      <c r="A50" s="1471" t="s">
        <v>5317</v>
      </c>
      <c r="B50" s="1473" t="s">
        <v>5318</v>
      </c>
      <c r="C50" s="1475" t="s">
        <v>5319</v>
      </c>
      <c r="D50" s="1476"/>
      <c r="E50" s="1480" t="s">
        <v>5320</v>
      </c>
      <c r="F50" s="1480"/>
      <c r="G50" s="1480"/>
      <c r="H50" s="1480"/>
    </row>
    <row r="51" spans="1:15" ht="42.75">
      <c r="A51" s="1472"/>
      <c r="B51" s="1474"/>
      <c r="C51" s="1332" t="s">
        <v>5321</v>
      </c>
      <c r="D51" s="947" t="s">
        <v>5322</v>
      </c>
      <c r="E51" s="948" t="s">
        <v>5321</v>
      </c>
      <c r="F51" s="949" t="s">
        <v>5322</v>
      </c>
      <c r="G51" s="948" t="s">
        <v>5321</v>
      </c>
      <c r="H51" s="949" t="s">
        <v>5322</v>
      </c>
    </row>
    <row r="52" spans="1:15">
      <c r="A52" s="950">
        <v>1</v>
      </c>
      <c r="B52" s="951">
        <v>2</v>
      </c>
      <c r="C52" s="951">
        <v>3</v>
      </c>
      <c r="D52" s="951">
        <v>4</v>
      </c>
      <c r="E52" s="951">
        <v>5</v>
      </c>
      <c r="F52" s="951">
        <v>6</v>
      </c>
      <c r="G52" s="951">
        <v>7</v>
      </c>
      <c r="H52" s="951">
        <v>8</v>
      </c>
    </row>
    <row r="53" spans="1:15">
      <c r="A53" s="952" t="s">
        <v>5323</v>
      </c>
      <c r="B53" s="953">
        <v>7</v>
      </c>
      <c r="C53" s="953">
        <v>7</v>
      </c>
      <c r="D53" s="953" t="s">
        <v>2745</v>
      </c>
      <c r="E53" s="953">
        <v>6</v>
      </c>
      <c r="F53" s="953" t="s">
        <v>2745</v>
      </c>
      <c r="G53" s="953">
        <v>5</v>
      </c>
      <c r="H53" s="953" t="s">
        <v>2745</v>
      </c>
    </row>
    <row r="54" spans="1:15">
      <c r="A54" s="956" t="s">
        <v>5324</v>
      </c>
      <c r="B54" s="953">
        <v>2</v>
      </c>
      <c r="C54" s="953">
        <v>2</v>
      </c>
      <c r="D54" s="953" t="s">
        <v>2745</v>
      </c>
      <c r="E54" s="953">
        <v>2</v>
      </c>
      <c r="F54" s="953" t="s">
        <v>2745</v>
      </c>
      <c r="G54" s="953">
        <v>2</v>
      </c>
      <c r="H54" s="953" t="s">
        <v>2745</v>
      </c>
    </row>
    <row r="55" spans="1:15">
      <c r="A55" s="956" t="s">
        <v>5325</v>
      </c>
      <c r="B55" s="953">
        <v>5</v>
      </c>
      <c r="C55" s="953">
        <v>5</v>
      </c>
      <c r="D55" s="953" t="s">
        <v>2745</v>
      </c>
      <c r="E55" s="953">
        <v>4</v>
      </c>
      <c r="F55" s="953" t="s">
        <v>2745</v>
      </c>
      <c r="G55" s="953">
        <v>3</v>
      </c>
      <c r="H55" s="953" t="s">
        <v>2745</v>
      </c>
    </row>
    <row r="56" spans="1:15">
      <c r="A56" s="952" t="s">
        <v>5326</v>
      </c>
      <c r="B56" s="953">
        <v>64</v>
      </c>
      <c r="C56" s="953">
        <v>52</v>
      </c>
      <c r="D56" s="953" t="s">
        <v>2745</v>
      </c>
      <c r="E56" s="953">
        <f>SUM(E57:E58)</f>
        <v>38</v>
      </c>
      <c r="F56" s="953" t="s">
        <v>2745</v>
      </c>
      <c r="G56" s="953">
        <v>31</v>
      </c>
      <c r="H56" s="953" t="s">
        <v>2745</v>
      </c>
    </row>
    <row r="57" spans="1:15">
      <c r="A57" s="956" t="s">
        <v>5324</v>
      </c>
      <c r="B57" s="1134">
        <v>0</v>
      </c>
      <c r="C57" s="1134">
        <v>0</v>
      </c>
      <c r="D57" s="953" t="s">
        <v>2745</v>
      </c>
      <c r="E57" s="1134">
        <v>0</v>
      </c>
      <c r="F57" s="953" t="s">
        <v>2745</v>
      </c>
      <c r="G57" s="1134">
        <v>0</v>
      </c>
      <c r="H57" s="953" t="s">
        <v>2745</v>
      </c>
    </row>
    <row r="58" spans="1:15">
      <c r="A58" s="956" t="s">
        <v>5325</v>
      </c>
      <c r="B58" s="1134">
        <v>64</v>
      </c>
      <c r="C58" s="1134">
        <v>52</v>
      </c>
      <c r="D58" s="953" t="s">
        <v>2745</v>
      </c>
      <c r="E58" s="1134">
        <v>38</v>
      </c>
      <c r="F58" s="953" t="s">
        <v>2745</v>
      </c>
      <c r="G58" s="1360">
        <v>31</v>
      </c>
      <c r="H58" s="953" t="s">
        <v>2745</v>
      </c>
    </row>
    <row r="59" spans="1:15">
      <c r="A59" s="957" t="s">
        <v>19</v>
      </c>
      <c r="B59" s="1135">
        <v>71</v>
      </c>
      <c r="C59" s="1135">
        <v>59</v>
      </c>
      <c r="D59" s="1361">
        <v>1</v>
      </c>
      <c r="E59" s="1135">
        <f>E53+E56</f>
        <v>44</v>
      </c>
      <c r="F59" s="1361">
        <v>0.8</v>
      </c>
      <c r="G59" s="1135">
        <v>36</v>
      </c>
      <c r="H59" s="1361">
        <v>0.6</v>
      </c>
    </row>
    <row r="60" spans="1:15" ht="9" customHeight="1"/>
    <row r="61" spans="1:15" ht="7.5" customHeight="1">
      <c r="E61" s="589"/>
      <c r="F61" s="590"/>
      <c r="O61" s="584"/>
    </row>
  </sheetData>
  <mergeCells count="104">
    <mergeCell ref="L14:M14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B15:D15"/>
    <mergeCell ref="F15:G15"/>
    <mergeCell ref="I15:J15"/>
    <mergeCell ref="L15:M15"/>
    <mergeCell ref="A18:A19"/>
    <mergeCell ref="B18:D19"/>
    <mergeCell ref="E18:G18"/>
    <mergeCell ref="H18:J18"/>
    <mergeCell ref="K18:K19"/>
    <mergeCell ref="L18:L19"/>
    <mergeCell ref="M18:M19"/>
    <mergeCell ref="F19:G19"/>
    <mergeCell ref="I19:J19"/>
    <mergeCell ref="B20:D20"/>
    <mergeCell ref="F20:G20"/>
    <mergeCell ref="I20:J20"/>
    <mergeCell ref="L21:L24"/>
    <mergeCell ref="M21:M24"/>
    <mergeCell ref="I22:J22"/>
    <mergeCell ref="I23:J23"/>
    <mergeCell ref="I24:J24"/>
    <mergeCell ref="K25:K28"/>
    <mergeCell ref="L25:L28"/>
    <mergeCell ref="A21:A24"/>
    <mergeCell ref="B21:D24"/>
    <mergeCell ref="E21:E24"/>
    <mergeCell ref="F21:G24"/>
    <mergeCell ref="I21:J21"/>
    <mergeCell ref="K21:K24"/>
    <mergeCell ref="A25:A28"/>
    <mergeCell ref="B25:D28"/>
    <mergeCell ref="E25:E28"/>
    <mergeCell ref="F25:G28"/>
    <mergeCell ref="I25:J25"/>
    <mergeCell ref="I27:J27"/>
    <mergeCell ref="I28:J28"/>
    <mergeCell ref="A35:A36"/>
    <mergeCell ref="B35:B36"/>
    <mergeCell ref="C35:G36"/>
    <mergeCell ref="H35:J35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B31:D32"/>
    <mergeCell ref="I31:J31"/>
    <mergeCell ref="I32:J32"/>
    <mergeCell ref="K35:K36"/>
    <mergeCell ref="L35:L36"/>
    <mergeCell ref="M35:M36"/>
    <mergeCell ref="I36:J36"/>
    <mergeCell ref="C37:G37"/>
    <mergeCell ref="I37:J37"/>
    <mergeCell ref="C38:G38"/>
    <mergeCell ref="I38:J38"/>
    <mergeCell ref="C39:G39"/>
    <mergeCell ref="I39:J39"/>
    <mergeCell ref="C40:G40"/>
    <mergeCell ref="I40:J40"/>
    <mergeCell ref="C45:G45"/>
    <mergeCell ref="I45:J45"/>
    <mergeCell ref="C41:G41"/>
    <mergeCell ref="I41:J41"/>
    <mergeCell ref="C42:G42"/>
    <mergeCell ref="I42:J42"/>
    <mergeCell ref="C43:G43"/>
    <mergeCell ref="I43:J43"/>
    <mergeCell ref="A50:A51"/>
    <mergeCell ref="B50:B51"/>
    <mergeCell ref="C50:D50"/>
    <mergeCell ref="K43:K44"/>
    <mergeCell ref="L43:L44"/>
    <mergeCell ref="M43:M44"/>
    <mergeCell ref="C44:G44"/>
    <mergeCell ref="I44:J44"/>
    <mergeCell ref="C46:G46"/>
    <mergeCell ref="I46:J46"/>
    <mergeCell ref="C47:G47"/>
    <mergeCell ref="I47:J47"/>
    <mergeCell ref="E50:H50"/>
  </mergeCells>
  <conditionalFormatting sqref="C31:C32 E48:J48 E33 E21:E30 F29:F30 H38:H47 E29:F29">
    <cfRule type="cellIs" dxfId="33" priority="6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8"/>
  <sheetViews>
    <sheetView topLeftCell="A22" zoomScale="75" zoomScaleNormal="75" workbookViewId="0">
      <selection activeCell="A57" sqref="A57:H66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8" ht="18">
      <c r="K1" s="535"/>
      <c r="L1" s="535"/>
      <c r="M1" s="617" t="s">
        <v>4762</v>
      </c>
    </row>
    <row r="2" spans="1:28" ht="18">
      <c r="K2" s="536"/>
      <c r="L2" s="536"/>
      <c r="M2" s="618" t="s">
        <v>5836</v>
      </c>
    </row>
    <row r="3" spans="1:28" ht="18">
      <c r="A3" s="655"/>
      <c r="B3" s="655"/>
      <c r="C3" s="655"/>
      <c r="D3" s="655"/>
      <c r="E3" s="655"/>
      <c r="F3" s="655"/>
      <c r="G3" s="655"/>
      <c r="H3" s="655"/>
      <c r="I3" s="655"/>
      <c r="J3" s="655"/>
      <c r="K3" s="655"/>
      <c r="L3" s="655"/>
      <c r="M3" s="655"/>
    </row>
    <row r="4" spans="1:28" ht="46.5" customHeight="1">
      <c r="A4" s="1544" t="s">
        <v>5295</v>
      </c>
      <c r="B4" s="1544"/>
      <c r="C4" s="1544"/>
      <c r="D4" s="1544"/>
      <c r="E4" s="1544"/>
      <c r="F4" s="1544"/>
      <c r="G4" s="1544"/>
      <c r="H4" s="1544"/>
      <c r="I4" s="1544"/>
      <c r="J4" s="1544"/>
      <c r="K4" s="1544"/>
      <c r="L4" s="1544"/>
      <c r="M4" s="1544"/>
    </row>
    <row r="5" spans="1:28" ht="3.75" customHeight="1"/>
    <row r="6" spans="1:28" ht="48" customHeight="1">
      <c r="A6" s="1378" t="s">
        <v>5337</v>
      </c>
      <c r="B6" s="1378"/>
      <c r="C6" s="1378"/>
      <c r="D6" s="1378"/>
      <c r="E6" s="1378"/>
      <c r="F6" s="1378"/>
      <c r="G6" s="1378"/>
      <c r="H6" s="1378"/>
      <c r="I6" s="1378"/>
      <c r="J6" s="1378"/>
      <c r="K6" s="1378"/>
      <c r="L6" s="1378"/>
      <c r="M6" s="1378"/>
    </row>
    <row r="7" spans="1:28" ht="4.5" customHeight="1"/>
    <row r="8" spans="1:28" ht="45" customHeight="1">
      <c r="A8" s="1526" t="s">
        <v>6228</v>
      </c>
      <c r="B8" s="1526"/>
      <c r="C8" s="1526"/>
      <c r="D8" s="1526"/>
      <c r="E8" s="1526"/>
      <c r="F8" s="1526"/>
      <c r="G8" s="1526"/>
      <c r="H8" s="1526"/>
      <c r="I8" s="1526"/>
      <c r="J8" s="1526"/>
      <c r="K8" s="1526"/>
      <c r="L8" s="1526"/>
      <c r="M8" s="1526"/>
    </row>
    <row r="10" spans="1:28" ht="32.25" customHeight="1">
      <c r="A10" s="1546" t="s">
        <v>5494</v>
      </c>
      <c r="B10" s="1546"/>
      <c r="C10" s="1546"/>
      <c r="D10" s="1546"/>
      <c r="E10" s="1546"/>
      <c r="F10" s="1546"/>
      <c r="G10" s="1546"/>
      <c r="H10" s="1546"/>
      <c r="I10" s="1546"/>
      <c r="J10" s="1546"/>
      <c r="K10" s="1546"/>
      <c r="L10" s="1546"/>
      <c r="M10" s="1546"/>
      <c r="O10" s="744"/>
      <c r="P10" s="744"/>
      <c r="Q10" s="744"/>
      <c r="R10" s="744"/>
      <c r="S10" s="744"/>
      <c r="T10" s="744"/>
      <c r="U10" s="744"/>
      <c r="V10" s="744"/>
      <c r="W10" s="744"/>
      <c r="X10" s="744"/>
      <c r="Y10" s="744"/>
      <c r="Z10" s="744"/>
      <c r="AA10" s="744"/>
    </row>
    <row r="11" spans="1:28" ht="32.25" customHeight="1">
      <c r="A11" s="1545" t="s">
        <v>5338</v>
      </c>
      <c r="B11" s="1545"/>
      <c r="C11" s="1545"/>
      <c r="D11" s="1545"/>
      <c r="E11" s="1545"/>
      <c r="F11" s="1545"/>
      <c r="G11" s="1545"/>
      <c r="H11" s="1545"/>
      <c r="I11" s="1545"/>
      <c r="J11" s="1545"/>
      <c r="K11" s="1545"/>
      <c r="L11" s="1545"/>
      <c r="M11" s="1545"/>
      <c r="O11" s="744"/>
      <c r="P11" s="744"/>
      <c r="Q11" s="744"/>
      <c r="R11" s="744"/>
      <c r="S11" s="744"/>
      <c r="T11" s="744"/>
      <c r="U11" s="744"/>
      <c r="V11" s="744"/>
      <c r="W11" s="744"/>
      <c r="X11" s="744"/>
      <c r="Y11" s="744"/>
      <c r="Z11" s="744"/>
      <c r="AA11" s="744"/>
      <c r="AB11" s="735"/>
    </row>
    <row r="12" spans="1:28" ht="9" customHeight="1">
      <c r="A12" s="619"/>
      <c r="B12" s="644"/>
      <c r="C12" s="644"/>
      <c r="D12" s="644"/>
      <c r="E12" s="619"/>
      <c r="F12" s="619"/>
      <c r="G12" s="619"/>
      <c r="H12" s="619"/>
      <c r="I12" s="619"/>
      <c r="J12" s="619"/>
      <c r="K12" s="619"/>
      <c r="L12" s="644"/>
      <c r="M12" s="619"/>
      <c r="O12" s="735"/>
      <c r="P12" s="735"/>
      <c r="Q12" s="735"/>
      <c r="R12" s="735"/>
      <c r="S12" s="735"/>
      <c r="T12" s="735"/>
      <c r="U12" s="735"/>
      <c r="V12" s="735"/>
      <c r="W12" s="735"/>
      <c r="X12" s="735"/>
      <c r="Y12" s="735"/>
      <c r="Z12" s="735"/>
      <c r="AA12" s="735"/>
    </row>
    <row r="13" spans="1:28" ht="43.5" customHeight="1">
      <c r="A13" s="1457" t="s">
        <v>5297</v>
      </c>
      <c r="B13" s="1508" t="s">
        <v>5298</v>
      </c>
      <c r="C13" s="1509"/>
      <c r="D13" s="1510"/>
      <c r="E13" s="1541" t="s">
        <v>169</v>
      </c>
      <c r="F13" s="1542"/>
      <c r="G13" s="1543"/>
      <c r="H13" s="1541" t="s">
        <v>166</v>
      </c>
      <c r="I13" s="1542"/>
      <c r="J13" s="1543"/>
      <c r="K13" s="1457" t="s">
        <v>4401</v>
      </c>
      <c r="L13" s="1527" t="s">
        <v>4402</v>
      </c>
      <c r="M13" s="1528"/>
    </row>
    <row r="14" spans="1:28" ht="67.5" customHeight="1">
      <c r="A14" s="1458"/>
      <c r="B14" s="1511"/>
      <c r="C14" s="1512"/>
      <c r="D14" s="1513"/>
      <c r="E14" s="656" t="s">
        <v>823</v>
      </c>
      <c r="F14" s="1539" t="s">
        <v>824</v>
      </c>
      <c r="G14" s="1540"/>
      <c r="H14" s="657" t="s">
        <v>3210</v>
      </c>
      <c r="I14" s="1539" t="s">
        <v>168</v>
      </c>
      <c r="J14" s="1540"/>
      <c r="K14" s="1458"/>
      <c r="L14" s="1529"/>
      <c r="M14" s="1530"/>
    </row>
    <row r="15" spans="1:28" s="586" customFormat="1">
      <c r="A15" s="585">
        <v>1</v>
      </c>
      <c r="B15" s="1485">
        <f>A15+1</f>
        <v>2</v>
      </c>
      <c r="C15" s="1486"/>
      <c r="D15" s="1487"/>
      <c r="E15" s="585">
        <f>B15+1</f>
        <v>3</v>
      </c>
      <c r="F15" s="1485">
        <f>E15+1</f>
        <v>4</v>
      </c>
      <c r="G15" s="1487"/>
      <c r="H15" s="645">
        <f>F15+1</f>
        <v>5</v>
      </c>
      <c r="I15" s="1485">
        <f>H15+1</f>
        <v>6</v>
      </c>
      <c r="J15" s="1487"/>
      <c r="K15" s="585">
        <f>I15+1</f>
        <v>7</v>
      </c>
      <c r="L15" s="1485">
        <f>K15+1</f>
        <v>8</v>
      </c>
      <c r="M15" s="1487"/>
    </row>
    <row r="16" spans="1:28" ht="46.5" customHeight="1">
      <c r="A16" s="362" t="s">
        <v>4958</v>
      </c>
      <c r="B16" s="1520" t="s">
        <v>4959</v>
      </c>
      <c r="C16" s="1521"/>
      <c r="D16" s="1522"/>
      <c r="E16" s="362">
        <v>800</v>
      </c>
      <c r="F16" s="1520" t="s">
        <v>5299</v>
      </c>
      <c r="G16" s="1522"/>
      <c r="H16" s="363" t="s">
        <v>4743</v>
      </c>
      <c r="I16" s="1520" t="s">
        <v>4887</v>
      </c>
      <c r="J16" s="1522"/>
      <c r="K16" s="620">
        <v>213</v>
      </c>
      <c r="L16" s="1523">
        <v>20874</v>
      </c>
      <c r="M16" s="1524"/>
    </row>
    <row r="17" spans="1:13" ht="9.75" customHeight="1">
      <c r="A17" s="621"/>
      <c r="B17" s="622"/>
      <c r="C17" s="622"/>
      <c r="D17" s="622"/>
      <c r="E17" s="621"/>
      <c r="F17" s="622"/>
      <c r="G17" s="622"/>
      <c r="H17" s="623"/>
      <c r="I17" s="621"/>
      <c r="J17" s="621"/>
      <c r="K17" s="624"/>
      <c r="L17" s="624"/>
      <c r="M17" s="625"/>
    </row>
    <row r="18" spans="1:13" ht="15.75" customHeight="1">
      <c r="A18" s="626" t="s">
        <v>5300</v>
      </c>
      <c r="B18" s="627"/>
      <c r="C18" s="627"/>
      <c r="D18" s="627"/>
      <c r="E18" s="627"/>
      <c r="F18" s="627"/>
      <c r="G18" s="627"/>
      <c r="H18" s="627"/>
      <c r="I18" s="627"/>
      <c r="J18" s="627"/>
      <c r="K18" s="627"/>
      <c r="L18" s="627"/>
      <c r="M18" s="627"/>
    </row>
    <row r="19" spans="1:13" ht="36.75" customHeight="1">
      <c r="A19" s="1457" t="s">
        <v>311</v>
      </c>
      <c r="B19" s="1508" t="s">
        <v>309</v>
      </c>
      <c r="C19" s="1509"/>
      <c r="D19" s="1510"/>
      <c r="E19" s="1541" t="s">
        <v>169</v>
      </c>
      <c r="F19" s="1542"/>
      <c r="G19" s="1543"/>
      <c r="H19" s="1541" t="s">
        <v>166</v>
      </c>
      <c r="I19" s="1542"/>
      <c r="J19" s="1543"/>
      <c r="K19" s="1457" t="s">
        <v>4401</v>
      </c>
      <c r="L19" s="1457" t="s">
        <v>5301</v>
      </c>
      <c r="M19" s="1457" t="s">
        <v>4939</v>
      </c>
    </row>
    <row r="20" spans="1:13" ht="28.5" customHeight="1">
      <c r="A20" s="1458"/>
      <c r="B20" s="1511"/>
      <c r="C20" s="1512"/>
      <c r="D20" s="1513"/>
      <c r="E20" s="656" t="s">
        <v>823</v>
      </c>
      <c r="F20" s="1539" t="s">
        <v>824</v>
      </c>
      <c r="G20" s="1540"/>
      <c r="H20" s="657" t="s">
        <v>3210</v>
      </c>
      <c r="I20" s="1539" t="s">
        <v>168</v>
      </c>
      <c r="J20" s="1540"/>
      <c r="K20" s="1458"/>
      <c r="L20" s="1458"/>
      <c r="M20" s="1458"/>
    </row>
    <row r="21" spans="1:13">
      <c r="A21" s="585">
        <v>1</v>
      </c>
      <c r="B21" s="1517">
        <f>A21+1</f>
        <v>2</v>
      </c>
      <c r="C21" s="1518"/>
      <c r="D21" s="1519"/>
      <c r="E21" s="851">
        <f>B21+1</f>
        <v>3</v>
      </c>
      <c r="F21" s="1485">
        <f>E21+1</f>
        <v>4</v>
      </c>
      <c r="G21" s="1487"/>
      <c r="H21" s="645">
        <f>F21+1</f>
        <v>5</v>
      </c>
      <c r="I21" s="1485">
        <f>H21+1</f>
        <v>6</v>
      </c>
      <c r="J21" s="1487"/>
      <c r="K21" s="585">
        <f>I21+1</f>
        <v>7</v>
      </c>
      <c r="L21" s="585">
        <f>K21+1</f>
        <v>8</v>
      </c>
      <c r="M21" s="585">
        <f>L21+1</f>
        <v>9</v>
      </c>
    </row>
    <row r="22" spans="1:13" s="587" customFormat="1" ht="31.5" customHeight="1">
      <c r="A22" s="1537" t="s">
        <v>4888</v>
      </c>
      <c r="B22" s="1538" t="s">
        <v>5302</v>
      </c>
      <c r="C22" s="1538"/>
      <c r="D22" s="1538"/>
      <c r="E22" s="1496">
        <v>801</v>
      </c>
      <c r="F22" s="1499" t="s">
        <v>5303</v>
      </c>
      <c r="G22" s="1501"/>
      <c r="H22" s="648">
        <v>104</v>
      </c>
      <c r="I22" s="1466" t="s">
        <v>4887</v>
      </c>
      <c r="J22" s="1468"/>
      <c r="K22" s="1478">
        <v>213</v>
      </c>
      <c r="L22" s="1478">
        <v>1</v>
      </c>
      <c r="M22" s="1488">
        <v>1</v>
      </c>
    </row>
    <row r="23" spans="1:13" s="587" customFormat="1" ht="30.75" customHeight="1">
      <c r="A23" s="1537"/>
      <c r="B23" s="1538"/>
      <c r="C23" s="1538"/>
      <c r="D23" s="1538"/>
      <c r="E23" s="1497"/>
      <c r="F23" s="1502"/>
      <c r="G23" s="1504"/>
      <c r="H23" s="648">
        <v>32</v>
      </c>
      <c r="I23" s="1466" t="s">
        <v>3196</v>
      </c>
      <c r="J23" s="1468"/>
      <c r="K23" s="1483"/>
      <c r="L23" s="1483"/>
      <c r="M23" s="1489"/>
    </row>
    <row r="24" spans="1:13" s="587" customFormat="1" ht="20.25" customHeight="1">
      <c r="A24" s="1537"/>
      <c r="B24" s="1538"/>
      <c r="C24" s="1538"/>
      <c r="D24" s="1538"/>
      <c r="E24" s="1497"/>
      <c r="F24" s="1502"/>
      <c r="G24" s="1504"/>
      <c r="H24" s="648">
        <v>87</v>
      </c>
      <c r="I24" s="1466" t="s">
        <v>5304</v>
      </c>
      <c r="J24" s="1468"/>
      <c r="K24" s="1483"/>
      <c r="L24" s="1483"/>
      <c r="M24" s="1489"/>
    </row>
    <row r="25" spans="1:13" s="587" customFormat="1" ht="20.25" customHeight="1">
      <c r="A25" s="1537"/>
      <c r="B25" s="1538"/>
      <c r="C25" s="1538"/>
      <c r="D25" s="1538"/>
      <c r="E25" s="1497"/>
      <c r="F25" s="1502"/>
      <c r="G25" s="1504"/>
      <c r="H25" s="648">
        <v>62</v>
      </c>
      <c r="I25" s="1466" t="s">
        <v>5305</v>
      </c>
      <c r="J25" s="1468"/>
      <c r="K25" s="1483"/>
      <c r="L25" s="1483"/>
      <c r="M25" s="1489"/>
    </row>
    <row r="26" spans="1:13" s="587" customFormat="1" ht="31.5" customHeight="1">
      <c r="A26" s="648" t="s">
        <v>5339</v>
      </c>
      <c r="B26" s="1466" t="s">
        <v>5340</v>
      </c>
      <c r="C26" s="1467"/>
      <c r="D26" s="1468"/>
      <c r="E26" s="1498"/>
      <c r="F26" s="1505"/>
      <c r="G26" s="1507"/>
      <c r="H26" s="648">
        <v>25</v>
      </c>
      <c r="I26" s="1466" t="s">
        <v>356</v>
      </c>
      <c r="J26" s="1468"/>
      <c r="K26" s="1479"/>
      <c r="L26" s="1479"/>
      <c r="M26" s="1490"/>
    </row>
    <row r="27" spans="1:13" s="587" customFormat="1" ht="29.25" customHeight="1">
      <c r="A27" s="1537" t="s">
        <v>4890</v>
      </c>
      <c r="B27" s="1538" t="s">
        <v>5306</v>
      </c>
      <c r="C27" s="1538"/>
      <c r="D27" s="1538"/>
      <c r="E27" s="1496">
        <v>803</v>
      </c>
      <c r="F27" s="1499" t="s">
        <v>5307</v>
      </c>
      <c r="G27" s="1501"/>
      <c r="H27" s="648">
        <v>104</v>
      </c>
      <c r="I27" s="1466" t="s">
        <v>4887</v>
      </c>
      <c r="J27" s="1468"/>
      <c r="K27" s="1478">
        <v>213</v>
      </c>
      <c r="L27" s="1478">
        <v>2</v>
      </c>
      <c r="M27" s="1488">
        <v>6</v>
      </c>
    </row>
    <row r="28" spans="1:13" s="587" customFormat="1" ht="29.25" customHeight="1">
      <c r="A28" s="1537"/>
      <c r="B28" s="1538"/>
      <c r="C28" s="1538"/>
      <c r="D28" s="1538"/>
      <c r="E28" s="1497"/>
      <c r="F28" s="1502"/>
      <c r="G28" s="1504"/>
      <c r="H28" s="648">
        <v>32</v>
      </c>
      <c r="I28" s="1466" t="s">
        <v>3196</v>
      </c>
      <c r="J28" s="1468"/>
      <c r="K28" s="1483"/>
      <c r="L28" s="1483"/>
      <c r="M28" s="1489"/>
    </row>
    <row r="29" spans="1:13" s="587" customFormat="1" ht="15.75" customHeight="1">
      <c r="A29" s="1537"/>
      <c r="B29" s="1538"/>
      <c r="C29" s="1538"/>
      <c r="D29" s="1538"/>
      <c r="E29" s="1497"/>
      <c r="F29" s="1502"/>
      <c r="G29" s="1504"/>
      <c r="H29" s="648">
        <v>87</v>
      </c>
      <c r="I29" s="1466" t="s">
        <v>5304</v>
      </c>
      <c r="J29" s="1468"/>
      <c r="K29" s="1483"/>
      <c r="L29" s="1483"/>
      <c r="M29" s="1489"/>
    </row>
    <row r="30" spans="1:13" s="587" customFormat="1" ht="15.75" customHeight="1">
      <c r="A30" s="1537"/>
      <c r="B30" s="1538"/>
      <c r="C30" s="1538"/>
      <c r="D30" s="1538"/>
      <c r="E30" s="1497"/>
      <c r="F30" s="1502"/>
      <c r="G30" s="1504"/>
      <c r="H30" s="648">
        <v>62</v>
      </c>
      <c r="I30" s="1466" t="s">
        <v>5305</v>
      </c>
      <c r="J30" s="1468"/>
      <c r="K30" s="1483"/>
      <c r="L30" s="1483"/>
      <c r="M30" s="1489"/>
    </row>
    <row r="31" spans="1:13" s="587" customFormat="1" ht="15.75" customHeight="1">
      <c r="A31" s="648" t="s">
        <v>4958</v>
      </c>
      <c r="B31" s="1466" t="s">
        <v>5341</v>
      </c>
      <c r="C31" s="1467"/>
      <c r="D31" s="1468"/>
      <c r="E31" s="1498"/>
      <c r="F31" s="1505"/>
      <c r="G31" s="1507"/>
      <c r="H31" s="648">
        <v>25</v>
      </c>
      <c r="I31" s="1466" t="s">
        <v>356</v>
      </c>
      <c r="J31" s="1468"/>
      <c r="K31" s="1479"/>
      <c r="L31" s="1479"/>
      <c r="M31" s="1490"/>
    </row>
    <row r="32" spans="1:13" s="587" customFormat="1">
      <c r="A32" s="1537" t="s">
        <v>5330</v>
      </c>
      <c r="B32" s="1538" t="s">
        <v>5331</v>
      </c>
      <c r="C32" s="1538"/>
      <c r="D32" s="1538"/>
      <c r="E32" s="1496" t="s">
        <v>5332</v>
      </c>
      <c r="F32" s="1499" t="s">
        <v>5333</v>
      </c>
      <c r="G32" s="1501"/>
      <c r="H32" s="411">
        <v>52</v>
      </c>
      <c r="I32" s="1538" t="s">
        <v>456</v>
      </c>
      <c r="J32" s="1538"/>
      <c r="K32" s="1478">
        <v>213</v>
      </c>
      <c r="L32" s="1478">
        <v>1</v>
      </c>
      <c r="M32" s="1488">
        <v>1</v>
      </c>
    </row>
    <row r="33" spans="1:13" s="587" customFormat="1">
      <c r="A33" s="1537"/>
      <c r="B33" s="1538"/>
      <c r="C33" s="1538"/>
      <c r="D33" s="1538"/>
      <c r="E33" s="1497"/>
      <c r="F33" s="1502"/>
      <c r="G33" s="1504"/>
      <c r="H33" s="411"/>
      <c r="I33" s="1538"/>
      <c r="J33" s="1538"/>
      <c r="K33" s="1483"/>
      <c r="L33" s="1483"/>
      <c r="M33" s="1489"/>
    </row>
    <row r="34" spans="1:13" s="587" customFormat="1">
      <c r="A34" s="1537" t="s">
        <v>5334</v>
      </c>
      <c r="B34" s="1538" t="s">
        <v>5335</v>
      </c>
      <c r="C34" s="1538"/>
      <c r="D34" s="1538"/>
      <c r="E34" s="1497"/>
      <c r="F34" s="1502"/>
      <c r="G34" s="1504"/>
      <c r="H34" s="411">
        <v>52</v>
      </c>
      <c r="I34" s="1538" t="s">
        <v>456</v>
      </c>
      <c r="J34" s="1538"/>
      <c r="K34" s="1483"/>
      <c r="L34" s="1483"/>
      <c r="M34" s="1489"/>
    </row>
    <row r="35" spans="1:13" s="587" customFormat="1">
      <c r="A35" s="1537"/>
      <c r="B35" s="1538"/>
      <c r="C35" s="1538"/>
      <c r="D35" s="1538"/>
      <c r="E35" s="1498"/>
      <c r="F35" s="1505"/>
      <c r="G35" s="1507"/>
      <c r="H35" s="411"/>
      <c r="I35" s="1538"/>
      <c r="J35" s="1538"/>
      <c r="K35" s="1479"/>
      <c r="L35" s="1479"/>
      <c r="M35" s="1490"/>
    </row>
    <row r="36" spans="1:13" s="587" customFormat="1" ht="8.25" customHeight="1">
      <c r="A36" s="630"/>
      <c r="B36" s="646"/>
      <c r="C36" s="646"/>
      <c r="D36" s="646"/>
      <c r="E36" s="630"/>
      <c r="F36" s="646"/>
      <c r="G36" s="646"/>
      <c r="H36" s="630"/>
      <c r="I36" s="643"/>
      <c r="J36" s="643"/>
      <c r="K36" s="632"/>
      <c r="L36" s="632"/>
      <c r="M36" s="633"/>
    </row>
    <row r="37" spans="1:13" s="587" customFormat="1">
      <c r="A37" s="627" t="s">
        <v>5308</v>
      </c>
      <c r="B37" s="627"/>
      <c r="C37" s="627"/>
      <c r="D37" s="627"/>
      <c r="E37" s="627"/>
      <c r="F37" s="627"/>
      <c r="G37" s="627"/>
      <c r="H37" s="627"/>
      <c r="I37" s="627"/>
      <c r="J37" s="627"/>
      <c r="K37" s="627"/>
      <c r="L37" s="627"/>
      <c r="M37" s="627"/>
    </row>
    <row r="38" spans="1:13" s="587" customFormat="1" ht="54.75" customHeight="1">
      <c r="A38" s="1457" t="s">
        <v>3398</v>
      </c>
      <c r="B38" s="1444" t="s">
        <v>311</v>
      </c>
      <c r="C38" s="1444" t="s">
        <v>309</v>
      </c>
      <c r="D38" s="1444"/>
      <c r="E38" s="1444"/>
      <c r="F38" s="1444"/>
      <c r="G38" s="1444"/>
      <c r="H38" s="1534" t="s">
        <v>2919</v>
      </c>
      <c r="I38" s="1535"/>
      <c r="J38" s="1536"/>
      <c r="K38" s="1457" t="s">
        <v>4401</v>
      </c>
      <c r="L38" s="1457" t="s">
        <v>5301</v>
      </c>
      <c r="M38" s="1457" t="s">
        <v>4939</v>
      </c>
    </row>
    <row r="39" spans="1:13" s="587" customFormat="1" ht="40.5" customHeight="1">
      <c r="A39" s="1458"/>
      <c r="B39" s="1444"/>
      <c r="C39" s="1444"/>
      <c r="D39" s="1444"/>
      <c r="E39" s="1444"/>
      <c r="F39" s="1444"/>
      <c r="G39" s="1444"/>
      <c r="H39" s="656" t="s">
        <v>823</v>
      </c>
      <c r="I39" s="1539" t="s">
        <v>824</v>
      </c>
      <c r="J39" s="1540"/>
      <c r="K39" s="1458"/>
      <c r="L39" s="1458"/>
      <c r="M39" s="1458"/>
    </row>
    <row r="40" spans="1:13" s="587" customFormat="1">
      <c r="A40" s="585">
        <v>1</v>
      </c>
      <c r="B40" s="585">
        <f>A40+1</f>
        <v>2</v>
      </c>
      <c r="C40" s="1485">
        <f>B40+1</f>
        <v>3</v>
      </c>
      <c r="D40" s="1486"/>
      <c r="E40" s="1486"/>
      <c r="F40" s="1486"/>
      <c r="G40" s="1487"/>
      <c r="H40" s="645">
        <f>C40+1</f>
        <v>4</v>
      </c>
      <c r="I40" s="1485">
        <f>H40+1</f>
        <v>5</v>
      </c>
      <c r="J40" s="1487"/>
      <c r="K40" s="585">
        <f>I40+1</f>
        <v>6</v>
      </c>
      <c r="L40" s="585">
        <f>K40+1</f>
        <v>7</v>
      </c>
      <c r="M40" s="585">
        <f>L40+1</f>
        <v>8</v>
      </c>
    </row>
    <row r="41" spans="1:13" s="587" customFormat="1" ht="20.25" customHeight="1">
      <c r="A41" s="411" t="s">
        <v>4937</v>
      </c>
      <c r="B41" s="628" t="s">
        <v>4977</v>
      </c>
      <c r="C41" s="1466" t="s">
        <v>4934</v>
      </c>
      <c r="D41" s="1467"/>
      <c r="E41" s="1467"/>
      <c r="F41" s="1467"/>
      <c r="G41" s="1468"/>
      <c r="H41" s="648" t="s">
        <v>4938</v>
      </c>
      <c r="I41" s="1469" t="s">
        <v>516</v>
      </c>
      <c r="J41" s="1470"/>
      <c r="K41" s="649">
        <v>213</v>
      </c>
      <c r="L41" s="649">
        <v>2</v>
      </c>
      <c r="M41" s="650">
        <v>2.4</v>
      </c>
    </row>
    <row r="42" spans="1:13" s="587" customFormat="1" ht="20.25" customHeight="1">
      <c r="A42" s="411" t="s">
        <v>4937</v>
      </c>
      <c r="B42" s="628" t="s">
        <v>4935</v>
      </c>
      <c r="C42" s="1466" t="s">
        <v>4936</v>
      </c>
      <c r="D42" s="1467"/>
      <c r="E42" s="1467"/>
      <c r="F42" s="1467"/>
      <c r="G42" s="1468"/>
      <c r="H42" s="648" t="s">
        <v>4938</v>
      </c>
      <c r="I42" s="1469" t="s">
        <v>516</v>
      </c>
      <c r="J42" s="1470"/>
      <c r="K42" s="649">
        <v>213</v>
      </c>
      <c r="L42" s="649">
        <v>2</v>
      </c>
      <c r="M42" s="650">
        <v>1.2</v>
      </c>
    </row>
    <row r="43" spans="1:13" s="587" customFormat="1" ht="32.25" customHeight="1">
      <c r="A43" s="411" t="s">
        <v>4937</v>
      </c>
      <c r="B43" s="628" t="s">
        <v>4694</v>
      </c>
      <c r="C43" s="1466" t="s">
        <v>4695</v>
      </c>
      <c r="D43" s="1467"/>
      <c r="E43" s="1467"/>
      <c r="F43" s="1467"/>
      <c r="G43" s="1468"/>
      <c r="H43" s="648" t="s">
        <v>4938</v>
      </c>
      <c r="I43" s="1469" t="s">
        <v>516</v>
      </c>
      <c r="J43" s="1470"/>
      <c r="K43" s="1532">
        <v>213</v>
      </c>
      <c r="L43" s="1532">
        <v>2</v>
      </c>
      <c r="M43" s="1481">
        <v>3</v>
      </c>
    </row>
    <row r="44" spans="1:13" s="587" customFormat="1" ht="20.25" customHeight="1">
      <c r="A44" s="411" t="s">
        <v>4937</v>
      </c>
      <c r="B44" s="628" t="s">
        <v>4261</v>
      </c>
      <c r="C44" s="1466" t="s">
        <v>5342</v>
      </c>
      <c r="D44" s="1467"/>
      <c r="E44" s="1467"/>
      <c r="F44" s="1467"/>
      <c r="G44" s="1468"/>
      <c r="H44" s="648" t="s">
        <v>4938</v>
      </c>
      <c r="I44" s="1469" t="s">
        <v>516</v>
      </c>
      <c r="J44" s="1470"/>
      <c r="K44" s="1533"/>
      <c r="L44" s="1533"/>
      <c r="M44" s="1482"/>
    </row>
    <row r="45" spans="1:13" s="587" customFormat="1" ht="35.25" customHeight="1">
      <c r="A45" s="411" t="s">
        <v>4937</v>
      </c>
      <c r="B45" s="628" t="s">
        <v>4696</v>
      </c>
      <c r="C45" s="1466" t="s">
        <v>4697</v>
      </c>
      <c r="D45" s="1467"/>
      <c r="E45" s="1467"/>
      <c r="F45" s="1467"/>
      <c r="G45" s="1468"/>
      <c r="H45" s="648" t="s">
        <v>4938</v>
      </c>
      <c r="I45" s="1469" t="s">
        <v>516</v>
      </c>
      <c r="J45" s="1470"/>
      <c r="K45" s="1532">
        <v>213</v>
      </c>
      <c r="L45" s="1532">
        <v>2</v>
      </c>
      <c r="M45" s="1481">
        <v>16</v>
      </c>
    </row>
    <row r="46" spans="1:13" s="587" customFormat="1" ht="20.25" customHeight="1">
      <c r="A46" s="411" t="s">
        <v>4937</v>
      </c>
      <c r="B46" s="628" t="s">
        <v>5240</v>
      </c>
      <c r="C46" s="1466" t="s">
        <v>3601</v>
      </c>
      <c r="D46" s="1467"/>
      <c r="E46" s="1467"/>
      <c r="F46" s="1467"/>
      <c r="G46" s="1468"/>
      <c r="H46" s="648" t="s">
        <v>4938</v>
      </c>
      <c r="I46" s="1469" t="s">
        <v>516</v>
      </c>
      <c r="J46" s="1470"/>
      <c r="K46" s="1533"/>
      <c r="L46" s="1533"/>
      <c r="M46" s="1482"/>
    </row>
    <row r="47" spans="1:13" s="587" customFormat="1" ht="20.25" customHeight="1">
      <c r="A47" s="411" t="s">
        <v>4937</v>
      </c>
      <c r="B47" s="628" t="s">
        <v>4976</v>
      </c>
      <c r="C47" s="1466" t="s">
        <v>3602</v>
      </c>
      <c r="D47" s="1467"/>
      <c r="E47" s="1467"/>
      <c r="F47" s="1467"/>
      <c r="G47" s="1468"/>
      <c r="H47" s="648" t="s">
        <v>4938</v>
      </c>
      <c r="I47" s="1469" t="s">
        <v>516</v>
      </c>
      <c r="J47" s="1470"/>
      <c r="K47" s="649">
        <v>213</v>
      </c>
      <c r="L47" s="649">
        <v>1</v>
      </c>
      <c r="M47" s="650">
        <v>12</v>
      </c>
    </row>
    <row r="48" spans="1:13" s="587" customFormat="1" ht="20.25" customHeight="1">
      <c r="A48" s="411" t="s">
        <v>4937</v>
      </c>
      <c r="B48" s="628" t="s">
        <v>1060</v>
      </c>
      <c r="C48" s="1466" t="s">
        <v>1061</v>
      </c>
      <c r="D48" s="1467"/>
      <c r="E48" s="1467"/>
      <c r="F48" s="1467"/>
      <c r="G48" s="1468"/>
      <c r="H48" s="648" t="s">
        <v>4938</v>
      </c>
      <c r="I48" s="1469" t="s">
        <v>516</v>
      </c>
      <c r="J48" s="1470"/>
      <c r="K48" s="649">
        <v>213</v>
      </c>
      <c r="L48" s="649">
        <v>2</v>
      </c>
      <c r="M48" s="650">
        <v>3</v>
      </c>
    </row>
    <row r="49" spans="1:15" s="587" customFormat="1" ht="20.25" customHeight="1">
      <c r="A49" s="411" t="s">
        <v>4937</v>
      </c>
      <c r="B49" s="628" t="s">
        <v>4648</v>
      </c>
      <c r="C49" s="1466" t="s">
        <v>4649</v>
      </c>
      <c r="D49" s="1467"/>
      <c r="E49" s="1467"/>
      <c r="F49" s="1467"/>
      <c r="G49" s="1468"/>
      <c r="H49" s="648" t="s">
        <v>4938</v>
      </c>
      <c r="I49" s="1469" t="s">
        <v>516</v>
      </c>
      <c r="J49" s="1470"/>
      <c r="K49" s="649">
        <v>213</v>
      </c>
      <c r="L49" s="649">
        <v>2</v>
      </c>
      <c r="M49" s="650">
        <v>9</v>
      </c>
    </row>
    <row r="50" spans="1:15" s="587" customFormat="1" ht="20.25" customHeight="1">
      <c r="A50" s="411" t="s">
        <v>4937</v>
      </c>
      <c r="B50" s="628" t="s">
        <v>979</v>
      </c>
      <c r="C50" s="1466" t="s">
        <v>980</v>
      </c>
      <c r="D50" s="1467"/>
      <c r="E50" s="1467"/>
      <c r="F50" s="1467"/>
      <c r="G50" s="1468"/>
      <c r="H50" s="648" t="s">
        <v>4938</v>
      </c>
      <c r="I50" s="1469" t="s">
        <v>516</v>
      </c>
      <c r="J50" s="1470"/>
      <c r="K50" s="649">
        <v>213</v>
      </c>
      <c r="L50" s="649">
        <v>2</v>
      </c>
      <c r="M50" s="650">
        <v>7</v>
      </c>
    </row>
    <row r="51" spans="1:15" s="587" customFormat="1" ht="20.25" customHeight="1">
      <c r="A51" s="411" t="s">
        <v>4937</v>
      </c>
      <c r="B51" s="628" t="s">
        <v>975</v>
      </c>
      <c r="C51" s="1466" t="s">
        <v>976</v>
      </c>
      <c r="D51" s="1467"/>
      <c r="E51" s="1467"/>
      <c r="F51" s="1467"/>
      <c r="G51" s="1468"/>
      <c r="H51" s="648" t="s">
        <v>4938</v>
      </c>
      <c r="I51" s="1469" t="s">
        <v>516</v>
      </c>
      <c r="J51" s="1470"/>
      <c r="K51" s="1532">
        <v>213</v>
      </c>
      <c r="L51" s="1532">
        <v>2</v>
      </c>
      <c r="M51" s="1481">
        <v>2</v>
      </c>
    </row>
    <row r="52" spans="1:15" s="587" customFormat="1" ht="20.25" customHeight="1">
      <c r="A52" s="411" t="s">
        <v>4937</v>
      </c>
      <c r="B52" s="628" t="s">
        <v>4975</v>
      </c>
      <c r="C52" s="1466" t="s">
        <v>4974</v>
      </c>
      <c r="D52" s="1467"/>
      <c r="E52" s="1467"/>
      <c r="F52" s="1467"/>
      <c r="G52" s="1468"/>
      <c r="H52" s="648" t="s">
        <v>4938</v>
      </c>
      <c r="I52" s="1469" t="s">
        <v>516</v>
      </c>
      <c r="J52" s="1470"/>
      <c r="K52" s="1533"/>
      <c r="L52" s="1533"/>
      <c r="M52" s="1482"/>
    </row>
    <row r="53" spans="1:15" s="587" customFormat="1" ht="20.25" customHeight="1">
      <c r="A53" s="411" t="s">
        <v>4937</v>
      </c>
      <c r="B53" s="628" t="s">
        <v>989</v>
      </c>
      <c r="C53" s="1466" t="s">
        <v>990</v>
      </c>
      <c r="D53" s="1467"/>
      <c r="E53" s="1467"/>
      <c r="F53" s="1467"/>
      <c r="G53" s="1468"/>
      <c r="H53" s="648" t="s">
        <v>4938</v>
      </c>
      <c r="I53" s="1469" t="s">
        <v>516</v>
      </c>
      <c r="J53" s="1470"/>
      <c r="K53" s="649">
        <v>213</v>
      </c>
      <c r="L53" s="649">
        <v>2</v>
      </c>
      <c r="M53" s="650">
        <v>5</v>
      </c>
    </row>
    <row r="54" spans="1:15" s="587" customFormat="1" ht="20.25" customHeight="1">
      <c r="A54" s="411" t="s">
        <v>4937</v>
      </c>
      <c r="B54" s="628" t="s">
        <v>1171</v>
      </c>
      <c r="C54" s="1466" t="s">
        <v>675</v>
      </c>
      <c r="D54" s="1467"/>
      <c r="E54" s="1467"/>
      <c r="F54" s="1467"/>
      <c r="G54" s="1468"/>
      <c r="H54" s="648" t="s">
        <v>4938</v>
      </c>
      <c r="I54" s="1469" t="s">
        <v>516</v>
      </c>
      <c r="J54" s="1470"/>
      <c r="K54" s="649">
        <v>213</v>
      </c>
      <c r="L54" s="649">
        <v>1</v>
      </c>
      <c r="M54" s="650">
        <v>2</v>
      </c>
    </row>
    <row r="55" spans="1:15" ht="9" customHeight="1">
      <c r="A55" s="600"/>
      <c r="B55" s="600"/>
      <c r="C55" s="600"/>
      <c r="D55" s="634"/>
      <c r="E55" s="602"/>
      <c r="F55" s="630"/>
      <c r="G55" s="635"/>
      <c r="H55" s="635"/>
      <c r="I55" s="635"/>
      <c r="J55" s="635"/>
      <c r="K55" s="632"/>
      <c r="L55" s="632"/>
      <c r="M55" s="601"/>
    </row>
    <row r="56" spans="1:15" ht="18.75" customHeight="1">
      <c r="A56" s="627" t="s">
        <v>5316</v>
      </c>
      <c r="B56" s="636"/>
      <c r="C56" s="636"/>
      <c r="D56" s="636"/>
      <c r="E56" s="636"/>
      <c r="F56" s="636"/>
      <c r="G56" s="636"/>
      <c r="H56" s="636"/>
      <c r="I56" s="636"/>
      <c r="J56" s="636"/>
      <c r="K56" s="636"/>
      <c r="L56" s="636"/>
      <c r="M56" s="636"/>
      <c r="O56" s="584"/>
    </row>
    <row r="57" spans="1:15" ht="15.75" customHeight="1">
      <c r="A57" s="1471" t="s">
        <v>5317</v>
      </c>
      <c r="B57" s="1473" t="s">
        <v>5318</v>
      </c>
      <c r="C57" s="1475" t="s">
        <v>5319</v>
      </c>
      <c r="D57" s="1476"/>
      <c r="E57" s="1480" t="s">
        <v>5320</v>
      </c>
      <c r="F57" s="1480"/>
      <c r="G57" s="1480"/>
      <c r="H57" s="1480"/>
    </row>
    <row r="58" spans="1:15" ht="42.75">
      <c r="A58" s="1472"/>
      <c r="B58" s="1474"/>
      <c r="C58" s="1332" t="s">
        <v>5321</v>
      </c>
      <c r="D58" s="947" t="s">
        <v>5322</v>
      </c>
      <c r="E58" s="1333" t="s">
        <v>5321</v>
      </c>
      <c r="F58" s="1363" t="s">
        <v>5322</v>
      </c>
      <c r="G58" s="1333" t="s">
        <v>5321</v>
      </c>
      <c r="H58" s="1363" t="s">
        <v>5322</v>
      </c>
    </row>
    <row r="59" spans="1:15">
      <c r="A59" s="950">
        <v>1</v>
      </c>
      <c r="B59" s="951">
        <v>2</v>
      </c>
      <c r="C59" s="951">
        <v>3</v>
      </c>
      <c r="D59" s="951">
        <v>4</v>
      </c>
      <c r="E59" s="951">
        <v>5</v>
      </c>
      <c r="F59" s="951">
        <v>6</v>
      </c>
      <c r="G59" s="951">
        <v>7</v>
      </c>
      <c r="H59" s="951">
        <v>8</v>
      </c>
    </row>
    <row r="60" spans="1:15">
      <c r="A60" s="952" t="s">
        <v>5323</v>
      </c>
      <c r="B60" s="953">
        <v>8</v>
      </c>
      <c r="C60" s="953">
        <v>8</v>
      </c>
      <c r="D60" s="953" t="s">
        <v>2745</v>
      </c>
      <c r="E60" s="953">
        <v>7</v>
      </c>
      <c r="F60" s="953" t="s">
        <v>2745</v>
      </c>
      <c r="G60" s="953">
        <v>5</v>
      </c>
      <c r="H60" s="953" t="s">
        <v>2745</v>
      </c>
    </row>
    <row r="61" spans="1:15">
      <c r="A61" s="956" t="s">
        <v>5324</v>
      </c>
      <c r="B61" s="953">
        <v>2</v>
      </c>
      <c r="C61" s="953">
        <v>2</v>
      </c>
      <c r="D61" s="953" t="s">
        <v>2745</v>
      </c>
      <c r="E61" s="953">
        <v>2</v>
      </c>
      <c r="F61" s="953" t="s">
        <v>2745</v>
      </c>
      <c r="G61" s="953">
        <v>2</v>
      </c>
      <c r="H61" s="953" t="s">
        <v>2745</v>
      </c>
    </row>
    <row r="62" spans="1:15">
      <c r="A62" s="956" t="s">
        <v>5325</v>
      </c>
      <c r="B62" s="953">
        <v>6</v>
      </c>
      <c r="C62" s="953">
        <v>6</v>
      </c>
      <c r="D62" s="953" t="s">
        <v>2745</v>
      </c>
      <c r="E62" s="953">
        <v>5</v>
      </c>
      <c r="F62" s="953" t="s">
        <v>2745</v>
      </c>
      <c r="G62" s="953">
        <v>3</v>
      </c>
      <c r="H62" s="953" t="s">
        <v>2745</v>
      </c>
    </row>
    <row r="63" spans="1:15">
      <c r="A63" s="952" t="s">
        <v>5326</v>
      </c>
      <c r="B63" s="953">
        <v>63</v>
      </c>
      <c r="C63" s="953">
        <v>52</v>
      </c>
      <c r="D63" s="953" t="s">
        <v>2745</v>
      </c>
      <c r="E63" s="953">
        <f>SUM(E64:E65)</f>
        <v>38</v>
      </c>
      <c r="F63" s="953" t="s">
        <v>2745</v>
      </c>
      <c r="G63" s="953">
        <v>30</v>
      </c>
      <c r="H63" s="953" t="s">
        <v>2745</v>
      </c>
    </row>
    <row r="64" spans="1:15">
      <c r="A64" s="956" t="s">
        <v>5324</v>
      </c>
      <c r="B64" s="1134">
        <v>14</v>
      </c>
      <c r="C64" s="1134">
        <v>12</v>
      </c>
      <c r="D64" s="953" t="s">
        <v>2745</v>
      </c>
      <c r="E64" s="1134">
        <v>9</v>
      </c>
      <c r="F64" s="953" t="s">
        <v>2745</v>
      </c>
      <c r="G64" s="1134">
        <v>9</v>
      </c>
      <c r="H64" s="953" t="s">
        <v>2745</v>
      </c>
    </row>
    <row r="65" spans="1:15">
      <c r="A65" s="956" t="s">
        <v>5325</v>
      </c>
      <c r="B65" s="1134">
        <v>49</v>
      </c>
      <c r="C65" s="1134">
        <v>40</v>
      </c>
      <c r="D65" s="953" t="s">
        <v>2745</v>
      </c>
      <c r="E65" s="1134">
        <v>29</v>
      </c>
      <c r="F65" s="953" t="s">
        <v>2745</v>
      </c>
      <c r="G65" s="1360">
        <v>21</v>
      </c>
      <c r="H65" s="953" t="s">
        <v>2745</v>
      </c>
    </row>
    <row r="66" spans="1:15">
      <c r="A66" s="957" t="s">
        <v>19</v>
      </c>
      <c r="B66" s="1135">
        <v>71</v>
      </c>
      <c r="C66" s="1135">
        <v>60</v>
      </c>
      <c r="D66" s="1361">
        <v>1</v>
      </c>
      <c r="E66" s="1135">
        <f>E60+E63</f>
        <v>45</v>
      </c>
      <c r="F66" s="1361">
        <v>0.8</v>
      </c>
      <c r="G66" s="1135">
        <v>35</v>
      </c>
      <c r="H66" s="1361">
        <v>0.6</v>
      </c>
    </row>
    <row r="67" spans="1:15" ht="9" customHeight="1"/>
    <row r="68" spans="1:15" ht="7.5" customHeight="1">
      <c r="E68" s="589"/>
      <c r="F68" s="590"/>
      <c r="O68" s="584"/>
    </row>
  </sheetData>
  <mergeCells count="123">
    <mergeCell ref="A19:A20"/>
    <mergeCell ref="B19:D20"/>
    <mergeCell ref="E19:G19"/>
    <mergeCell ref="H19:J19"/>
    <mergeCell ref="K19:K20"/>
    <mergeCell ref="L19:L20"/>
    <mergeCell ref="L13:M14"/>
    <mergeCell ref="F14:G14"/>
    <mergeCell ref="I14:J14"/>
    <mergeCell ref="B15:D15"/>
    <mergeCell ref="F15:G15"/>
    <mergeCell ref="I15:J15"/>
    <mergeCell ref="L15:M15"/>
    <mergeCell ref="M19:M20"/>
    <mergeCell ref="F20:G20"/>
    <mergeCell ref="I20:J20"/>
    <mergeCell ref="A4:M4"/>
    <mergeCell ref="A6:M6"/>
    <mergeCell ref="A8:M8"/>
    <mergeCell ref="A10:M10"/>
    <mergeCell ref="A11:M11"/>
    <mergeCell ref="A13:A14"/>
    <mergeCell ref="B13:D14"/>
    <mergeCell ref="E13:G13"/>
    <mergeCell ref="H13:J13"/>
    <mergeCell ref="K13:K14"/>
    <mergeCell ref="B21:D21"/>
    <mergeCell ref="F21:G21"/>
    <mergeCell ref="I21:J21"/>
    <mergeCell ref="B16:D16"/>
    <mergeCell ref="F16:G16"/>
    <mergeCell ref="I16:J16"/>
    <mergeCell ref="L16:M16"/>
    <mergeCell ref="A27:A30"/>
    <mergeCell ref="B27:D30"/>
    <mergeCell ref="E27:E31"/>
    <mergeCell ref="F27:G31"/>
    <mergeCell ref="I27:J27"/>
    <mergeCell ref="A22:A25"/>
    <mergeCell ref="B22:D25"/>
    <mergeCell ref="E22:E26"/>
    <mergeCell ref="F22:G26"/>
    <mergeCell ref="I22:J22"/>
    <mergeCell ref="I24:J24"/>
    <mergeCell ref="I25:J25"/>
    <mergeCell ref="I29:J29"/>
    <mergeCell ref="I30:J30"/>
    <mergeCell ref="K27:K31"/>
    <mergeCell ref="L27:L31"/>
    <mergeCell ref="M27:M31"/>
    <mergeCell ref="I28:J28"/>
    <mergeCell ref="B31:D31"/>
    <mergeCell ref="I31:J31"/>
    <mergeCell ref="L22:L26"/>
    <mergeCell ref="M22:M26"/>
    <mergeCell ref="I23:J23"/>
    <mergeCell ref="B26:D26"/>
    <mergeCell ref="I26:J26"/>
    <mergeCell ref="K22:K26"/>
    <mergeCell ref="A38:A39"/>
    <mergeCell ref="B38:B39"/>
    <mergeCell ref="C38:G39"/>
    <mergeCell ref="H38:J38"/>
    <mergeCell ref="K38:K39"/>
    <mergeCell ref="L38:L39"/>
    <mergeCell ref="L32:L35"/>
    <mergeCell ref="M32:M35"/>
    <mergeCell ref="I33:J33"/>
    <mergeCell ref="A34:A35"/>
    <mergeCell ref="B34:D35"/>
    <mergeCell ref="I34:J34"/>
    <mergeCell ref="I35:J35"/>
    <mergeCell ref="A32:A33"/>
    <mergeCell ref="B32:D33"/>
    <mergeCell ref="E32:E35"/>
    <mergeCell ref="F32:G35"/>
    <mergeCell ref="I32:J32"/>
    <mergeCell ref="K32:K35"/>
    <mergeCell ref="M38:M39"/>
    <mergeCell ref="I39:J39"/>
    <mergeCell ref="C40:G40"/>
    <mergeCell ref="I40:J40"/>
    <mergeCell ref="C41:G41"/>
    <mergeCell ref="I41:J41"/>
    <mergeCell ref="M43:M44"/>
    <mergeCell ref="C44:G44"/>
    <mergeCell ref="I44:J44"/>
    <mergeCell ref="I42:J42"/>
    <mergeCell ref="C43:G43"/>
    <mergeCell ref="I43:J43"/>
    <mergeCell ref="K43:K44"/>
    <mergeCell ref="L43:L44"/>
    <mergeCell ref="L45:L46"/>
    <mergeCell ref="M45:M46"/>
    <mergeCell ref="C46:G46"/>
    <mergeCell ref="I46:J46"/>
    <mergeCell ref="C50:G50"/>
    <mergeCell ref="I50:J50"/>
    <mergeCell ref="C42:G42"/>
    <mergeCell ref="C49:G49"/>
    <mergeCell ref="I49:J49"/>
    <mergeCell ref="C45:G45"/>
    <mergeCell ref="I45:J45"/>
    <mergeCell ref="K45:K46"/>
    <mergeCell ref="C47:G47"/>
    <mergeCell ref="I47:J47"/>
    <mergeCell ref="C48:G48"/>
    <mergeCell ref="I48:J48"/>
    <mergeCell ref="A57:A58"/>
    <mergeCell ref="B57:B58"/>
    <mergeCell ref="C57:D57"/>
    <mergeCell ref="M51:M52"/>
    <mergeCell ref="C52:G52"/>
    <mergeCell ref="I52:J52"/>
    <mergeCell ref="C53:G53"/>
    <mergeCell ref="I53:J53"/>
    <mergeCell ref="C54:G54"/>
    <mergeCell ref="I54:J54"/>
    <mergeCell ref="C51:G51"/>
    <mergeCell ref="I51:J51"/>
    <mergeCell ref="K51:K52"/>
    <mergeCell ref="L51:L52"/>
    <mergeCell ref="E57:H57"/>
  </mergeCells>
  <conditionalFormatting sqref="E55:J55 E36 E22 E27 E60:F62 H41:H54 C34:C35 E32:F33">
    <cfRule type="cellIs" dxfId="32" priority="10" operator="equal">
      <formula>"посещение по неотложной помощи"</formula>
    </cfRule>
  </conditionalFormatting>
  <conditionalFormatting sqref="E60:F62">
    <cfRule type="cellIs" dxfId="31" priority="4" operator="equal">
      <formula>"посещение по неотложной помощи"</formula>
    </cfRule>
  </conditionalFormatting>
  <conditionalFormatting sqref="E60:F62">
    <cfRule type="cellIs" dxfId="30" priority="3" operator="equal">
      <formula>"посещение по неотложной помощи"</formula>
    </cfRule>
  </conditionalFormatting>
  <conditionalFormatting sqref="E60:F62">
    <cfRule type="cellIs" dxfId="29" priority="2" operator="equal">
      <formula>"посещение по неотложной помощи"</formula>
    </cfRule>
  </conditionalFormatting>
  <conditionalFormatting sqref="G60:G62">
    <cfRule type="cellIs" dxfId="28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0"/>
  <sheetViews>
    <sheetView topLeftCell="A31" zoomScale="70" zoomScaleNormal="70" workbookViewId="0">
      <selection activeCell="A58" sqref="A58:H67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7" ht="18">
      <c r="K1" s="535"/>
      <c r="L1" s="535"/>
      <c r="M1" s="617" t="s">
        <v>4762</v>
      </c>
    </row>
    <row r="2" spans="1:27" ht="18">
      <c r="K2" s="536"/>
      <c r="L2" s="536"/>
      <c r="M2" s="618" t="s">
        <v>5836</v>
      </c>
    </row>
    <row r="3" spans="1:27" ht="18">
      <c r="A3" s="655"/>
      <c r="B3" s="655"/>
      <c r="C3" s="655"/>
      <c r="D3" s="655"/>
      <c r="E3" s="655"/>
      <c r="F3" s="655"/>
      <c r="G3" s="655"/>
      <c r="H3" s="655"/>
      <c r="I3" s="655"/>
      <c r="J3" s="655"/>
      <c r="K3" s="655"/>
      <c r="L3" s="655"/>
      <c r="M3" s="655"/>
    </row>
    <row r="4" spans="1:27" ht="46.5" customHeight="1">
      <c r="A4" s="1544" t="s">
        <v>5295</v>
      </c>
      <c r="B4" s="1544"/>
      <c r="C4" s="1544"/>
      <c r="D4" s="1544"/>
      <c r="E4" s="1544"/>
      <c r="F4" s="1544"/>
      <c r="G4" s="1544"/>
      <c r="H4" s="1544"/>
      <c r="I4" s="1544"/>
      <c r="J4" s="1544"/>
      <c r="K4" s="1544"/>
      <c r="L4" s="1544"/>
      <c r="M4" s="1544"/>
    </row>
    <row r="5" spans="1:27" ht="3.75" customHeight="1"/>
    <row r="6" spans="1:27" ht="48" customHeight="1">
      <c r="A6" s="1378" t="s">
        <v>5343</v>
      </c>
      <c r="B6" s="1378"/>
      <c r="C6" s="1378"/>
      <c r="D6" s="1378"/>
      <c r="E6" s="1378"/>
      <c r="F6" s="1378"/>
      <c r="G6" s="1378"/>
      <c r="H6" s="1378"/>
      <c r="I6" s="1378"/>
      <c r="J6" s="1378"/>
      <c r="K6" s="1378"/>
      <c r="L6" s="1378"/>
      <c r="M6" s="1378"/>
    </row>
    <row r="7" spans="1:27" ht="4.5" customHeight="1"/>
    <row r="8" spans="1:27" ht="45" customHeight="1">
      <c r="A8" s="1526" t="s">
        <v>6228</v>
      </c>
      <c r="B8" s="1526"/>
      <c r="C8" s="1526"/>
      <c r="D8" s="1526"/>
      <c r="E8" s="1526"/>
      <c r="F8" s="1526"/>
      <c r="G8" s="1526"/>
      <c r="H8" s="1526"/>
      <c r="I8" s="1526"/>
      <c r="J8" s="1526"/>
      <c r="K8" s="1526"/>
      <c r="L8" s="1526"/>
      <c r="M8" s="1526"/>
    </row>
    <row r="10" spans="1:27" ht="32.25" customHeight="1">
      <c r="A10" s="1545" t="s">
        <v>5344</v>
      </c>
      <c r="B10" s="1545"/>
      <c r="C10" s="1545"/>
      <c r="D10" s="1545"/>
      <c r="E10" s="1545"/>
      <c r="F10" s="1545"/>
      <c r="G10" s="1545"/>
      <c r="H10" s="1545"/>
      <c r="I10" s="1545"/>
      <c r="J10" s="1545"/>
      <c r="K10" s="1545"/>
      <c r="L10" s="1545"/>
      <c r="M10" s="1545"/>
      <c r="O10" s="743"/>
      <c r="P10" s="743"/>
      <c r="Q10" s="743"/>
      <c r="R10" s="743"/>
      <c r="S10" s="743"/>
      <c r="T10" s="743"/>
      <c r="U10" s="743"/>
      <c r="V10" s="743"/>
      <c r="W10" s="743"/>
      <c r="X10" s="743"/>
      <c r="Y10" s="743"/>
      <c r="Z10" s="743"/>
      <c r="AA10" s="743"/>
    </row>
    <row r="11" spans="1:27" ht="9" customHeight="1">
      <c r="A11" s="619"/>
      <c r="B11" s="644"/>
      <c r="C11" s="644"/>
      <c r="D11" s="644"/>
      <c r="E11" s="619"/>
      <c r="F11" s="619"/>
      <c r="G11" s="619"/>
      <c r="H11" s="619"/>
      <c r="I11" s="619"/>
      <c r="J11" s="619"/>
      <c r="K11" s="619"/>
      <c r="L11" s="644"/>
      <c r="M11" s="619"/>
    </row>
    <row r="12" spans="1:27" ht="43.5" customHeight="1">
      <c r="A12" s="1457" t="s">
        <v>5297</v>
      </c>
      <c r="B12" s="1508" t="s">
        <v>5298</v>
      </c>
      <c r="C12" s="1509"/>
      <c r="D12" s="1510"/>
      <c r="E12" s="1541" t="s">
        <v>169</v>
      </c>
      <c r="F12" s="1542"/>
      <c r="G12" s="1543"/>
      <c r="H12" s="1541" t="s">
        <v>166</v>
      </c>
      <c r="I12" s="1542"/>
      <c r="J12" s="1543"/>
      <c r="K12" s="1457" t="s">
        <v>4401</v>
      </c>
      <c r="L12" s="1527" t="s">
        <v>4402</v>
      </c>
      <c r="M12" s="1528"/>
    </row>
    <row r="13" spans="1:27" ht="67.5" customHeight="1">
      <c r="A13" s="1458"/>
      <c r="B13" s="1511"/>
      <c r="C13" s="1512"/>
      <c r="D13" s="1513"/>
      <c r="E13" s="656" t="s">
        <v>823</v>
      </c>
      <c r="F13" s="1539" t="s">
        <v>824</v>
      </c>
      <c r="G13" s="1540"/>
      <c r="H13" s="657" t="s">
        <v>3210</v>
      </c>
      <c r="I13" s="1539" t="s">
        <v>168</v>
      </c>
      <c r="J13" s="1540"/>
      <c r="K13" s="1458"/>
      <c r="L13" s="1529"/>
      <c r="M13" s="1530"/>
    </row>
    <row r="14" spans="1:27" s="586" customFormat="1">
      <c r="A14" s="585">
        <v>1</v>
      </c>
      <c r="B14" s="1485">
        <f>A14+1</f>
        <v>2</v>
      </c>
      <c r="C14" s="1486"/>
      <c r="D14" s="1487"/>
      <c r="E14" s="585">
        <f>B14+1</f>
        <v>3</v>
      </c>
      <c r="F14" s="1485">
        <f>E14+1</f>
        <v>4</v>
      </c>
      <c r="G14" s="1487"/>
      <c r="H14" s="645">
        <f>F14+1</f>
        <v>5</v>
      </c>
      <c r="I14" s="1485">
        <f>H14+1</f>
        <v>6</v>
      </c>
      <c r="J14" s="1487"/>
      <c r="K14" s="585">
        <f>I14+1</f>
        <v>7</v>
      </c>
      <c r="L14" s="1485">
        <f>K14+1</f>
        <v>8</v>
      </c>
      <c r="M14" s="1487"/>
    </row>
    <row r="15" spans="1:27" ht="46.5" customHeight="1">
      <c r="A15" s="362" t="s">
        <v>4945</v>
      </c>
      <c r="B15" s="1520" t="s">
        <v>4944</v>
      </c>
      <c r="C15" s="1521"/>
      <c r="D15" s="1522"/>
      <c r="E15" s="362">
        <v>800</v>
      </c>
      <c r="F15" s="1520" t="s">
        <v>5299</v>
      </c>
      <c r="G15" s="1522"/>
      <c r="H15" s="363" t="s">
        <v>4743</v>
      </c>
      <c r="I15" s="1520" t="s">
        <v>4887</v>
      </c>
      <c r="J15" s="1522"/>
      <c r="K15" s="620">
        <v>213</v>
      </c>
      <c r="L15" s="1523">
        <v>20679</v>
      </c>
      <c r="M15" s="1524"/>
    </row>
    <row r="16" spans="1:27" ht="9.75" customHeight="1">
      <c r="A16" s="621"/>
      <c r="B16" s="622"/>
      <c r="C16" s="622"/>
      <c r="D16" s="622"/>
      <c r="E16" s="621"/>
      <c r="F16" s="622"/>
      <c r="G16" s="622"/>
      <c r="H16" s="623"/>
      <c r="I16" s="621"/>
      <c r="J16" s="621"/>
      <c r="K16" s="624"/>
      <c r="L16" s="624"/>
      <c r="M16" s="625"/>
    </row>
    <row r="17" spans="1:13" ht="15.75" customHeight="1">
      <c r="A17" s="626" t="s">
        <v>5300</v>
      </c>
      <c r="B17" s="627"/>
      <c r="C17" s="627"/>
      <c r="D17" s="627"/>
      <c r="E17" s="627"/>
      <c r="F17" s="627"/>
      <c r="G17" s="627"/>
      <c r="H17" s="627"/>
      <c r="I17" s="627"/>
      <c r="J17" s="627"/>
      <c r="K17" s="627"/>
      <c r="L17" s="627"/>
      <c r="M17" s="627"/>
    </row>
    <row r="18" spans="1:13" ht="36.75" customHeight="1">
      <c r="A18" s="1457" t="s">
        <v>311</v>
      </c>
      <c r="B18" s="1508" t="s">
        <v>309</v>
      </c>
      <c r="C18" s="1509"/>
      <c r="D18" s="1510"/>
      <c r="E18" s="1541" t="s">
        <v>169</v>
      </c>
      <c r="F18" s="1542"/>
      <c r="G18" s="1543"/>
      <c r="H18" s="1541" t="s">
        <v>166</v>
      </c>
      <c r="I18" s="1542"/>
      <c r="J18" s="1543"/>
      <c r="K18" s="1457" t="s">
        <v>4401</v>
      </c>
      <c r="L18" s="1457" t="s">
        <v>5301</v>
      </c>
      <c r="M18" s="1457" t="s">
        <v>4939</v>
      </c>
    </row>
    <row r="19" spans="1:13" ht="28.5" customHeight="1">
      <c r="A19" s="1458"/>
      <c r="B19" s="1511"/>
      <c r="C19" s="1512"/>
      <c r="D19" s="1513"/>
      <c r="E19" s="656" t="s">
        <v>823</v>
      </c>
      <c r="F19" s="1539" t="s">
        <v>824</v>
      </c>
      <c r="G19" s="1540"/>
      <c r="H19" s="657" t="s">
        <v>3210</v>
      </c>
      <c r="I19" s="1539" t="s">
        <v>168</v>
      </c>
      <c r="J19" s="1540"/>
      <c r="K19" s="1458"/>
      <c r="L19" s="1458"/>
      <c r="M19" s="1458"/>
    </row>
    <row r="20" spans="1:13">
      <c r="A20" s="585">
        <v>1</v>
      </c>
      <c r="B20" s="1517">
        <f>A20+1</f>
        <v>2</v>
      </c>
      <c r="C20" s="1518"/>
      <c r="D20" s="1519"/>
      <c r="E20" s="851">
        <f>B20+1</f>
        <v>3</v>
      </c>
      <c r="F20" s="1485">
        <f>E20+1</f>
        <v>4</v>
      </c>
      <c r="G20" s="1487"/>
      <c r="H20" s="645">
        <f>F20+1</f>
        <v>5</v>
      </c>
      <c r="I20" s="1485">
        <f>H20+1</f>
        <v>6</v>
      </c>
      <c r="J20" s="1487"/>
      <c r="K20" s="585">
        <f>I20+1</f>
        <v>7</v>
      </c>
      <c r="L20" s="585">
        <f>K20+1</f>
        <v>8</v>
      </c>
      <c r="M20" s="585">
        <f>L20+1</f>
        <v>9</v>
      </c>
    </row>
    <row r="21" spans="1:13" s="587" customFormat="1" ht="33" customHeight="1">
      <c r="A21" s="1496" t="s">
        <v>4888</v>
      </c>
      <c r="B21" s="1499" t="s">
        <v>5302</v>
      </c>
      <c r="C21" s="1500"/>
      <c r="D21" s="1501"/>
      <c r="E21" s="1496">
        <v>801</v>
      </c>
      <c r="F21" s="1499" t="s">
        <v>5303</v>
      </c>
      <c r="G21" s="1501"/>
      <c r="H21" s="648">
        <v>104</v>
      </c>
      <c r="I21" s="1466" t="s">
        <v>4887</v>
      </c>
      <c r="J21" s="1468"/>
      <c r="K21" s="1478">
        <v>213</v>
      </c>
      <c r="L21" s="1478">
        <v>1</v>
      </c>
      <c r="M21" s="1488">
        <v>1</v>
      </c>
    </row>
    <row r="22" spans="1:13" s="587" customFormat="1" ht="30" customHeight="1">
      <c r="A22" s="1497"/>
      <c r="B22" s="1502"/>
      <c r="C22" s="1503"/>
      <c r="D22" s="1504"/>
      <c r="E22" s="1497"/>
      <c r="F22" s="1502"/>
      <c r="G22" s="1504"/>
      <c r="H22" s="648">
        <v>32</v>
      </c>
      <c r="I22" s="1466" t="s">
        <v>3196</v>
      </c>
      <c r="J22" s="1468"/>
      <c r="K22" s="1483"/>
      <c r="L22" s="1483"/>
      <c r="M22" s="1489"/>
    </row>
    <row r="23" spans="1:13" s="587" customFormat="1" ht="17.25" customHeight="1">
      <c r="A23" s="1497"/>
      <c r="B23" s="1502"/>
      <c r="C23" s="1503"/>
      <c r="D23" s="1504"/>
      <c r="E23" s="1497"/>
      <c r="F23" s="1502"/>
      <c r="G23" s="1504"/>
      <c r="H23" s="648">
        <v>87</v>
      </c>
      <c r="I23" s="628" t="s">
        <v>5304</v>
      </c>
      <c r="J23" s="629"/>
      <c r="K23" s="1483"/>
      <c r="L23" s="1483"/>
      <c r="M23" s="1489"/>
    </row>
    <row r="24" spans="1:13" s="587" customFormat="1" ht="15.75" customHeight="1">
      <c r="A24" s="1498"/>
      <c r="B24" s="1505"/>
      <c r="C24" s="1506"/>
      <c r="D24" s="1507"/>
      <c r="E24" s="1498"/>
      <c r="F24" s="1505"/>
      <c r="G24" s="1507"/>
      <c r="H24" s="648">
        <v>62</v>
      </c>
      <c r="I24" s="628" t="s">
        <v>5305</v>
      </c>
      <c r="J24" s="629"/>
      <c r="K24" s="1479"/>
      <c r="L24" s="1479"/>
      <c r="M24" s="1490"/>
    </row>
    <row r="25" spans="1:13" s="587" customFormat="1" ht="36.75" customHeight="1">
      <c r="A25" s="1496" t="s">
        <v>4890</v>
      </c>
      <c r="B25" s="1499" t="s">
        <v>5306</v>
      </c>
      <c r="C25" s="1500"/>
      <c r="D25" s="1501"/>
      <c r="E25" s="1496">
        <v>803</v>
      </c>
      <c r="F25" s="1499" t="s">
        <v>5307</v>
      </c>
      <c r="G25" s="1501"/>
      <c r="H25" s="648">
        <v>104</v>
      </c>
      <c r="I25" s="1466" t="s">
        <v>4887</v>
      </c>
      <c r="J25" s="1468"/>
      <c r="K25" s="1478">
        <v>213</v>
      </c>
      <c r="L25" s="1478">
        <v>2</v>
      </c>
      <c r="M25" s="1488">
        <v>4</v>
      </c>
    </row>
    <row r="26" spans="1:13" s="587" customFormat="1" ht="31.5" customHeight="1">
      <c r="A26" s="1497"/>
      <c r="B26" s="1502"/>
      <c r="C26" s="1503"/>
      <c r="D26" s="1504"/>
      <c r="E26" s="1497"/>
      <c r="F26" s="1502"/>
      <c r="G26" s="1504"/>
      <c r="H26" s="648">
        <v>32</v>
      </c>
      <c r="I26" s="1466" t="s">
        <v>3196</v>
      </c>
      <c r="J26" s="1468"/>
      <c r="K26" s="1483"/>
      <c r="L26" s="1483"/>
      <c r="M26" s="1489"/>
    </row>
    <row r="27" spans="1:13" s="587" customFormat="1" ht="15.75" customHeight="1">
      <c r="A27" s="1497"/>
      <c r="B27" s="1502"/>
      <c r="C27" s="1503"/>
      <c r="D27" s="1504"/>
      <c r="E27" s="1497"/>
      <c r="F27" s="1502"/>
      <c r="G27" s="1504"/>
      <c r="H27" s="648">
        <v>87</v>
      </c>
      <c r="I27" s="628" t="s">
        <v>5304</v>
      </c>
      <c r="J27" s="629"/>
      <c r="K27" s="1483"/>
      <c r="L27" s="1483"/>
      <c r="M27" s="1489"/>
    </row>
    <row r="28" spans="1:13" s="587" customFormat="1" ht="15.75" customHeight="1">
      <c r="A28" s="1498"/>
      <c r="B28" s="1505"/>
      <c r="C28" s="1506"/>
      <c r="D28" s="1507"/>
      <c r="E28" s="1498"/>
      <c r="F28" s="1505"/>
      <c r="G28" s="1507"/>
      <c r="H28" s="648">
        <v>62</v>
      </c>
      <c r="I28" s="628" t="s">
        <v>5305</v>
      </c>
      <c r="J28" s="629"/>
      <c r="K28" s="1479"/>
      <c r="L28" s="1479"/>
      <c r="M28" s="1490"/>
    </row>
    <row r="29" spans="1:13" s="587" customFormat="1">
      <c r="A29" s="1537" t="s">
        <v>5330</v>
      </c>
      <c r="B29" s="1538" t="s">
        <v>5331</v>
      </c>
      <c r="C29" s="1538"/>
      <c r="D29" s="1538"/>
      <c r="E29" s="1496" t="s">
        <v>5332</v>
      </c>
      <c r="F29" s="1499" t="s">
        <v>5333</v>
      </c>
      <c r="G29" s="1501"/>
      <c r="H29" s="411">
        <v>52</v>
      </c>
      <c r="I29" s="1538" t="s">
        <v>456</v>
      </c>
      <c r="J29" s="1538"/>
      <c r="K29" s="1478">
        <v>213</v>
      </c>
      <c r="L29" s="1478">
        <v>1</v>
      </c>
      <c r="M29" s="1488">
        <v>1</v>
      </c>
    </row>
    <row r="30" spans="1:13" s="587" customFormat="1">
      <c r="A30" s="1537"/>
      <c r="B30" s="1538"/>
      <c r="C30" s="1538"/>
      <c r="D30" s="1538"/>
      <c r="E30" s="1497"/>
      <c r="F30" s="1502"/>
      <c r="G30" s="1504"/>
      <c r="H30" s="411"/>
      <c r="I30" s="1538"/>
      <c r="J30" s="1538"/>
      <c r="K30" s="1483"/>
      <c r="L30" s="1483"/>
      <c r="M30" s="1489"/>
    </row>
    <row r="31" spans="1:13" s="587" customFormat="1">
      <c r="A31" s="1537" t="s">
        <v>5334</v>
      </c>
      <c r="B31" s="1538" t="s">
        <v>5335</v>
      </c>
      <c r="C31" s="1538"/>
      <c r="D31" s="1538"/>
      <c r="E31" s="1497"/>
      <c r="F31" s="1502"/>
      <c r="G31" s="1504"/>
      <c r="H31" s="411">
        <v>52</v>
      </c>
      <c r="I31" s="1538" t="s">
        <v>456</v>
      </c>
      <c r="J31" s="1538"/>
      <c r="K31" s="1483"/>
      <c r="L31" s="1483"/>
      <c r="M31" s="1489"/>
    </row>
    <row r="32" spans="1:13" s="587" customFormat="1">
      <c r="A32" s="1537"/>
      <c r="B32" s="1538"/>
      <c r="C32" s="1538"/>
      <c r="D32" s="1538"/>
      <c r="E32" s="1498"/>
      <c r="F32" s="1505"/>
      <c r="G32" s="1507"/>
      <c r="H32" s="411"/>
      <c r="I32" s="1538"/>
      <c r="J32" s="1538"/>
      <c r="K32" s="1479"/>
      <c r="L32" s="1479"/>
      <c r="M32" s="1490"/>
    </row>
    <row r="33" spans="1:13" s="587" customFormat="1" ht="8.25" customHeight="1">
      <c r="A33" s="630"/>
      <c r="B33" s="646"/>
      <c r="C33" s="646"/>
      <c r="D33" s="646"/>
      <c r="E33" s="630"/>
      <c r="F33" s="646"/>
      <c r="G33" s="646"/>
      <c r="H33" s="630"/>
      <c r="I33" s="643"/>
      <c r="J33" s="643"/>
      <c r="K33" s="632"/>
      <c r="L33" s="632"/>
      <c r="M33" s="633"/>
    </row>
    <row r="34" spans="1:13" s="587" customFormat="1">
      <c r="A34" s="627" t="s">
        <v>5308</v>
      </c>
      <c r="B34" s="627"/>
      <c r="C34" s="627"/>
      <c r="D34" s="627"/>
      <c r="E34" s="627"/>
      <c r="F34" s="627"/>
      <c r="G34" s="627"/>
      <c r="H34" s="627"/>
      <c r="I34" s="627"/>
      <c r="J34" s="627"/>
      <c r="K34" s="627"/>
      <c r="L34" s="627"/>
      <c r="M34" s="627"/>
    </row>
    <row r="35" spans="1:13" s="587" customFormat="1" ht="54.75" customHeight="1">
      <c r="A35" s="1457" t="s">
        <v>3398</v>
      </c>
      <c r="B35" s="1444" t="s">
        <v>311</v>
      </c>
      <c r="C35" s="1444" t="s">
        <v>309</v>
      </c>
      <c r="D35" s="1444"/>
      <c r="E35" s="1444"/>
      <c r="F35" s="1444"/>
      <c r="G35" s="1444"/>
      <c r="H35" s="1534" t="s">
        <v>2919</v>
      </c>
      <c r="I35" s="1535"/>
      <c r="J35" s="1536"/>
      <c r="K35" s="1457" t="s">
        <v>4401</v>
      </c>
      <c r="L35" s="1457" t="s">
        <v>5301</v>
      </c>
      <c r="M35" s="1457" t="s">
        <v>4939</v>
      </c>
    </row>
    <row r="36" spans="1:13" s="587" customFormat="1" ht="40.5" customHeight="1">
      <c r="A36" s="1458"/>
      <c r="B36" s="1444"/>
      <c r="C36" s="1444"/>
      <c r="D36" s="1444"/>
      <c r="E36" s="1444"/>
      <c r="F36" s="1444"/>
      <c r="G36" s="1444"/>
      <c r="H36" s="656" t="s">
        <v>823</v>
      </c>
      <c r="I36" s="1539" t="s">
        <v>824</v>
      </c>
      <c r="J36" s="1540"/>
      <c r="K36" s="1458"/>
      <c r="L36" s="1458"/>
      <c r="M36" s="1458"/>
    </row>
    <row r="37" spans="1:13" s="587" customFormat="1">
      <c r="A37" s="585">
        <v>1</v>
      </c>
      <c r="B37" s="585">
        <f>A37+1</f>
        <v>2</v>
      </c>
      <c r="C37" s="1485">
        <f>B37+1</f>
        <v>3</v>
      </c>
      <c r="D37" s="1486"/>
      <c r="E37" s="1486"/>
      <c r="F37" s="1486"/>
      <c r="G37" s="1487"/>
      <c r="H37" s="645">
        <f>C37+1</f>
        <v>4</v>
      </c>
      <c r="I37" s="1485">
        <f>H37+1</f>
        <v>5</v>
      </c>
      <c r="J37" s="1487"/>
      <c r="K37" s="585">
        <f>I37+1</f>
        <v>6</v>
      </c>
      <c r="L37" s="585">
        <f>K37+1</f>
        <v>7</v>
      </c>
      <c r="M37" s="585">
        <f>L37+1</f>
        <v>8</v>
      </c>
    </row>
    <row r="38" spans="1:13" s="587" customFormat="1" ht="20.25" customHeight="1">
      <c r="A38" s="411" t="s">
        <v>4937</v>
      </c>
      <c r="B38" s="628" t="s">
        <v>4977</v>
      </c>
      <c r="C38" s="1466" t="s">
        <v>4934</v>
      </c>
      <c r="D38" s="1467"/>
      <c r="E38" s="1467"/>
      <c r="F38" s="1467"/>
      <c r="G38" s="1468"/>
      <c r="H38" s="648" t="s">
        <v>4938</v>
      </c>
      <c r="I38" s="1469" t="s">
        <v>516</v>
      </c>
      <c r="J38" s="1470"/>
      <c r="K38" s="649">
        <v>213</v>
      </c>
      <c r="L38" s="649">
        <v>2</v>
      </c>
      <c r="M38" s="650">
        <v>1</v>
      </c>
    </row>
    <row r="39" spans="1:13" s="587" customFormat="1" ht="20.25" customHeight="1">
      <c r="A39" s="411" t="s">
        <v>4937</v>
      </c>
      <c r="B39" s="628" t="s">
        <v>4935</v>
      </c>
      <c r="C39" s="1466" t="s">
        <v>4936</v>
      </c>
      <c r="D39" s="1467"/>
      <c r="E39" s="1467"/>
      <c r="F39" s="1467"/>
      <c r="G39" s="1468"/>
      <c r="H39" s="648" t="s">
        <v>4938</v>
      </c>
      <c r="I39" s="1469" t="s">
        <v>516</v>
      </c>
      <c r="J39" s="1470"/>
      <c r="K39" s="649">
        <v>213</v>
      </c>
      <c r="L39" s="649">
        <v>2</v>
      </c>
      <c r="M39" s="650">
        <v>1</v>
      </c>
    </row>
    <row r="40" spans="1:13" s="587" customFormat="1" ht="33" customHeight="1">
      <c r="A40" s="411" t="s">
        <v>4937</v>
      </c>
      <c r="B40" s="628" t="s">
        <v>4687</v>
      </c>
      <c r="C40" s="1466" t="s">
        <v>4942</v>
      </c>
      <c r="D40" s="1467"/>
      <c r="E40" s="1467"/>
      <c r="F40" s="1467"/>
      <c r="G40" s="1468"/>
      <c r="H40" s="648" t="s">
        <v>4938</v>
      </c>
      <c r="I40" s="1469" t="s">
        <v>516</v>
      </c>
      <c r="J40" s="1470"/>
      <c r="K40" s="649">
        <v>213</v>
      </c>
      <c r="L40" s="649">
        <v>2</v>
      </c>
      <c r="M40" s="650">
        <v>1.2</v>
      </c>
    </row>
    <row r="41" spans="1:13" s="587" customFormat="1" ht="32.25" customHeight="1">
      <c r="A41" s="411" t="s">
        <v>4937</v>
      </c>
      <c r="B41" s="628" t="s">
        <v>4689</v>
      </c>
      <c r="C41" s="1466" t="s">
        <v>4943</v>
      </c>
      <c r="D41" s="1467"/>
      <c r="E41" s="1467"/>
      <c r="F41" s="1467"/>
      <c r="G41" s="1468"/>
      <c r="H41" s="648" t="s">
        <v>4938</v>
      </c>
      <c r="I41" s="1469" t="s">
        <v>516</v>
      </c>
      <c r="J41" s="1470"/>
      <c r="K41" s="649">
        <v>213</v>
      </c>
      <c r="L41" s="649">
        <v>2</v>
      </c>
      <c r="M41" s="650">
        <v>10.8</v>
      </c>
    </row>
    <row r="42" spans="1:13" s="587" customFormat="1" ht="20.25" customHeight="1">
      <c r="A42" s="411" t="s">
        <v>4937</v>
      </c>
      <c r="B42" s="628" t="s">
        <v>4976</v>
      </c>
      <c r="C42" s="1466" t="s">
        <v>3602</v>
      </c>
      <c r="D42" s="1467"/>
      <c r="E42" s="1467"/>
      <c r="F42" s="1467"/>
      <c r="G42" s="1468"/>
      <c r="H42" s="648" t="s">
        <v>4938</v>
      </c>
      <c r="I42" s="1469" t="s">
        <v>516</v>
      </c>
      <c r="J42" s="1470"/>
      <c r="K42" s="649">
        <v>213</v>
      </c>
      <c r="L42" s="649">
        <v>2</v>
      </c>
      <c r="M42" s="650">
        <v>9.6</v>
      </c>
    </row>
    <row r="43" spans="1:13" s="587" customFormat="1" ht="20.25" customHeight="1">
      <c r="A43" s="411" t="s">
        <v>4937</v>
      </c>
      <c r="B43" s="628" t="s">
        <v>1081</v>
      </c>
      <c r="C43" s="1466" t="s">
        <v>5309</v>
      </c>
      <c r="D43" s="1467"/>
      <c r="E43" s="1467"/>
      <c r="F43" s="1467"/>
      <c r="G43" s="1468"/>
      <c r="H43" s="648" t="s">
        <v>4938</v>
      </c>
      <c r="I43" s="1469" t="s">
        <v>516</v>
      </c>
      <c r="J43" s="1470"/>
      <c r="K43" s="1532">
        <v>213</v>
      </c>
      <c r="L43" s="1532">
        <v>2</v>
      </c>
      <c r="M43" s="1481">
        <v>9</v>
      </c>
    </row>
    <row r="44" spans="1:13" s="587" customFormat="1" ht="20.25" customHeight="1">
      <c r="A44" s="411" t="s">
        <v>4937</v>
      </c>
      <c r="B44" s="628" t="s">
        <v>1036</v>
      </c>
      <c r="C44" s="1466" t="s">
        <v>5310</v>
      </c>
      <c r="D44" s="1467"/>
      <c r="E44" s="1467"/>
      <c r="F44" s="1467"/>
      <c r="G44" s="1468"/>
      <c r="H44" s="648" t="s">
        <v>4938</v>
      </c>
      <c r="I44" s="1469" t="s">
        <v>516</v>
      </c>
      <c r="J44" s="1470"/>
      <c r="K44" s="1533"/>
      <c r="L44" s="1533"/>
      <c r="M44" s="1482"/>
    </row>
    <row r="45" spans="1:13" s="587" customFormat="1" ht="20.25" customHeight="1">
      <c r="A45" s="411" t="s">
        <v>4937</v>
      </c>
      <c r="B45" s="628" t="s">
        <v>4648</v>
      </c>
      <c r="C45" s="1466" t="s">
        <v>4649</v>
      </c>
      <c r="D45" s="1467"/>
      <c r="E45" s="1467"/>
      <c r="F45" s="1467"/>
      <c r="G45" s="1468"/>
      <c r="H45" s="648" t="s">
        <v>4938</v>
      </c>
      <c r="I45" s="1469" t="s">
        <v>516</v>
      </c>
      <c r="J45" s="1470"/>
      <c r="K45" s="649">
        <v>213</v>
      </c>
      <c r="L45" s="649">
        <v>2</v>
      </c>
      <c r="M45" s="647">
        <v>9</v>
      </c>
    </row>
    <row r="46" spans="1:13" s="587" customFormat="1" ht="20.25" customHeight="1">
      <c r="A46" s="411" t="s">
        <v>4937</v>
      </c>
      <c r="B46" s="628" t="s">
        <v>963</v>
      </c>
      <c r="C46" s="1466" t="s">
        <v>5311</v>
      </c>
      <c r="D46" s="1467"/>
      <c r="E46" s="1467"/>
      <c r="F46" s="1467"/>
      <c r="G46" s="1468"/>
      <c r="H46" s="648" t="s">
        <v>4938</v>
      </c>
      <c r="I46" s="1469" t="s">
        <v>516</v>
      </c>
      <c r="J46" s="1470"/>
      <c r="K46" s="1532">
        <v>213</v>
      </c>
      <c r="L46" s="1532">
        <v>2</v>
      </c>
      <c r="M46" s="1481">
        <v>5</v>
      </c>
    </row>
    <row r="47" spans="1:13" s="587" customFormat="1" ht="20.25" customHeight="1">
      <c r="A47" s="411" t="s">
        <v>4937</v>
      </c>
      <c r="B47" s="628" t="s">
        <v>950</v>
      </c>
      <c r="C47" s="1466" t="s">
        <v>951</v>
      </c>
      <c r="D47" s="1467"/>
      <c r="E47" s="1467"/>
      <c r="F47" s="1467"/>
      <c r="G47" s="1468"/>
      <c r="H47" s="648" t="s">
        <v>4938</v>
      </c>
      <c r="I47" s="1469" t="s">
        <v>516</v>
      </c>
      <c r="J47" s="1470"/>
      <c r="K47" s="1547"/>
      <c r="L47" s="1547"/>
      <c r="M47" s="1484"/>
    </row>
    <row r="48" spans="1:13" s="587" customFormat="1" ht="20.25" customHeight="1">
      <c r="A48" s="411" t="s">
        <v>4937</v>
      </c>
      <c r="B48" s="628" t="s">
        <v>5312</v>
      </c>
      <c r="C48" s="1466" t="s">
        <v>5313</v>
      </c>
      <c r="D48" s="1467"/>
      <c r="E48" s="1467"/>
      <c r="F48" s="1467"/>
      <c r="G48" s="1468"/>
      <c r="H48" s="648" t="s">
        <v>4938</v>
      </c>
      <c r="I48" s="1469" t="s">
        <v>516</v>
      </c>
      <c r="J48" s="1470"/>
      <c r="K48" s="1533"/>
      <c r="L48" s="1533"/>
      <c r="M48" s="1482"/>
    </row>
    <row r="49" spans="1:15" s="587" customFormat="1" ht="20.25" customHeight="1">
      <c r="A49" s="411" t="s">
        <v>4937</v>
      </c>
      <c r="B49" s="628" t="s">
        <v>965</v>
      </c>
      <c r="C49" s="1466" t="s">
        <v>966</v>
      </c>
      <c r="D49" s="1467"/>
      <c r="E49" s="1467"/>
      <c r="F49" s="1467"/>
      <c r="G49" s="1468"/>
      <c r="H49" s="648" t="s">
        <v>4938</v>
      </c>
      <c r="I49" s="1469" t="s">
        <v>516</v>
      </c>
      <c r="J49" s="1470"/>
      <c r="K49" s="649">
        <v>213</v>
      </c>
      <c r="L49" s="649">
        <v>2</v>
      </c>
      <c r="M49" s="647">
        <v>7</v>
      </c>
    </row>
    <row r="50" spans="1:15" s="587" customFormat="1" ht="20.25" customHeight="1">
      <c r="A50" s="411" t="s">
        <v>4937</v>
      </c>
      <c r="B50" s="628" t="s">
        <v>956</v>
      </c>
      <c r="C50" s="1466" t="s">
        <v>3562</v>
      </c>
      <c r="D50" s="1467"/>
      <c r="E50" s="1467"/>
      <c r="F50" s="1467"/>
      <c r="G50" s="1468"/>
      <c r="H50" s="648" t="s">
        <v>4938</v>
      </c>
      <c r="I50" s="1469" t="s">
        <v>516</v>
      </c>
      <c r="J50" s="1470"/>
      <c r="K50" s="1532">
        <v>213</v>
      </c>
      <c r="L50" s="1532">
        <v>2</v>
      </c>
      <c r="M50" s="1481">
        <v>5</v>
      </c>
    </row>
    <row r="51" spans="1:15" s="587" customFormat="1" ht="20.25" customHeight="1">
      <c r="A51" s="411" t="s">
        <v>4937</v>
      </c>
      <c r="B51" s="628" t="s">
        <v>955</v>
      </c>
      <c r="C51" s="1466" t="s">
        <v>5314</v>
      </c>
      <c r="D51" s="1467"/>
      <c r="E51" s="1467"/>
      <c r="F51" s="1467"/>
      <c r="G51" s="1468"/>
      <c r="H51" s="648" t="s">
        <v>4938</v>
      </c>
      <c r="I51" s="1469" t="s">
        <v>516</v>
      </c>
      <c r="J51" s="1470"/>
      <c r="K51" s="1533"/>
      <c r="L51" s="1533"/>
      <c r="M51" s="1482"/>
    </row>
    <row r="52" spans="1:15" s="587" customFormat="1" ht="20.25" customHeight="1">
      <c r="A52" s="411" t="s">
        <v>4937</v>
      </c>
      <c r="B52" s="628" t="s">
        <v>975</v>
      </c>
      <c r="C52" s="1466" t="s">
        <v>976</v>
      </c>
      <c r="D52" s="1467"/>
      <c r="E52" s="1467"/>
      <c r="F52" s="1467"/>
      <c r="G52" s="1468"/>
      <c r="H52" s="648" t="s">
        <v>4938</v>
      </c>
      <c r="I52" s="1469" t="s">
        <v>516</v>
      </c>
      <c r="J52" s="1470"/>
      <c r="K52" s="1532">
        <v>213</v>
      </c>
      <c r="L52" s="1532">
        <v>2</v>
      </c>
      <c r="M52" s="1481">
        <v>3</v>
      </c>
    </row>
    <row r="53" spans="1:15" s="587" customFormat="1" ht="20.25" customHeight="1">
      <c r="A53" s="411" t="s">
        <v>4937</v>
      </c>
      <c r="B53" s="628" t="s">
        <v>4975</v>
      </c>
      <c r="C53" s="1466" t="s">
        <v>4974</v>
      </c>
      <c r="D53" s="1467"/>
      <c r="E53" s="1467"/>
      <c r="F53" s="1467"/>
      <c r="G53" s="1468"/>
      <c r="H53" s="648" t="s">
        <v>4938</v>
      </c>
      <c r="I53" s="1469" t="s">
        <v>516</v>
      </c>
      <c r="J53" s="1470"/>
      <c r="K53" s="1533"/>
      <c r="L53" s="1533"/>
      <c r="M53" s="1482"/>
    </row>
    <row r="54" spans="1:15" s="587" customFormat="1" ht="20.25" customHeight="1">
      <c r="A54" s="411" t="s">
        <v>4937</v>
      </c>
      <c r="B54" s="628" t="s">
        <v>1171</v>
      </c>
      <c r="C54" s="1466" t="s">
        <v>675</v>
      </c>
      <c r="D54" s="1467"/>
      <c r="E54" s="1467"/>
      <c r="F54" s="1467"/>
      <c r="G54" s="1468"/>
      <c r="H54" s="648" t="s">
        <v>4938</v>
      </c>
      <c r="I54" s="1469" t="s">
        <v>516</v>
      </c>
      <c r="J54" s="1470"/>
      <c r="K54" s="649">
        <v>213</v>
      </c>
      <c r="L54" s="649">
        <v>2</v>
      </c>
      <c r="M54" s="647">
        <v>0.2</v>
      </c>
    </row>
    <row r="55" spans="1:15" s="587" customFormat="1" ht="20.25" customHeight="1">
      <c r="A55" s="411" t="s">
        <v>4937</v>
      </c>
      <c r="B55" s="628" t="s">
        <v>5315</v>
      </c>
      <c r="C55" s="1466" t="s">
        <v>4408</v>
      </c>
      <c r="D55" s="1467"/>
      <c r="E55" s="1467"/>
      <c r="F55" s="1467"/>
      <c r="G55" s="1468"/>
      <c r="H55" s="648" t="s">
        <v>4938</v>
      </c>
      <c r="I55" s="1469" t="s">
        <v>516</v>
      </c>
      <c r="J55" s="1470"/>
      <c r="K55" s="649">
        <v>213</v>
      </c>
      <c r="L55" s="649">
        <v>1</v>
      </c>
      <c r="M55" s="650">
        <v>2</v>
      </c>
    </row>
    <row r="56" spans="1:15" ht="9" customHeight="1">
      <c r="A56" s="600"/>
      <c r="B56" s="600"/>
      <c r="C56" s="600"/>
      <c r="D56" s="634"/>
      <c r="E56" s="602"/>
      <c r="F56" s="630"/>
      <c r="G56" s="635"/>
      <c r="H56" s="635"/>
      <c r="I56" s="635"/>
      <c r="J56" s="635"/>
      <c r="K56" s="632"/>
      <c r="L56" s="632"/>
      <c r="M56" s="601"/>
    </row>
    <row r="57" spans="1:15" ht="18.75" customHeight="1">
      <c r="A57" s="627" t="s">
        <v>5316</v>
      </c>
      <c r="B57" s="636"/>
      <c r="C57" s="636"/>
      <c r="D57" s="636"/>
      <c r="E57" s="636"/>
      <c r="F57" s="636"/>
      <c r="G57" s="636"/>
      <c r="H57" s="636"/>
      <c r="I57" s="636"/>
      <c r="J57" s="636"/>
      <c r="K57" s="636"/>
      <c r="L57" s="636"/>
      <c r="M57" s="636"/>
      <c r="O57" s="584"/>
    </row>
    <row r="58" spans="1:15" ht="15.75" customHeight="1">
      <c r="A58" s="1471" t="s">
        <v>5317</v>
      </c>
      <c r="B58" s="1473" t="s">
        <v>5318</v>
      </c>
      <c r="C58" s="1475" t="s">
        <v>5319</v>
      </c>
      <c r="D58" s="1476"/>
      <c r="E58" s="1480" t="s">
        <v>5320</v>
      </c>
      <c r="F58" s="1480"/>
      <c r="G58" s="1480"/>
      <c r="H58" s="1480"/>
    </row>
    <row r="59" spans="1:15" ht="42.75">
      <c r="A59" s="1472"/>
      <c r="B59" s="1474"/>
      <c r="C59" s="1332" t="s">
        <v>5321</v>
      </c>
      <c r="D59" s="947" t="s">
        <v>5322</v>
      </c>
      <c r="E59" s="1333" t="s">
        <v>5321</v>
      </c>
      <c r="F59" s="1363" t="s">
        <v>5322</v>
      </c>
      <c r="G59" s="1333" t="s">
        <v>5321</v>
      </c>
      <c r="H59" s="1363" t="s">
        <v>5322</v>
      </c>
    </row>
    <row r="60" spans="1:15">
      <c r="A60" s="950">
        <v>1</v>
      </c>
      <c r="B60" s="951">
        <v>2</v>
      </c>
      <c r="C60" s="951">
        <v>3</v>
      </c>
      <c r="D60" s="951">
        <v>4</v>
      </c>
      <c r="E60" s="951">
        <v>5</v>
      </c>
      <c r="F60" s="951">
        <v>6</v>
      </c>
      <c r="G60" s="951">
        <v>7</v>
      </c>
      <c r="H60" s="951">
        <v>8</v>
      </c>
    </row>
    <row r="61" spans="1:15">
      <c r="A61" s="952" t="s">
        <v>5323</v>
      </c>
      <c r="B61" s="953">
        <v>6</v>
      </c>
      <c r="C61" s="953">
        <v>6</v>
      </c>
      <c r="D61" s="953" t="s">
        <v>2745</v>
      </c>
      <c r="E61" s="953">
        <v>5</v>
      </c>
      <c r="F61" s="953" t="s">
        <v>2745</v>
      </c>
      <c r="G61" s="953">
        <v>4</v>
      </c>
      <c r="H61" s="953" t="s">
        <v>2745</v>
      </c>
    </row>
    <row r="62" spans="1:15">
      <c r="A62" s="956" t="s">
        <v>5324</v>
      </c>
      <c r="B62" s="953">
        <v>2</v>
      </c>
      <c r="C62" s="953">
        <v>2</v>
      </c>
      <c r="D62" s="953" t="s">
        <v>2745</v>
      </c>
      <c r="E62" s="953">
        <v>2</v>
      </c>
      <c r="F62" s="953" t="s">
        <v>2745</v>
      </c>
      <c r="G62" s="953">
        <v>2</v>
      </c>
      <c r="H62" s="953" t="s">
        <v>2745</v>
      </c>
    </row>
    <row r="63" spans="1:15">
      <c r="A63" s="956" t="s">
        <v>5325</v>
      </c>
      <c r="B63" s="953">
        <v>4</v>
      </c>
      <c r="C63" s="953">
        <v>4</v>
      </c>
      <c r="D63" s="953" t="s">
        <v>2745</v>
      </c>
      <c r="E63" s="953">
        <v>3</v>
      </c>
      <c r="F63" s="953" t="s">
        <v>2745</v>
      </c>
      <c r="G63" s="953">
        <v>2</v>
      </c>
      <c r="H63" s="953" t="s">
        <v>2745</v>
      </c>
    </row>
    <row r="64" spans="1:15">
      <c r="A64" s="952" t="s">
        <v>5326</v>
      </c>
      <c r="B64" s="953">
        <v>64</v>
      </c>
      <c r="C64" s="953">
        <v>52</v>
      </c>
      <c r="D64" s="953" t="s">
        <v>2745</v>
      </c>
      <c r="E64" s="953">
        <f>SUM(E65:E66)</f>
        <v>38</v>
      </c>
      <c r="F64" s="953" t="s">
        <v>2745</v>
      </c>
      <c r="G64" s="953">
        <v>30</v>
      </c>
      <c r="H64" s="953" t="s">
        <v>2745</v>
      </c>
    </row>
    <row r="65" spans="1:15">
      <c r="A65" s="956" t="s">
        <v>5324</v>
      </c>
      <c r="B65" s="1134">
        <v>2</v>
      </c>
      <c r="C65" s="1134">
        <v>2</v>
      </c>
      <c r="D65" s="953" t="s">
        <v>2745</v>
      </c>
      <c r="E65" s="1134">
        <v>1</v>
      </c>
      <c r="F65" s="953" t="s">
        <v>2745</v>
      </c>
      <c r="G65" s="1134">
        <v>1</v>
      </c>
      <c r="H65" s="953" t="s">
        <v>2745</v>
      </c>
    </row>
    <row r="66" spans="1:15">
      <c r="A66" s="956" t="s">
        <v>5325</v>
      </c>
      <c r="B66" s="1134">
        <v>62</v>
      </c>
      <c r="C66" s="1134">
        <v>50</v>
      </c>
      <c r="D66" s="953" t="s">
        <v>2745</v>
      </c>
      <c r="E66" s="1134">
        <v>37</v>
      </c>
      <c r="F66" s="953" t="s">
        <v>2745</v>
      </c>
      <c r="G66" s="1360">
        <v>29</v>
      </c>
      <c r="H66" s="953" t="s">
        <v>2745</v>
      </c>
    </row>
    <row r="67" spans="1:15">
      <c r="A67" s="957" t="s">
        <v>19</v>
      </c>
      <c r="B67" s="1135">
        <v>70</v>
      </c>
      <c r="C67" s="1135">
        <v>58</v>
      </c>
      <c r="D67" s="1361">
        <v>1</v>
      </c>
      <c r="E67" s="1135">
        <f>E61+E64</f>
        <v>43</v>
      </c>
      <c r="F67" s="1361">
        <v>0.8</v>
      </c>
      <c r="G67" s="1135">
        <v>34</v>
      </c>
      <c r="H67" s="1361">
        <v>0.6</v>
      </c>
    </row>
    <row r="68" spans="1:15" ht="9" customHeight="1"/>
    <row r="69" spans="1:15">
      <c r="A69" s="642" t="s">
        <v>5327</v>
      </c>
      <c r="B69" s="563"/>
      <c r="C69" s="563"/>
      <c r="D69" s="564"/>
      <c r="E69" s="591"/>
      <c r="F69" s="591"/>
      <c r="G69" s="591"/>
      <c r="H69" s="591"/>
      <c r="I69" s="591"/>
      <c r="J69" s="591"/>
      <c r="K69" s="591"/>
      <c r="L69" s="591"/>
    </row>
    <row r="70" spans="1:15" ht="7.5" customHeight="1">
      <c r="E70" s="589"/>
      <c r="F70" s="590"/>
      <c r="O70" s="584"/>
    </row>
  </sheetData>
  <mergeCells count="125"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A25:A28"/>
    <mergeCell ref="B25:D28"/>
    <mergeCell ref="E25:E28"/>
    <mergeCell ref="F25:G28"/>
    <mergeCell ref="I25:J25"/>
    <mergeCell ref="K25:K28"/>
    <mergeCell ref="L25:L28"/>
    <mergeCell ref="I30:J30"/>
    <mergeCell ref="A31:A32"/>
    <mergeCell ref="B31:D32"/>
    <mergeCell ref="I31:J31"/>
    <mergeCell ref="I32:J32"/>
    <mergeCell ref="A35:A36"/>
    <mergeCell ref="B35:B36"/>
    <mergeCell ref="C35:G36"/>
    <mergeCell ref="H35:J35"/>
    <mergeCell ref="C38:G38"/>
    <mergeCell ref="I38:J38"/>
    <mergeCell ref="C39:G39"/>
    <mergeCell ref="I39:J39"/>
    <mergeCell ref="C40:G40"/>
    <mergeCell ref="I40:J40"/>
    <mergeCell ref="C37:G37"/>
    <mergeCell ref="I37:J37"/>
    <mergeCell ref="K46:K48"/>
    <mergeCell ref="L46:L48"/>
    <mergeCell ref="K35:K36"/>
    <mergeCell ref="L35:L36"/>
    <mergeCell ref="M35:M36"/>
    <mergeCell ref="I36:J36"/>
    <mergeCell ref="K43:K44"/>
    <mergeCell ref="L43:L44"/>
    <mergeCell ref="M43:M44"/>
    <mergeCell ref="I44:J44"/>
    <mergeCell ref="M46:M48"/>
    <mergeCell ref="I47:J47"/>
    <mergeCell ref="I48:J48"/>
    <mergeCell ref="C49:G49"/>
    <mergeCell ref="I49:J49"/>
    <mergeCell ref="C45:G45"/>
    <mergeCell ref="I45:J45"/>
    <mergeCell ref="C41:G41"/>
    <mergeCell ref="I41:J41"/>
    <mergeCell ref="C42:G42"/>
    <mergeCell ref="I42:J42"/>
    <mergeCell ref="C43:G43"/>
    <mergeCell ref="I43:J43"/>
    <mergeCell ref="C46:G46"/>
    <mergeCell ref="I46:J46"/>
    <mergeCell ref="C44:G44"/>
    <mergeCell ref="C47:G47"/>
    <mergeCell ref="C48:G48"/>
    <mergeCell ref="A58:A59"/>
    <mergeCell ref="B58:B59"/>
    <mergeCell ref="C58:D58"/>
    <mergeCell ref="M50:M51"/>
    <mergeCell ref="C51:G51"/>
    <mergeCell ref="I51:J51"/>
    <mergeCell ref="C52:G52"/>
    <mergeCell ref="I52:J52"/>
    <mergeCell ref="K52:K53"/>
    <mergeCell ref="L52:L53"/>
    <mergeCell ref="M52:M53"/>
    <mergeCell ref="C53:G53"/>
    <mergeCell ref="I53:J53"/>
    <mergeCell ref="C50:G50"/>
    <mergeCell ref="I50:J50"/>
    <mergeCell ref="K50:K51"/>
    <mergeCell ref="C54:G54"/>
    <mergeCell ref="I54:J54"/>
    <mergeCell ref="C55:G55"/>
    <mergeCell ref="I55:J55"/>
    <mergeCell ref="L50:L51"/>
    <mergeCell ref="E58:H58"/>
  </mergeCells>
  <conditionalFormatting sqref="E56:J56 H38:H55 E33 E21:E30 C31:C32 E29:F30">
    <cfRule type="cellIs" dxfId="27" priority="3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75"/>
  <sheetViews>
    <sheetView topLeftCell="A46" zoomScale="75" zoomScaleNormal="75" workbookViewId="0">
      <selection activeCell="A64" sqref="A64:H73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7" ht="18">
      <c r="K1" s="535"/>
      <c r="L1" s="535"/>
      <c r="M1" s="617" t="s">
        <v>4762</v>
      </c>
    </row>
    <row r="2" spans="1:27" ht="18">
      <c r="K2" s="536"/>
      <c r="L2" s="536"/>
      <c r="M2" s="618" t="s">
        <v>5836</v>
      </c>
    </row>
    <row r="3" spans="1:27" ht="18">
      <c r="A3" s="655"/>
      <c r="B3" s="655"/>
      <c r="C3" s="655"/>
      <c r="D3" s="655"/>
      <c r="E3" s="655"/>
      <c r="F3" s="655"/>
      <c r="G3" s="655"/>
      <c r="H3" s="655"/>
      <c r="I3" s="655"/>
      <c r="J3" s="655"/>
      <c r="K3" s="655"/>
      <c r="L3" s="655"/>
      <c r="M3" s="655"/>
    </row>
    <row r="4" spans="1:27" ht="46.5" customHeight="1">
      <c r="A4" s="1544" t="s">
        <v>5295</v>
      </c>
      <c r="B4" s="1544"/>
      <c r="C4" s="1544"/>
      <c r="D4" s="1544"/>
      <c r="E4" s="1544"/>
      <c r="F4" s="1544"/>
      <c r="G4" s="1544"/>
      <c r="H4" s="1544"/>
      <c r="I4" s="1544"/>
      <c r="J4" s="1544"/>
      <c r="K4" s="1544"/>
      <c r="L4" s="1544"/>
      <c r="M4" s="1544"/>
    </row>
    <row r="5" spans="1:27" ht="3.75" customHeight="1"/>
    <row r="6" spans="1:27" ht="48" customHeight="1">
      <c r="A6" s="1378" t="s">
        <v>5345</v>
      </c>
      <c r="B6" s="1378"/>
      <c r="C6" s="1378"/>
      <c r="D6" s="1378"/>
      <c r="E6" s="1378"/>
      <c r="F6" s="1378"/>
      <c r="G6" s="1378"/>
      <c r="H6" s="1378"/>
      <c r="I6" s="1378"/>
      <c r="J6" s="1378"/>
      <c r="K6" s="1378"/>
      <c r="L6" s="1378"/>
      <c r="M6" s="1378"/>
    </row>
    <row r="7" spans="1:27" ht="4.5" customHeight="1"/>
    <row r="8" spans="1:27" ht="45" customHeight="1">
      <c r="A8" s="1526" t="s">
        <v>6228</v>
      </c>
      <c r="B8" s="1526"/>
      <c r="C8" s="1526"/>
      <c r="D8" s="1526"/>
      <c r="E8" s="1526"/>
      <c r="F8" s="1526"/>
      <c r="G8" s="1526"/>
      <c r="H8" s="1526"/>
      <c r="I8" s="1526"/>
      <c r="J8" s="1526"/>
      <c r="K8" s="1526"/>
      <c r="L8" s="1526"/>
      <c r="M8" s="1526"/>
    </row>
    <row r="10" spans="1:27" ht="32.25" customHeight="1">
      <c r="A10" s="1545" t="s">
        <v>5495</v>
      </c>
      <c r="B10" s="1545"/>
      <c r="C10" s="1545"/>
      <c r="D10" s="1545"/>
      <c r="E10" s="1545"/>
      <c r="F10" s="1545"/>
      <c r="G10" s="1545"/>
      <c r="H10" s="1545"/>
      <c r="I10" s="1545"/>
      <c r="J10" s="1545"/>
      <c r="K10" s="1545"/>
      <c r="L10" s="1545"/>
      <c r="M10" s="1545"/>
      <c r="O10" s="735"/>
      <c r="P10" s="735"/>
      <c r="Q10" s="735"/>
      <c r="R10" s="735"/>
      <c r="S10" s="735"/>
      <c r="T10" s="735"/>
      <c r="U10" s="735"/>
      <c r="V10" s="735"/>
      <c r="W10" s="735"/>
      <c r="X10" s="735"/>
      <c r="Y10" s="735"/>
      <c r="Z10" s="735"/>
      <c r="AA10" s="735"/>
    </row>
    <row r="11" spans="1:27" s="736" customFormat="1">
      <c r="A11" s="1546" t="s">
        <v>5499</v>
      </c>
      <c r="B11" s="1546"/>
      <c r="C11" s="1546"/>
      <c r="D11" s="1546"/>
      <c r="E11" s="1546"/>
      <c r="F11" s="1546"/>
      <c r="G11" s="1546"/>
      <c r="H11" s="1546"/>
      <c r="I11" s="1546"/>
      <c r="J11" s="1546"/>
      <c r="K11" s="1546"/>
      <c r="L11" s="1546"/>
      <c r="M11" s="1546"/>
    </row>
    <row r="12" spans="1:27" s="736" customFormat="1">
      <c r="A12" s="1546" t="s">
        <v>5500</v>
      </c>
      <c r="B12" s="1546"/>
      <c r="C12" s="1546"/>
      <c r="D12" s="1546"/>
      <c r="E12" s="1546"/>
      <c r="F12" s="1546"/>
      <c r="G12" s="1546"/>
      <c r="H12" s="1546"/>
      <c r="I12" s="1546"/>
      <c r="J12" s="1546"/>
      <c r="K12" s="1546"/>
      <c r="L12" s="1546"/>
      <c r="M12" s="1546"/>
    </row>
    <row r="13" spans="1:27" s="736" customFormat="1">
      <c r="A13" s="1546" t="s">
        <v>5501</v>
      </c>
      <c r="B13" s="1546"/>
      <c r="C13" s="1546"/>
      <c r="D13" s="1546"/>
      <c r="E13" s="1546"/>
      <c r="F13" s="1546"/>
      <c r="G13" s="1546"/>
      <c r="H13" s="1546"/>
      <c r="I13" s="1546"/>
      <c r="J13" s="1546"/>
      <c r="K13" s="1546"/>
      <c r="L13" s="1546"/>
      <c r="M13" s="1546"/>
    </row>
    <row r="14" spans="1:27" ht="9" customHeight="1">
      <c r="A14" s="619"/>
      <c r="B14" s="644"/>
      <c r="C14" s="644"/>
      <c r="D14" s="644"/>
      <c r="E14" s="619"/>
      <c r="F14" s="619"/>
      <c r="G14" s="619"/>
      <c r="H14" s="619"/>
      <c r="I14" s="619"/>
      <c r="J14" s="619"/>
      <c r="K14" s="619"/>
      <c r="L14" s="644"/>
      <c r="M14" s="619"/>
      <c r="O14" s="735"/>
      <c r="P14" s="735"/>
      <c r="Q14" s="735"/>
      <c r="R14" s="735"/>
      <c r="S14" s="735"/>
      <c r="T14" s="735"/>
      <c r="U14" s="735"/>
      <c r="V14" s="735"/>
      <c r="W14" s="735"/>
      <c r="X14" s="735"/>
      <c r="Y14" s="735"/>
      <c r="Z14" s="735"/>
      <c r="AA14" s="735"/>
    </row>
    <row r="15" spans="1:27" ht="43.5" customHeight="1">
      <c r="A15" s="1457" t="s">
        <v>5297</v>
      </c>
      <c r="B15" s="1508" t="s">
        <v>5298</v>
      </c>
      <c r="C15" s="1509"/>
      <c r="D15" s="1510"/>
      <c r="E15" s="1541" t="s">
        <v>169</v>
      </c>
      <c r="F15" s="1542"/>
      <c r="G15" s="1543"/>
      <c r="H15" s="1541" t="s">
        <v>166</v>
      </c>
      <c r="I15" s="1542"/>
      <c r="J15" s="1543"/>
      <c r="K15" s="1457" t="s">
        <v>4401</v>
      </c>
      <c r="L15" s="1527" t="s">
        <v>4402</v>
      </c>
      <c r="M15" s="1528"/>
      <c r="O15" s="735"/>
      <c r="P15" s="735"/>
      <c r="Q15" s="735"/>
      <c r="R15" s="735"/>
      <c r="S15" s="735"/>
      <c r="T15" s="735"/>
      <c r="U15" s="735"/>
      <c r="V15" s="735"/>
      <c r="W15" s="735"/>
      <c r="X15" s="735"/>
      <c r="Y15" s="735"/>
      <c r="Z15" s="735"/>
      <c r="AA15" s="735"/>
    </row>
    <row r="16" spans="1:27" ht="67.5" customHeight="1">
      <c r="A16" s="1458"/>
      <c r="B16" s="1511"/>
      <c r="C16" s="1512"/>
      <c r="D16" s="1513"/>
      <c r="E16" s="656" t="s">
        <v>823</v>
      </c>
      <c r="F16" s="1539" t="s">
        <v>824</v>
      </c>
      <c r="G16" s="1540"/>
      <c r="H16" s="657" t="s">
        <v>3210</v>
      </c>
      <c r="I16" s="1539" t="s">
        <v>168</v>
      </c>
      <c r="J16" s="1540"/>
      <c r="K16" s="1458"/>
      <c r="L16" s="1529"/>
      <c r="M16" s="1530"/>
      <c r="O16" s="735"/>
      <c r="P16" s="735"/>
      <c r="Q16" s="735"/>
      <c r="R16" s="735"/>
      <c r="S16" s="735"/>
      <c r="T16" s="735"/>
      <c r="U16" s="735"/>
      <c r="V16" s="735"/>
      <c r="W16" s="735"/>
      <c r="X16" s="735"/>
      <c r="Y16" s="735"/>
      <c r="Z16" s="735"/>
      <c r="AA16" s="735"/>
    </row>
    <row r="17" spans="1:30" s="586" customFormat="1">
      <c r="A17" s="585">
        <v>1</v>
      </c>
      <c r="B17" s="1485">
        <f>A17+1</f>
        <v>2</v>
      </c>
      <c r="C17" s="1486"/>
      <c r="D17" s="1487"/>
      <c r="E17" s="585">
        <f>B17+1</f>
        <v>3</v>
      </c>
      <c r="F17" s="1485">
        <f>E17+1</f>
        <v>4</v>
      </c>
      <c r="G17" s="1487"/>
      <c r="H17" s="645">
        <f>F17+1</f>
        <v>5</v>
      </c>
      <c r="I17" s="1485">
        <f>H17+1</f>
        <v>6</v>
      </c>
      <c r="J17" s="1487"/>
      <c r="K17" s="585">
        <f>I17+1</f>
        <v>7</v>
      </c>
      <c r="L17" s="1485">
        <f>K17+1</f>
        <v>8</v>
      </c>
      <c r="M17" s="1487"/>
    </row>
    <row r="18" spans="1:30" ht="46.5" customHeight="1">
      <c r="A18" s="362" t="s">
        <v>4956</v>
      </c>
      <c r="B18" s="1520" t="s">
        <v>4957</v>
      </c>
      <c r="C18" s="1521"/>
      <c r="D18" s="1522"/>
      <c r="E18" s="362">
        <v>800</v>
      </c>
      <c r="F18" s="1520" t="s">
        <v>5299</v>
      </c>
      <c r="G18" s="1522"/>
      <c r="H18" s="363" t="s">
        <v>4743</v>
      </c>
      <c r="I18" s="1520" t="s">
        <v>4887</v>
      </c>
      <c r="J18" s="1522"/>
      <c r="K18" s="620">
        <v>213</v>
      </c>
      <c r="L18" s="1523">
        <v>37088</v>
      </c>
      <c r="M18" s="1524"/>
    </row>
    <row r="19" spans="1:30" ht="9.75" customHeight="1">
      <c r="A19" s="621"/>
      <c r="B19" s="622"/>
      <c r="C19" s="622"/>
      <c r="D19" s="622"/>
      <c r="E19" s="621"/>
      <c r="F19" s="622"/>
      <c r="G19" s="622"/>
      <c r="H19" s="623"/>
      <c r="I19" s="621"/>
      <c r="J19" s="621"/>
      <c r="K19" s="624"/>
      <c r="L19" s="624"/>
      <c r="M19" s="625"/>
    </row>
    <row r="20" spans="1:30" ht="15.75" customHeight="1">
      <c r="A20" s="626" t="s">
        <v>5300</v>
      </c>
      <c r="B20" s="627"/>
      <c r="C20" s="627"/>
      <c r="D20" s="627"/>
      <c r="E20" s="627"/>
      <c r="F20" s="627"/>
      <c r="G20" s="627"/>
      <c r="H20" s="627"/>
      <c r="I20" s="627"/>
      <c r="J20" s="627"/>
      <c r="K20" s="627"/>
      <c r="L20" s="627"/>
      <c r="M20" s="627"/>
    </row>
    <row r="21" spans="1:30" ht="36.75" customHeight="1">
      <c r="A21" s="1457" t="s">
        <v>311</v>
      </c>
      <c r="B21" s="1508" t="s">
        <v>309</v>
      </c>
      <c r="C21" s="1509"/>
      <c r="D21" s="1510"/>
      <c r="E21" s="1541" t="s">
        <v>169</v>
      </c>
      <c r="F21" s="1542"/>
      <c r="G21" s="1543"/>
      <c r="H21" s="1541" t="s">
        <v>166</v>
      </c>
      <c r="I21" s="1542"/>
      <c r="J21" s="1543"/>
      <c r="K21" s="1457" t="s">
        <v>4401</v>
      </c>
      <c r="L21" s="1457" t="s">
        <v>5301</v>
      </c>
      <c r="M21" s="1457" t="s">
        <v>4939</v>
      </c>
    </row>
    <row r="22" spans="1:30" ht="28.5" customHeight="1">
      <c r="A22" s="1458"/>
      <c r="B22" s="1511"/>
      <c r="C22" s="1512"/>
      <c r="D22" s="1513"/>
      <c r="E22" s="656" t="s">
        <v>823</v>
      </c>
      <c r="F22" s="1539" t="s">
        <v>824</v>
      </c>
      <c r="G22" s="1540"/>
      <c r="H22" s="657" t="s">
        <v>3210</v>
      </c>
      <c r="I22" s="1539" t="s">
        <v>168</v>
      </c>
      <c r="J22" s="1540"/>
      <c r="K22" s="1458"/>
      <c r="L22" s="1458"/>
      <c r="M22" s="1458"/>
      <c r="R22" s="743"/>
      <c r="S22" s="743"/>
      <c r="T22" s="743"/>
      <c r="U22" s="743"/>
      <c r="V22" s="743"/>
      <c r="W22" s="743"/>
      <c r="X22" s="743"/>
      <c r="Y22" s="743"/>
      <c r="Z22" s="743"/>
      <c r="AA22" s="743"/>
      <c r="AB22" s="743"/>
      <c r="AC22" s="743"/>
      <c r="AD22" s="743"/>
    </row>
    <row r="23" spans="1:30">
      <c r="A23" s="585">
        <v>1</v>
      </c>
      <c r="B23" s="1517">
        <f>A23+1</f>
        <v>2</v>
      </c>
      <c r="C23" s="1518"/>
      <c r="D23" s="1519"/>
      <c r="E23" s="851">
        <f>B23+1</f>
        <v>3</v>
      </c>
      <c r="F23" s="1485">
        <f>E23+1</f>
        <v>4</v>
      </c>
      <c r="G23" s="1487"/>
      <c r="H23" s="645">
        <f>F23+1</f>
        <v>5</v>
      </c>
      <c r="I23" s="1485">
        <f>H23+1</f>
        <v>6</v>
      </c>
      <c r="J23" s="1487"/>
      <c r="K23" s="585">
        <f>I23+1</f>
        <v>7</v>
      </c>
      <c r="L23" s="585">
        <f>K23+1</f>
        <v>8</v>
      </c>
      <c r="M23" s="585">
        <f>L23+1</f>
        <v>9</v>
      </c>
      <c r="R23" s="743"/>
      <c r="S23" s="743"/>
      <c r="T23" s="743"/>
      <c r="U23" s="743"/>
      <c r="V23" s="743"/>
      <c r="W23" s="743"/>
      <c r="X23" s="743"/>
      <c r="Y23" s="743"/>
      <c r="Z23" s="743"/>
      <c r="AA23" s="743"/>
      <c r="AB23" s="743"/>
      <c r="AC23" s="743"/>
      <c r="AD23" s="743"/>
    </row>
    <row r="24" spans="1:30" s="587" customFormat="1" ht="30.75" customHeight="1">
      <c r="A24" s="1537" t="s">
        <v>4888</v>
      </c>
      <c r="B24" s="1538" t="s">
        <v>5302</v>
      </c>
      <c r="C24" s="1538"/>
      <c r="D24" s="1538"/>
      <c r="E24" s="1496">
        <v>801</v>
      </c>
      <c r="F24" s="1499" t="s">
        <v>5303</v>
      </c>
      <c r="G24" s="1501"/>
      <c r="H24" s="648">
        <v>104</v>
      </c>
      <c r="I24" s="1466" t="s">
        <v>4887</v>
      </c>
      <c r="J24" s="1468"/>
      <c r="K24" s="1478">
        <v>213</v>
      </c>
      <c r="L24" s="1478">
        <v>1</v>
      </c>
      <c r="M24" s="1488">
        <v>1</v>
      </c>
      <c r="R24" s="743"/>
      <c r="S24" s="743"/>
      <c r="T24" s="743"/>
      <c r="U24" s="743"/>
      <c r="V24" s="743"/>
      <c r="W24" s="743"/>
      <c r="X24" s="743"/>
      <c r="Y24" s="743"/>
      <c r="Z24" s="743"/>
      <c r="AA24" s="743"/>
      <c r="AB24" s="743"/>
      <c r="AC24" s="743"/>
      <c r="AD24" s="743"/>
    </row>
    <row r="25" spans="1:30" s="587" customFormat="1" ht="30.75" customHeight="1">
      <c r="A25" s="1537"/>
      <c r="B25" s="1538"/>
      <c r="C25" s="1538"/>
      <c r="D25" s="1538"/>
      <c r="E25" s="1497"/>
      <c r="F25" s="1502"/>
      <c r="G25" s="1504"/>
      <c r="H25" s="648">
        <v>32</v>
      </c>
      <c r="I25" s="1466" t="s">
        <v>3196</v>
      </c>
      <c r="J25" s="1468"/>
      <c r="K25" s="1483"/>
      <c r="L25" s="1483"/>
      <c r="M25" s="1489"/>
    </row>
    <row r="26" spans="1:30" s="587" customFormat="1" ht="20.25" customHeight="1">
      <c r="A26" s="1537"/>
      <c r="B26" s="1538"/>
      <c r="C26" s="1538"/>
      <c r="D26" s="1538"/>
      <c r="E26" s="1497"/>
      <c r="F26" s="1502"/>
      <c r="G26" s="1504"/>
      <c r="H26" s="648">
        <v>87</v>
      </c>
      <c r="I26" s="1466" t="s">
        <v>5304</v>
      </c>
      <c r="J26" s="1468"/>
      <c r="K26" s="1483"/>
      <c r="L26" s="1483"/>
      <c r="M26" s="1489"/>
    </row>
    <row r="27" spans="1:30" s="587" customFormat="1" ht="20.25" customHeight="1">
      <c r="A27" s="1537"/>
      <c r="B27" s="1538"/>
      <c r="C27" s="1538"/>
      <c r="D27" s="1538"/>
      <c r="E27" s="1497"/>
      <c r="F27" s="1502"/>
      <c r="G27" s="1504"/>
      <c r="H27" s="648">
        <v>62</v>
      </c>
      <c r="I27" s="1466" t="s">
        <v>5305</v>
      </c>
      <c r="J27" s="1468"/>
      <c r="K27" s="1483"/>
      <c r="L27" s="1483"/>
      <c r="M27" s="1489"/>
    </row>
    <row r="28" spans="1:30" s="587" customFormat="1" ht="18.75" customHeight="1">
      <c r="A28" s="648" t="s">
        <v>4954</v>
      </c>
      <c r="B28" s="1466" t="s">
        <v>5346</v>
      </c>
      <c r="C28" s="1467"/>
      <c r="D28" s="1468"/>
      <c r="E28" s="1498"/>
      <c r="F28" s="1505"/>
      <c r="G28" s="1507"/>
      <c r="H28" s="648">
        <v>35</v>
      </c>
      <c r="I28" s="1466" t="s">
        <v>358</v>
      </c>
      <c r="J28" s="1468"/>
      <c r="K28" s="1479"/>
      <c r="L28" s="1479"/>
      <c r="M28" s="1490"/>
    </row>
    <row r="29" spans="1:30" s="587" customFormat="1" ht="29.25" customHeight="1">
      <c r="A29" s="1537" t="s">
        <v>4890</v>
      </c>
      <c r="B29" s="1538" t="s">
        <v>5306</v>
      </c>
      <c r="C29" s="1538"/>
      <c r="D29" s="1538"/>
      <c r="E29" s="1496">
        <v>803</v>
      </c>
      <c r="F29" s="1499" t="s">
        <v>5307</v>
      </c>
      <c r="G29" s="1501"/>
      <c r="H29" s="648">
        <v>104</v>
      </c>
      <c r="I29" s="1466" t="s">
        <v>4887</v>
      </c>
      <c r="J29" s="1468"/>
      <c r="K29" s="1478">
        <v>213</v>
      </c>
      <c r="L29" s="1478">
        <v>2</v>
      </c>
      <c r="M29" s="1488">
        <v>4</v>
      </c>
    </row>
    <row r="30" spans="1:30" s="587" customFormat="1" ht="31.5" customHeight="1">
      <c r="A30" s="1537"/>
      <c r="B30" s="1538"/>
      <c r="C30" s="1538"/>
      <c r="D30" s="1538"/>
      <c r="E30" s="1497"/>
      <c r="F30" s="1502"/>
      <c r="G30" s="1504"/>
      <c r="H30" s="648">
        <v>32</v>
      </c>
      <c r="I30" s="1466" t="s">
        <v>3196</v>
      </c>
      <c r="J30" s="1468"/>
      <c r="K30" s="1483"/>
      <c r="L30" s="1483"/>
      <c r="M30" s="1489"/>
    </row>
    <row r="31" spans="1:30" s="587" customFormat="1" ht="15.75" customHeight="1">
      <c r="A31" s="1537"/>
      <c r="B31" s="1538"/>
      <c r="C31" s="1538"/>
      <c r="D31" s="1538"/>
      <c r="E31" s="1497"/>
      <c r="F31" s="1502"/>
      <c r="G31" s="1504"/>
      <c r="H31" s="648">
        <v>87</v>
      </c>
      <c r="I31" s="1466" t="s">
        <v>5304</v>
      </c>
      <c r="J31" s="1468"/>
      <c r="K31" s="1483"/>
      <c r="L31" s="1483"/>
      <c r="M31" s="1489"/>
    </row>
    <row r="32" spans="1:30" s="587" customFormat="1" ht="15.75" customHeight="1">
      <c r="A32" s="1537"/>
      <c r="B32" s="1538"/>
      <c r="C32" s="1538"/>
      <c r="D32" s="1538"/>
      <c r="E32" s="1497"/>
      <c r="F32" s="1502"/>
      <c r="G32" s="1504"/>
      <c r="H32" s="648">
        <v>62</v>
      </c>
      <c r="I32" s="1466" t="s">
        <v>5305</v>
      </c>
      <c r="J32" s="1468"/>
      <c r="K32" s="1483"/>
      <c r="L32" s="1483"/>
      <c r="M32" s="1489"/>
    </row>
    <row r="33" spans="1:13" s="587" customFormat="1" ht="15.75" customHeight="1">
      <c r="A33" s="648" t="s">
        <v>5347</v>
      </c>
      <c r="B33" s="1466" t="s">
        <v>5348</v>
      </c>
      <c r="C33" s="1467"/>
      <c r="D33" s="1468"/>
      <c r="E33" s="1498"/>
      <c r="F33" s="1505"/>
      <c r="G33" s="1507"/>
      <c r="H33" s="648">
        <v>35</v>
      </c>
      <c r="I33" s="1466" t="s">
        <v>358</v>
      </c>
      <c r="J33" s="1468"/>
      <c r="K33" s="1479"/>
      <c r="L33" s="1479"/>
      <c r="M33" s="1490"/>
    </row>
    <row r="34" spans="1:13" s="587" customFormat="1">
      <c r="A34" s="1537" t="s">
        <v>5330</v>
      </c>
      <c r="B34" s="1538" t="s">
        <v>5331</v>
      </c>
      <c r="C34" s="1538"/>
      <c r="D34" s="1538"/>
      <c r="E34" s="1496" t="s">
        <v>5332</v>
      </c>
      <c r="F34" s="1499" t="s">
        <v>5333</v>
      </c>
      <c r="G34" s="1501"/>
      <c r="H34" s="411">
        <v>52</v>
      </c>
      <c r="I34" s="1538" t="s">
        <v>456</v>
      </c>
      <c r="J34" s="1538"/>
      <c r="K34" s="1478">
        <v>213</v>
      </c>
      <c r="L34" s="1478">
        <v>1</v>
      </c>
      <c r="M34" s="1488">
        <v>1</v>
      </c>
    </row>
    <row r="35" spans="1:13" s="587" customFormat="1">
      <c r="A35" s="1537"/>
      <c r="B35" s="1538"/>
      <c r="C35" s="1538"/>
      <c r="D35" s="1538"/>
      <c r="E35" s="1497"/>
      <c r="F35" s="1502"/>
      <c r="G35" s="1504"/>
      <c r="H35" s="411"/>
      <c r="I35" s="1538"/>
      <c r="J35" s="1538"/>
      <c r="K35" s="1483"/>
      <c r="L35" s="1483"/>
      <c r="M35" s="1489"/>
    </row>
    <row r="36" spans="1:13" s="587" customFormat="1">
      <c r="A36" s="1537" t="s">
        <v>5334</v>
      </c>
      <c r="B36" s="1538" t="s">
        <v>5335</v>
      </c>
      <c r="C36" s="1538"/>
      <c r="D36" s="1538"/>
      <c r="E36" s="1497"/>
      <c r="F36" s="1502"/>
      <c r="G36" s="1504"/>
      <c r="H36" s="411">
        <v>52</v>
      </c>
      <c r="I36" s="1538" t="s">
        <v>456</v>
      </c>
      <c r="J36" s="1538"/>
      <c r="K36" s="1483"/>
      <c r="L36" s="1483"/>
      <c r="M36" s="1489"/>
    </row>
    <row r="37" spans="1:13" s="587" customFormat="1">
      <c r="A37" s="1537"/>
      <c r="B37" s="1538"/>
      <c r="C37" s="1538"/>
      <c r="D37" s="1538"/>
      <c r="E37" s="1498"/>
      <c r="F37" s="1505"/>
      <c r="G37" s="1507"/>
      <c r="H37" s="411"/>
      <c r="I37" s="1538"/>
      <c r="J37" s="1538"/>
      <c r="K37" s="1479"/>
      <c r="L37" s="1479"/>
      <c r="M37" s="1490"/>
    </row>
    <row r="38" spans="1:13" s="587" customFormat="1" ht="8.25" customHeight="1">
      <c r="A38" s="630"/>
      <c r="B38" s="646"/>
      <c r="C38" s="646"/>
      <c r="D38" s="646"/>
      <c r="E38" s="630"/>
      <c r="F38" s="646"/>
      <c r="G38" s="646"/>
      <c r="H38" s="630"/>
      <c r="I38" s="643"/>
      <c r="J38" s="643"/>
      <c r="K38" s="632"/>
      <c r="L38" s="632"/>
      <c r="M38" s="633"/>
    </row>
    <row r="39" spans="1:13" s="587" customFormat="1">
      <c r="A39" s="627" t="s">
        <v>5308</v>
      </c>
      <c r="B39" s="627"/>
      <c r="C39" s="627"/>
      <c r="D39" s="627"/>
      <c r="E39" s="627"/>
      <c r="F39" s="627"/>
      <c r="G39" s="627"/>
      <c r="H39" s="627"/>
      <c r="I39" s="627"/>
      <c r="J39" s="627"/>
      <c r="K39" s="627"/>
      <c r="L39" s="627"/>
      <c r="M39" s="627"/>
    </row>
    <row r="40" spans="1:13" s="587" customFormat="1" ht="54.75" customHeight="1">
      <c r="A40" s="1457" t="s">
        <v>3398</v>
      </c>
      <c r="B40" s="1444" t="s">
        <v>311</v>
      </c>
      <c r="C40" s="1444" t="s">
        <v>309</v>
      </c>
      <c r="D40" s="1444"/>
      <c r="E40" s="1444"/>
      <c r="F40" s="1444"/>
      <c r="G40" s="1444"/>
      <c r="H40" s="1534" t="s">
        <v>2919</v>
      </c>
      <c r="I40" s="1535"/>
      <c r="J40" s="1536"/>
      <c r="K40" s="1457" t="s">
        <v>4401</v>
      </c>
      <c r="L40" s="1457" t="s">
        <v>5301</v>
      </c>
      <c r="M40" s="1457" t="s">
        <v>4939</v>
      </c>
    </row>
    <row r="41" spans="1:13" s="587" customFormat="1" ht="40.5" customHeight="1">
      <c r="A41" s="1458"/>
      <c r="B41" s="1444"/>
      <c r="C41" s="1444"/>
      <c r="D41" s="1444"/>
      <c r="E41" s="1444"/>
      <c r="F41" s="1444"/>
      <c r="G41" s="1444"/>
      <c r="H41" s="656" t="s">
        <v>823</v>
      </c>
      <c r="I41" s="1539" t="s">
        <v>824</v>
      </c>
      <c r="J41" s="1540"/>
      <c r="K41" s="1458"/>
      <c r="L41" s="1458"/>
      <c r="M41" s="1458"/>
    </row>
    <row r="42" spans="1:13" s="587" customFormat="1">
      <c r="A42" s="585">
        <v>1</v>
      </c>
      <c r="B42" s="585">
        <f>A42+1</f>
        <v>2</v>
      </c>
      <c r="C42" s="1485">
        <f>B42+1</f>
        <v>3</v>
      </c>
      <c r="D42" s="1486"/>
      <c r="E42" s="1486"/>
      <c r="F42" s="1486"/>
      <c r="G42" s="1487"/>
      <c r="H42" s="645">
        <f>C42+1</f>
        <v>4</v>
      </c>
      <c r="I42" s="1485">
        <f>H42+1</f>
        <v>5</v>
      </c>
      <c r="J42" s="1487"/>
      <c r="K42" s="585">
        <f>I42+1</f>
        <v>6</v>
      </c>
      <c r="L42" s="585">
        <f>K42+1</f>
        <v>7</v>
      </c>
      <c r="M42" s="585">
        <f>L42+1</f>
        <v>8</v>
      </c>
    </row>
    <row r="43" spans="1:13" s="587" customFormat="1" ht="20.25" customHeight="1">
      <c r="A43" s="411" t="s">
        <v>4937</v>
      </c>
      <c r="B43" s="628" t="s">
        <v>4977</v>
      </c>
      <c r="C43" s="1466" t="s">
        <v>4934</v>
      </c>
      <c r="D43" s="1467"/>
      <c r="E43" s="1467"/>
      <c r="F43" s="1467"/>
      <c r="G43" s="1468"/>
      <c r="H43" s="648" t="s">
        <v>4938</v>
      </c>
      <c r="I43" s="1469" t="s">
        <v>516</v>
      </c>
      <c r="J43" s="1470"/>
      <c r="K43" s="649">
        <v>213</v>
      </c>
      <c r="L43" s="649">
        <v>2</v>
      </c>
      <c r="M43" s="650">
        <v>1</v>
      </c>
    </row>
    <row r="44" spans="1:13" s="587" customFormat="1" ht="20.25" customHeight="1">
      <c r="A44" s="411" t="s">
        <v>4937</v>
      </c>
      <c r="B44" s="628" t="s">
        <v>5349</v>
      </c>
      <c r="C44" s="1466" t="s">
        <v>5350</v>
      </c>
      <c r="D44" s="1467"/>
      <c r="E44" s="1467"/>
      <c r="F44" s="1467"/>
      <c r="G44" s="1468"/>
      <c r="H44" s="648" t="s">
        <v>4938</v>
      </c>
      <c r="I44" s="1469" t="s">
        <v>516</v>
      </c>
      <c r="J44" s="1470"/>
      <c r="K44" s="649">
        <v>213</v>
      </c>
      <c r="L44" s="649">
        <v>2</v>
      </c>
      <c r="M44" s="650">
        <v>0.5</v>
      </c>
    </row>
    <row r="45" spans="1:13" s="587" customFormat="1" ht="20.25" customHeight="1">
      <c r="A45" s="411" t="s">
        <v>4937</v>
      </c>
      <c r="B45" s="628" t="s">
        <v>5351</v>
      </c>
      <c r="C45" s="1466" t="s">
        <v>5352</v>
      </c>
      <c r="D45" s="1467"/>
      <c r="E45" s="1467"/>
      <c r="F45" s="1467"/>
      <c r="G45" s="1468"/>
      <c r="H45" s="648" t="s">
        <v>4938</v>
      </c>
      <c r="I45" s="1469" t="s">
        <v>516</v>
      </c>
      <c r="J45" s="1470"/>
      <c r="K45" s="1532">
        <v>213</v>
      </c>
      <c r="L45" s="1532">
        <v>2</v>
      </c>
      <c r="M45" s="1481">
        <v>6</v>
      </c>
    </row>
    <row r="46" spans="1:13" s="587" customFormat="1" ht="20.25" customHeight="1">
      <c r="A46" s="411" t="s">
        <v>4937</v>
      </c>
      <c r="B46" s="628" t="s">
        <v>5353</v>
      </c>
      <c r="C46" s="1466" t="s">
        <v>5354</v>
      </c>
      <c r="D46" s="1467"/>
      <c r="E46" s="1467"/>
      <c r="F46" s="1467"/>
      <c r="G46" s="1468"/>
      <c r="H46" s="648" t="s">
        <v>4938</v>
      </c>
      <c r="I46" s="1469" t="s">
        <v>516</v>
      </c>
      <c r="J46" s="1470"/>
      <c r="K46" s="1533"/>
      <c r="L46" s="1533"/>
      <c r="M46" s="1482"/>
    </row>
    <row r="47" spans="1:13" s="587" customFormat="1" ht="20.25" customHeight="1">
      <c r="A47" s="411" t="s">
        <v>4937</v>
      </c>
      <c r="B47" s="628" t="s">
        <v>5355</v>
      </c>
      <c r="C47" s="1466" t="s">
        <v>5356</v>
      </c>
      <c r="D47" s="1467"/>
      <c r="E47" s="1467"/>
      <c r="F47" s="1467"/>
      <c r="G47" s="1468"/>
      <c r="H47" s="648" t="s">
        <v>4938</v>
      </c>
      <c r="I47" s="1469" t="s">
        <v>516</v>
      </c>
      <c r="J47" s="1470"/>
      <c r="K47" s="1532">
        <v>213</v>
      </c>
      <c r="L47" s="1532">
        <v>2</v>
      </c>
      <c r="M47" s="1481">
        <v>1.5</v>
      </c>
    </row>
    <row r="48" spans="1:13" s="587" customFormat="1" ht="20.25" customHeight="1">
      <c r="A48" s="411" t="s">
        <v>4937</v>
      </c>
      <c r="B48" s="628" t="s">
        <v>5357</v>
      </c>
      <c r="C48" s="1466" t="s">
        <v>5358</v>
      </c>
      <c r="D48" s="1467"/>
      <c r="E48" s="1467"/>
      <c r="F48" s="1467"/>
      <c r="G48" s="1468"/>
      <c r="H48" s="648" t="s">
        <v>4938</v>
      </c>
      <c r="I48" s="1469" t="s">
        <v>516</v>
      </c>
      <c r="J48" s="1470"/>
      <c r="K48" s="1533"/>
      <c r="L48" s="1533"/>
      <c r="M48" s="1482"/>
    </row>
    <row r="49" spans="1:15" s="587" customFormat="1" ht="30" customHeight="1">
      <c r="A49" s="411" t="s">
        <v>4937</v>
      </c>
      <c r="B49" s="628" t="s">
        <v>1000</v>
      </c>
      <c r="C49" s="1466" t="s">
        <v>5359</v>
      </c>
      <c r="D49" s="1467"/>
      <c r="E49" s="1467"/>
      <c r="F49" s="1467"/>
      <c r="G49" s="1468"/>
      <c r="H49" s="648" t="s">
        <v>4938</v>
      </c>
      <c r="I49" s="1469" t="s">
        <v>516</v>
      </c>
      <c r="J49" s="1470"/>
      <c r="K49" s="1532">
        <v>213</v>
      </c>
      <c r="L49" s="1532">
        <v>2</v>
      </c>
      <c r="M49" s="1481">
        <v>7</v>
      </c>
    </row>
    <row r="50" spans="1:15" s="587" customFormat="1" ht="20.25" customHeight="1">
      <c r="A50" s="411" t="s">
        <v>4937</v>
      </c>
      <c r="B50" s="628" t="s">
        <v>4261</v>
      </c>
      <c r="C50" s="1466" t="s">
        <v>5342</v>
      </c>
      <c r="D50" s="1467"/>
      <c r="E50" s="1467"/>
      <c r="F50" s="1467"/>
      <c r="G50" s="1468"/>
      <c r="H50" s="648" t="s">
        <v>4938</v>
      </c>
      <c r="I50" s="1469" t="s">
        <v>516</v>
      </c>
      <c r="J50" s="1470"/>
      <c r="K50" s="1533"/>
      <c r="L50" s="1533"/>
      <c r="M50" s="1482"/>
    </row>
    <row r="51" spans="1:15" s="587" customFormat="1" ht="20.25" customHeight="1">
      <c r="A51" s="411" t="s">
        <v>4937</v>
      </c>
      <c r="B51" s="628" t="s">
        <v>1071</v>
      </c>
      <c r="C51" s="1466" t="s">
        <v>5360</v>
      </c>
      <c r="D51" s="1467"/>
      <c r="E51" s="1467"/>
      <c r="F51" s="1467"/>
      <c r="G51" s="1468"/>
      <c r="H51" s="648" t="s">
        <v>4938</v>
      </c>
      <c r="I51" s="1469" t="s">
        <v>516</v>
      </c>
      <c r="J51" s="1470"/>
      <c r="K51" s="649">
        <v>213</v>
      </c>
      <c r="L51" s="649">
        <v>2</v>
      </c>
      <c r="M51" s="650">
        <v>9</v>
      </c>
    </row>
    <row r="52" spans="1:15" s="587" customFormat="1" ht="20.25" customHeight="1">
      <c r="A52" s="411" t="s">
        <v>4937</v>
      </c>
      <c r="B52" s="628" t="s">
        <v>4948</v>
      </c>
      <c r="C52" s="1466" t="s">
        <v>4949</v>
      </c>
      <c r="D52" s="1467"/>
      <c r="E52" s="1467"/>
      <c r="F52" s="1467"/>
      <c r="G52" s="1468"/>
      <c r="H52" s="648" t="s">
        <v>4938</v>
      </c>
      <c r="I52" s="1469" t="s">
        <v>516</v>
      </c>
      <c r="J52" s="1470"/>
      <c r="K52" s="649">
        <v>213</v>
      </c>
      <c r="L52" s="649">
        <v>2</v>
      </c>
      <c r="M52" s="650">
        <v>7.5</v>
      </c>
    </row>
    <row r="53" spans="1:15" s="587" customFormat="1" ht="20.25" customHeight="1">
      <c r="A53" s="411" t="s">
        <v>4937</v>
      </c>
      <c r="B53" s="628" t="s">
        <v>4648</v>
      </c>
      <c r="C53" s="1466" t="s">
        <v>4649</v>
      </c>
      <c r="D53" s="1467"/>
      <c r="E53" s="1467"/>
      <c r="F53" s="1467"/>
      <c r="G53" s="1468"/>
      <c r="H53" s="648" t="s">
        <v>4938</v>
      </c>
      <c r="I53" s="1469" t="s">
        <v>516</v>
      </c>
      <c r="J53" s="1470"/>
      <c r="K53" s="649">
        <v>213</v>
      </c>
      <c r="L53" s="649">
        <v>2</v>
      </c>
      <c r="M53" s="650">
        <v>13.5</v>
      </c>
    </row>
    <row r="54" spans="1:15" s="587" customFormat="1" ht="20.25" customHeight="1">
      <c r="A54" s="411" t="s">
        <v>4937</v>
      </c>
      <c r="B54" s="628" t="s">
        <v>956</v>
      </c>
      <c r="C54" s="1466" t="s">
        <v>3562</v>
      </c>
      <c r="D54" s="1467"/>
      <c r="E54" s="1467"/>
      <c r="F54" s="1467"/>
      <c r="G54" s="1468"/>
      <c r="H54" s="648" t="s">
        <v>4938</v>
      </c>
      <c r="I54" s="1469" t="s">
        <v>516</v>
      </c>
      <c r="J54" s="1470"/>
      <c r="K54" s="1532">
        <v>213</v>
      </c>
      <c r="L54" s="1532">
        <v>2</v>
      </c>
      <c r="M54" s="1481">
        <v>1.5</v>
      </c>
    </row>
    <row r="55" spans="1:15" s="587" customFormat="1" ht="20.25" customHeight="1">
      <c r="A55" s="411" t="s">
        <v>4937</v>
      </c>
      <c r="B55" s="628" t="s">
        <v>955</v>
      </c>
      <c r="C55" s="1466" t="s">
        <v>5314</v>
      </c>
      <c r="D55" s="1467"/>
      <c r="E55" s="1467"/>
      <c r="F55" s="1467"/>
      <c r="G55" s="1468"/>
      <c r="H55" s="648" t="s">
        <v>4938</v>
      </c>
      <c r="I55" s="1469" t="s">
        <v>516</v>
      </c>
      <c r="J55" s="1470"/>
      <c r="K55" s="1533"/>
      <c r="L55" s="1533"/>
      <c r="M55" s="1482"/>
    </row>
    <row r="56" spans="1:15" s="587" customFormat="1" ht="20.25" customHeight="1">
      <c r="A56" s="411" t="s">
        <v>4937</v>
      </c>
      <c r="B56" s="628" t="s">
        <v>963</v>
      </c>
      <c r="C56" s="1466" t="s">
        <v>5311</v>
      </c>
      <c r="D56" s="1467"/>
      <c r="E56" s="1467"/>
      <c r="F56" s="1467"/>
      <c r="G56" s="1468"/>
      <c r="H56" s="648" t="s">
        <v>4938</v>
      </c>
      <c r="I56" s="1469" t="s">
        <v>516</v>
      </c>
      <c r="J56" s="1470"/>
      <c r="K56" s="1548">
        <v>213</v>
      </c>
      <c r="L56" s="1548">
        <v>2</v>
      </c>
      <c r="M56" s="1549">
        <v>3</v>
      </c>
    </row>
    <row r="57" spans="1:15" s="587" customFormat="1" ht="20.25" customHeight="1">
      <c r="A57" s="411" t="s">
        <v>4937</v>
      </c>
      <c r="B57" s="628" t="s">
        <v>950</v>
      </c>
      <c r="C57" s="1466" t="s">
        <v>951</v>
      </c>
      <c r="D57" s="1467"/>
      <c r="E57" s="1467"/>
      <c r="F57" s="1467"/>
      <c r="G57" s="1468"/>
      <c r="H57" s="648" t="s">
        <v>4938</v>
      </c>
      <c r="I57" s="1469" t="s">
        <v>516</v>
      </c>
      <c r="J57" s="1470"/>
      <c r="K57" s="1548"/>
      <c r="L57" s="1548"/>
      <c r="M57" s="1549"/>
    </row>
    <row r="58" spans="1:15" s="587" customFormat="1" ht="28.5" customHeight="1">
      <c r="A58" s="411" t="s">
        <v>4937</v>
      </c>
      <c r="B58" s="628" t="s">
        <v>5361</v>
      </c>
      <c r="C58" s="1466" t="s">
        <v>5362</v>
      </c>
      <c r="D58" s="1467"/>
      <c r="E58" s="1467"/>
      <c r="F58" s="1467"/>
      <c r="G58" s="1468"/>
      <c r="H58" s="648" t="s">
        <v>4938</v>
      </c>
      <c r="I58" s="1469" t="s">
        <v>516</v>
      </c>
      <c r="J58" s="1470"/>
      <c r="K58" s="1548"/>
      <c r="L58" s="1548"/>
      <c r="M58" s="1549"/>
    </row>
    <row r="59" spans="1:15" s="587" customFormat="1" ht="20.25" customHeight="1">
      <c r="A59" s="411" t="s">
        <v>4937</v>
      </c>
      <c r="B59" s="628" t="s">
        <v>979</v>
      </c>
      <c r="C59" s="1466" t="s">
        <v>980</v>
      </c>
      <c r="D59" s="1467"/>
      <c r="E59" s="1467"/>
      <c r="F59" s="1467"/>
      <c r="G59" s="1468"/>
      <c r="H59" s="648" t="s">
        <v>4938</v>
      </c>
      <c r="I59" s="1469" t="s">
        <v>516</v>
      </c>
      <c r="J59" s="1470"/>
      <c r="K59" s="649">
        <v>213</v>
      </c>
      <c r="L59" s="649">
        <v>2</v>
      </c>
      <c r="M59" s="650">
        <v>5</v>
      </c>
    </row>
    <row r="60" spans="1:15" s="587" customFormat="1" ht="20.25" customHeight="1">
      <c r="A60" s="411" t="s">
        <v>4937</v>
      </c>
      <c r="B60" s="628" t="s">
        <v>4973</v>
      </c>
      <c r="C60" s="1466" t="s">
        <v>4972</v>
      </c>
      <c r="D60" s="1467"/>
      <c r="E60" s="1467"/>
      <c r="F60" s="1467"/>
      <c r="G60" s="1468"/>
      <c r="H60" s="648" t="s">
        <v>4938</v>
      </c>
      <c r="I60" s="1469" t="s">
        <v>516</v>
      </c>
      <c r="J60" s="1470"/>
      <c r="K60" s="649">
        <v>213</v>
      </c>
      <c r="L60" s="649">
        <v>2</v>
      </c>
      <c r="M60" s="650">
        <v>7.5</v>
      </c>
    </row>
    <row r="61" spans="1:15" s="587" customFormat="1" ht="20.25" customHeight="1">
      <c r="A61" s="411" t="s">
        <v>4937</v>
      </c>
      <c r="B61" s="628" t="s">
        <v>989</v>
      </c>
      <c r="C61" s="1466" t="s">
        <v>990</v>
      </c>
      <c r="D61" s="1467"/>
      <c r="E61" s="1467"/>
      <c r="F61" s="1467"/>
      <c r="G61" s="1468"/>
      <c r="H61" s="648" t="s">
        <v>4938</v>
      </c>
      <c r="I61" s="1469" t="s">
        <v>516</v>
      </c>
      <c r="J61" s="1470"/>
      <c r="K61" s="649">
        <v>213</v>
      </c>
      <c r="L61" s="649">
        <v>2</v>
      </c>
      <c r="M61" s="650">
        <v>5</v>
      </c>
    </row>
    <row r="62" spans="1:15" ht="9" customHeight="1">
      <c r="A62" s="600"/>
      <c r="B62" s="600"/>
      <c r="C62" s="600"/>
      <c r="D62" s="634"/>
      <c r="E62" s="602"/>
      <c r="F62" s="630"/>
      <c r="G62" s="635"/>
      <c r="H62" s="635"/>
      <c r="I62" s="635"/>
      <c r="J62" s="635"/>
      <c r="K62" s="632"/>
      <c r="L62" s="632"/>
      <c r="M62" s="601"/>
    </row>
    <row r="63" spans="1:15" ht="18.75" customHeight="1">
      <c r="A63" s="627" t="s">
        <v>5316</v>
      </c>
      <c r="B63" s="636"/>
      <c r="C63" s="636"/>
      <c r="D63" s="636"/>
      <c r="E63" s="636"/>
      <c r="F63" s="636"/>
      <c r="G63" s="636"/>
      <c r="H63" s="636"/>
      <c r="I63" s="636"/>
      <c r="J63" s="636"/>
      <c r="K63" s="636"/>
      <c r="L63" s="636"/>
      <c r="M63" s="636"/>
      <c r="O63" s="584"/>
    </row>
    <row r="64" spans="1:15" ht="15.75" customHeight="1">
      <c r="A64" s="1471" t="s">
        <v>5317</v>
      </c>
      <c r="B64" s="1473" t="s">
        <v>5318</v>
      </c>
      <c r="C64" s="1475" t="s">
        <v>5319</v>
      </c>
      <c r="D64" s="1476"/>
      <c r="E64" s="1480" t="s">
        <v>5320</v>
      </c>
      <c r="F64" s="1480"/>
      <c r="G64" s="1480"/>
      <c r="H64" s="1480"/>
    </row>
    <row r="65" spans="1:15" ht="42.75">
      <c r="A65" s="1472"/>
      <c r="B65" s="1474"/>
      <c r="C65" s="1332" t="s">
        <v>5321</v>
      </c>
      <c r="D65" s="947" t="s">
        <v>5322</v>
      </c>
      <c r="E65" s="1333" t="s">
        <v>5321</v>
      </c>
      <c r="F65" s="1363" t="s">
        <v>5322</v>
      </c>
      <c r="G65" s="1333" t="s">
        <v>5321</v>
      </c>
      <c r="H65" s="1363" t="s">
        <v>5322</v>
      </c>
    </row>
    <row r="66" spans="1:15">
      <c r="A66" s="950">
        <v>1</v>
      </c>
      <c r="B66" s="951">
        <v>2</v>
      </c>
      <c r="C66" s="951">
        <v>3</v>
      </c>
      <c r="D66" s="951">
        <v>4</v>
      </c>
      <c r="E66" s="951">
        <v>5</v>
      </c>
      <c r="F66" s="951">
        <v>6</v>
      </c>
      <c r="G66" s="951">
        <v>7</v>
      </c>
      <c r="H66" s="951">
        <v>8</v>
      </c>
    </row>
    <row r="67" spans="1:15">
      <c r="A67" s="952" t="s">
        <v>5323</v>
      </c>
      <c r="B67" s="953">
        <v>6</v>
      </c>
      <c r="C67" s="953">
        <v>6</v>
      </c>
      <c r="D67" s="953" t="s">
        <v>2745</v>
      </c>
      <c r="E67" s="953">
        <v>5</v>
      </c>
      <c r="F67" s="953" t="s">
        <v>2745</v>
      </c>
      <c r="G67" s="953">
        <v>5</v>
      </c>
      <c r="H67" s="953" t="s">
        <v>2745</v>
      </c>
    </row>
    <row r="68" spans="1:15">
      <c r="A68" s="956" t="s">
        <v>5324</v>
      </c>
      <c r="B68" s="953">
        <v>2</v>
      </c>
      <c r="C68" s="953">
        <v>2</v>
      </c>
      <c r="D68" s="953" t="s">
        <v>2745</v>
      </c>
      <c r="E68" s="953">
        <v>2</v>
      </c>
      <c r="F68" s="953" t="s">
        <v>2745</v>
      </c>
      <c r="G68" s="953">
        <v>2</v>
      </c>
      <c r="H68" s="953" t="s">
        <v>2745</v>
      </c>
    </row>
    <row r="69" spans="1:15">
      <c r="A69" s="956" t="s">
        <v>5325</v>
      </c>
      <c r="B69" s="953">
        <v>4</v>
      </c>
      <c r="C69" s="953">
        <v>4</v>
      </c>
      <c r="D69" s="953" t="s">
        <v>2745</v>
      </c>
      <c r="E69" s="953">
        <v>3</v>
      </c>
      <c r="F69" s="953" t="s">
        <v>2745</v>
      </c>
      <c r="G69" s="953">
        <v>3</v>
      </c>
      <c r="H69" s="953" t="s">
        <v>2745</v>
      </c>
    </row>
    <row r="70" spans="1:15">
      <c r="A70" s="952" t="s">
        <v>5326</v>
      </c>
      <c r="B70" s="953">
        <v>68</v>
      </c>
      <c r="C70" s="953">
        <v>55</v>
      </c>
      <c r="D70" s="953" t="s">
        <v>2745</v>
      </c>
      <c r="E70" s="953">
        <f>SUM(E71:E72)</f>
        <v>41</v>
      </c>
      <c r="F70" s="953" t="s">
        <v>2745</v>
      </c>
      <c r="G70" s="953">
        <v>32</v>
      </c>
      <c r="H70" s="953" t="s">
        <v>2745</v>
      </c>
    </row>
    <row r="71" spans="1:15">
      <c r="A71" s="956" t="s">
        <v>5324</v>
      </c>
      <c r="B71" s="1134">
        <v>0</v>
      </c>
      <c r="C71" s="1134">
        <v>0</v>
      </c>
      <c r="D71" s="953" t="s">
        <v>2745</v>
      </c>
      <c r="E71" s="1134">
        <v>0</v>
      </c>
      <c r="F71" s="953" t="s">
        <v>2745</v>
      </c>
      <c r="G71" s="1134">
        <v>0</v>
      </c>
      <c r="H71" s="953" t="s">
        <v>2745</v>
      </c>
    </row>
    <row r="72" spans="1:15">
      <c r="A72" s="956" t="s">
        <v>5325</v>
      </c>
      <c r="B72" s="1134">
        <v>68</v>
      </c>
      <c r="C72" s="1134">
        <v>55</v>
      </c>
      <c r="D72" s="953" t="s">
        <v>2745</v>
      </c>
      <c r="E72" s="1317">
        <v>41</v>
      </c>
      <c r="F72" s="953" t="s">
        <v>2745</v>
      </c>
      <c r="G72" s="1360">
        <v>32</v>
      </c>
      <c r="H72" s="953" t="s">
        <v>2745</v>
      </c>
    </row>
    <row r="73" spans="1:15">
      <c r="A73" s="957" t="s">
        <v>19</v>
      </c>
      <c r="B73" s="1135">
        <v>74</v>
      </c>
      <c r="C73" s="1135">
        <v>61</v>
      </c>
      <c r="D73" s="1361">
        <v>1</v>
      </c>
      <c r="E73" s="1135">
        <f>E67+E70</f>
        <v>46</v>
      </c>
      <c r="F73" s="1361">
        <v>0.8</v>
      </c>
      <c r="G73" s="1135">
        <v>37</v>
      </c>
      <c r="H73" s="1361">
        <v>0.6</v>
      </c>
    </row>
    <row r="74" spans="1:15" ht="9" customHeight="1"/>
    <row r="75" spans="1:15" ht="7.5" customHeight="1">
      <c r="E75" s="589"/>
      <c r="F75" s="590"/>
      <c r="O75" s="584"/>
    </row>
  </sheetData>
  <mergeCells count="141">
    <mergeCell ref="A21:A22"/>
    <mergeCell ref="B21:D22"/>
    <mergeCell ref="E21:G21"/>
    <mergeCell ref="H21:J21"/>
    <mergeCell ref="K21:K22"/>
    <mergeCell ref="L21:L22"/>
    <mergeCell ref="F16:G16"/>
    <mergeCell ref="A4:M4"/>
    <mergeCell ref="A6:M6"/>
    <mergeCell ref="A8:M8"/>
    <mergeCell ref="A10:M10"/>
    <mergeCell ref="A15:A16"/>
    <mergeCell ref="B15:D16"/>
    <mergeCell ref="E15:G15"/>
    <mergeCell ref="H15:J15"/>
    <mergeCell ref="K15:K16"/>
    <mergeCell ref="L15:M16"/>
    <mergeCell ref="A11:M11"/>
    <mergeCell ref="A12:M12"/>
    <mergeCell ref="A13:M13"/>
    <mergeCell ref="I16:J16"/>
    <mergeCell ref="B17:D17"/>
    <mergeCell ref="F17:G17"/>
    <mergeCell ref="I17:J17"/>
    <mergeCell ref="L17:M17"/>
    <mergeCell ref="M21:M22"/>
    <mergeCell ref="F22:G22"/>
    <mergeCell ref="I22:J22"/>
    <mergeCell ref="B23:D23"/>
    <mergeCell ref="F23:G23"/>
    <mergeCell ref="I23:J23"/>
    <mergeCell ref="B18:D18"/>
    <mergeCell ref="F18:G18"/>
    <mergeCell ref="I18:J18"/>
    <mergeCell ref="L18:M18"/>
    <mergeCell ref="A29:A32"/>
    <mergeCell ref="B29:D32"/>
    <mergeCell ref="E29:E33"/>
    <mergeCell ref="F29:G33"/>
    <mergeCell ref="I29:J29"/>
    <mergeCell ref="A24:A27"/>
    <mergeCell ref="B24:D27"/>
    <mergeCell ref="E24:E28"/>
    <mergeCell ref="F24:G28"/>
    <mergeCell ref="I24:J24"/>
    <mergeCell ref="I26:J26"/>
    <mergeCell ref="I27:J27"/>
    <mergeCell ref="I31:J31"/>
    <mergeCell ref="I32:J32"/>
    <mergeCell ref="K29:K33"/>
    <mergeCell ref="L29:L33"/>
    <mergeCell ref="M29:M33"/>
    <mergeCell ref="I30:J30"/>
    <mergeCell ref="B33:D33"/>
    <mergeCell ref="I33:J33"/>
    <mergeCell ref="L24:L28"/>
    <mergeCell ref="M24:M28"/>
    <mergeCell ref="I25:J25"/>
    <mergeCell ref="B28:D28"/>
    <mergeCell ref="I28:J28"/>
    <mergeCell ref="K24:K28"/>
    <mergeCell ref="A40:A41"/>
    <mergeCell ref="B40:B41"/>
    <mergeCell ref="C40:G41"/>
    <mergeCell ref="H40:J40"/>
    <mergeCell ref="K40:K41"/>
    <mergeCell ref="L40:L41"/>
    <mergeCell ref="L34:L37"/>
    <mergeCell ref="M34:M37"/>
    <mergeCell ref="I35:J35"/>
    <mergeCell ref="A36:A37"/>
    <mergeCell ref="B36:D37"/>
    <mergeCell ref="I36:J36"/>
    <mergeCell ref="I37:J37"/>
    <mergeCell ref="A34:A35"/>
    <mergeCell ref="B34:D35"/>
    <mergeCell ref="E34:E37"/>
    <mergeCell ref="F34:G37"/>
    <mergeCell ref="I34:J34"/>
    <mergeCell ref="K34:K37"/>
    <mergeCell ref="C44:G44"/>
    <mergeCell ref="I44:J44"/>
    <mergeCell ref="C45:G45"/>
    <mergeCell ref="I45:J45"/>
    <mergeCell ref="K45:K46"/>
    <mergeCell ref="L45:L46"/>
    <mergeCell ref="M40:M41"/>
    <mergeCell ref="I41:J41"/>
    <mergeCell ref="C42:G42"/>
    <mergeCell ref="I42:J42"/>
    <mergeCell ref="C43:G43"/>
    <mergeCell ref="I43:J43"/>
    <mergeCell ref="C49:G49"/>
    <mergeCell ref="I49:J49"/>
    <mergeCell ref="K49:K50"/>
    <mergeCell ref="L49:L50"/>
    <mergeCell ref="M49:M50"/>
    <mergeCell ref="C50:G50"/>
    <mergeCell ref="I50:J50"/>
    <mergeCell ref="M45:M46"/>
    <mergeCell ref="C46:G46"/>
    <mergeCell ref="I46:J46"/>
    <mergeCell ref="C47:G47"/>
    <mergeCell ref="I47:J47"/>
    <mergeCell ref="K47:K48"/>
    <mergeCell ref="L47:L48"/>
    <mergeCell ref="M47:M48"/>
    <mergeCell ref="C48:G48"/>
    <mergeCell ref="I48:J48"/>
    <mergeCell ref="L54:L55"/>
    <mergeCell ref="M54:M55"/>
    <mergeCell ref="C55:G55"/>
    <mergeCell ref="I55:J55"/>
    <mergeCell ref="C51:G51"/>
    <mergeCell ref="I51:J51"/>
    <mergeCell ref="C52:G52"/>
    <mergeCell ref="I52:J52"/>
    <mergeCell ref="C53:G53"/>
    <mergeCell ref="I53:J53"/>
    <mergeCell ref="C54:G54"/>
    <mergeCell ref="I54:J54"/>
    <mergeCell ref="K54:K55"/>
    <mergeCell ref="A64:A65"/>
    <mergeCell ref="B64:B65"/>
    <mergeCell ref="C64:D64"/>
    <mergeCell ref="C59:G59"/>
    <mergeCell ref="I59:J59"/>
    <mergeCell ref="C60:G60"/>
    <mergeCell ref="I60:J60"/>
    <mergeCell ref="C61:G61"/>
    <mergeCell ref="I61:J61"/>
    <mergeCell ref="E64:H64"/>
    <mergeCell ref="C56:G56"/>
    <mergeCell ref="I56:J56"/>
    <mergeCell ref="K56:K58"/>
    <mergeCell ref="L56:L58"/>
    <mergeCell ref="M56:M58"/>
    <mergeCell ref="C57:G57"/>
    <mergeCell ref="I57:J57"/>
    <mergeCell ref="C58:G58"/>
    <mergeCell ref="I58:J58"/>
  </mergeCells>
  <conditionalFormatting sqref="E62:J62 E38 E24 E29 E34:F34 E67:F69 H43:H61">
    <cfRule type="cellIs" dxfId="26" priority="7" operator="equal">
      <formula>"посещение по неотложной помощи"</formula>
    </cfRule>
  </conditionalFormatting>
  <conditionalFormatting sqref="E67:F69">
    <cfRule type="cellIs" dxfId="25" priority="3" operator="equal">
      <formula>"посещение по неотложной помощи"</formula>
    </cfRule>
  </conditionalFormatting>
  <conditionalFormatting sqref="E67:F69">
    <cfRule type="cellIs" dxfId="24" priority="2" operator="equal">
      <formula>"посещение по неотложной помощи"</formula>
    </cfRule>
  </conditionalFormatting>
  <conditionalFormatting sqref="G67:G69">
    <cfRule type="cellIs" dxfId="23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5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83"/>
  <sheetViews>
    <sheetView topLeftCell="A52" zoomScale="70" zoomScaleNormal="70" workbookViewId="0">
      <selection activeCell="A72" sqref="A72:H81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7" ht="18">
      <c r="K1" s="535"/>
      <c r="L1" s="535"/>
      <c r="M1" s="617" t="s">
        <v>4762</v>
      </c>
    </row>
    <row r="2" spans="1:27" ht="18">
      <c r="K2" s="536"/>
      <c r="L2" s="536"/>
      <c r="M2" s="618" t="s">
        <v>5836</v>
      </c>
    </row>
    <row r="3" spans="1:27" ht="18">
      <c r="A3" s="655"/>
      <c r="B3" s="655"/>
      <c r="C3" s="655"/>
      <c r="D3" s="655"/>
      <c r="E3" s="655"/>
      <c r="F3" s="655"/>
      <c r="G3" s="655"/>
      <c r="H3" s="655"/>
      <c r="I3" s="655"/>
      <c r="J3" s="655"/>
      <c r="K3" s="655"/>
      <c r="L3" s="655"/>
      <c r="M3" s="655"/>
    </row>
    <row r="4" spans="1:27" ht="46.5" customHeight="1">
      <c r="A4" s="1544" t="s">
        <v>5295</v>
      </c>
      <c r="B4" s="1544"/>
      <c r="C4" s="1544"/>
      <c r="D4" s="1544"/>
      <c r="E4" s="1544"/>
      <c r="F4" s="1544"/>
      <c r="G4" s="1544"/>
      <c r="H4" s="1544"/>
      <c r="I4" s="1544"/>
      <c r="J4" s="1544"/>
      <c r="K4" s="1544"/>
      <c r="L4" s="1544"/>
      <c r="M4" s="1544"/>
    </row>
    <row r="5" spans="1:27" ht="3.75" customHeight="1"/>
    <row r="6" spans="1:27" ht="48" customHeight="1">
      <c r="A6" s="1378" t="s">
        <v>5363</v>
      </c>
      <c r="B6" s="1378"/>
      <c r="C6" s="1378"/>
      <c r="D6" s="1378"/>
      <c r="E6" s="1378"/>
      <c r="F6" s="1378"/>
      <c r="G6" s="1378"/>
      <c r="H6" s="1378"/>
      <c r="I6" s="1378"/>
      <c r="J6" s="1378"/>
      <c r="K6" s="1378"/>
      <c r="L6" s="1378"/>
      <c r="M6" s="1378"/>
    </row>
    <row r="7" spans="1:27" ht="4.5" customHeight="1"/>
    <row r="8" spans="1:27" ht="45" customHeight="1">
      <c r="A8" s="1526" t="s">
        <v>6228</v>
      </c>
      <c r="B8" s="1526"/>
      <c r="C8" s="1526"/>
      <c r="D8" s="1526"/>
      <c r="E8" s="1526"/>
      <c r="F8" s="1526"/>
      <c r="G8" s="1526"/>
      <c r="H8" s="1526"/>
      <c r="I8" s="1526"/>
      <c r="J8" s="1526"/>
      <c r="K8" s="1526"/>
      <c r="L8" s="1526"/>
      <c r="M8" s="1526"/>
      <c r="O8" s="735"/>
      <c r="P8" s="735"/>
      <c r="Q8" s="735"/>
      <c r="R8" s="735"/>
      <c r="S8" s="735"/>
      <c r="T8" s="735"/>
      <c r="U8" s="735"/>
      <c r="V8" s="735"/>
      <c r="W8" s="735"/>
      <c r="X8" s="735"/>
      <c r="Y8" s="735"/>
      <c r="Z8" s="735"/>
      <c r="AA8" s="735"/>
    </row>
    <row r="9" spans="1:27">
      <c r="O9" s="735"/>
      <c r="P9" s="735"/>
      <c r="Q9" s="735"/>
      <c r="R9" s="735"/>
      <c r="S9" s="735"/>
      <c r="T9" s="735"/>
      <c r="U9" s="735"/>
      <c r="V9" s="735"/>
      <c r="W9" s="735"/>
      <c r="X9" s="735"/>
      <c r="Y9" s="735"/>
      <c r="Z9" s="735"/>
      <c r="AA9" s="735"/>
    </row>
    <row r="10" spans="1:27" s="736" customFormat="1">
      <c r="A10" s="1546" t="s">
        <v>5496</v>
      </c>
      <c r="B10" s="1546"/>
      <c r="C10" s="1546"/>
      <c r="D10" s="1546"/>
      <c r="E10" s="1546"/>
      <c r="F10" s="1546"/>
      <c r="G10" s="1546"/>
      <c r="H10" s="1546"/>
      <c r="I10" s="1546"/>
      <c r="J10" s="1546"/>
      <c r="K10" s="1546"/>
      <c r="L10" s="1546"/>
      <c r="M10" s="1546"/>
      <c r="O10" s="744"/>
      <c r="P10" s="744"/>
      <c r="Q10" s="744"/>
      <c r="R10" s="744"/>
      <c r="S10" s="744"/>
      <c r="T10" s="744"/>
      <c r="U10" s="744"/>
      <c r="V10" s="744"/>
      <c r="W10" s="744"/>
      <c r="X10" s="744"/>
      <c r="Y10" s="744"/>
      <c r="Z10" s="744"/>
      <c r="AA10" s="744"/>
    </row>
    <row r="11" spans="1:27" s="736" customFormat="1">
      <c r="A11" s="1546" t="s">
        <v>5364</v>
      </c>
      <c r="B11" s="1546"/>
      <c r="C11" s="1546"/>
      <c r="D11" s="1546"/>
      <c r="E11" s="1546"/>
      <c r="F11" s="1546"/>
      <c r="G11" s="1546"/>
      <c r="H11" s="1546"/>
      <c r="I11" s="1546"/>
      <c r="J11" s="1546"/>
      <c r="K11" s="1546"/>
      <c r="L11" s="1546"/>
      <c r="M11" s="1546"/>
      <c r="O11" s="744"/>
      <c r="P11" s="744"/>
      <c r="Q11" s="744"/>
      <c r="R11" s="744"/>
      <c r="S11" s="744"/>
      <c r="T11" s="744"/>
      <c r="U11" s="744"/>
      <c r="V11" s="744"/>
      <c r="W11" s="744"/>
      <c r="X11" s="744"/>
      <c r="Y11" s="744"/>
      <c r="Z11" s="744"/>
      <c r="AA11" s="744"/>
    </row>
    <row r="12" spans="1:27" s="736" customFormat="1">
      <c r="A12" s="1546" t="s">
        <v>5365</v>
      </c>
      <c r="B12" s="1546"/>
      <c r="C12" s="1546"/>
      <c r="D12" s="1546"/>
      <c r="E12" s="1546"/>
      <c r="F12" s="1546"/>
      <c r="G12" s="1546"/>
      <c r="H12" s="1546"/>
      <c r="I12" s="1546"/>
      <c r="J12" s="1546"/>
      <c r="K12" s="1546"/>
      <c r="L12" s="1546"/>
      <c r="M12" s="1546"/>
      <c r="O12" s="744"/>
      <c r="P12" s="744"/>
      <c r="Q12" s="744"/>
      <c r="R12" s="744"/>
      <c r="S12" s="744"/>
      <c r="T12" s="744"/>
      <c r="U12" s="744"/>
      <c r="V12" s="744"/>
      <c r="W12" s="744"/>
      <c r="X12" s="744"/>
      <c r="Y12" s="744"/>
      <c r="Z12" s="744"/>
      <c r="AA12" s="744"/>
    </row>
    <row r="13" spans="1:27" s="736" customFormat="1">
      <c r="A13" s="1546" t="s">
        <v>5366</v>
      </c>
      <c r="B13" s="1546"/>
      <c r="C13" s="1546"/>
      <c r="D13" s="1546"/>
      <c r="E13" s="1546"/>
      <c r="F13" s="1546"/>
      <c r="G13" s="1546"/>
      <c r="H13" s="1546"/>
      <c r="I13" s="1546"/>
      <c r="J13" s="1546"/>
      <c r="K13" s="1546"/>
      <c r="L13" s="1546"/>
      <c r="M13" s="1546"/>
      <c r="O13" s="744"/>
      <c r="P13" s="744"/>
      <c r="Q13" s="744"/>
      <c r="R13" s="744"/>
      <c r="S13" s="744"/>
      <c r="T13" s="744"/>
      <c r="U13" s="744"/>
      <c r="V13" s="744"/>
      <c r="W13" s="744"/>
      <c r="X13" s="744"/>
      <c r="Y13" s="744"/>
      <c r="Z13" s="744"/>
      <c r="AA13" s="744"/>
    </row>
    <row r="14" spans="1:27" s="736" customFormat="1">
      <c r="A14" s="1546" t="s">
        <v>5752</v>
      </c>
      <c r="B14" s="1546"/>
      <c r="C14" s="1546"/>
      <c r="D14" s="1546"/>
      <c r="E14" s="1546"/>
      <c r="F14" s="1546"/>
      <c r="G14" s="1546"/>
      <c r="H14" s="1546"/>
      <c r="I14" s="1546"/>
      <c r="J14" s="1546"/>
      <c r="K14" s="1546"/>
      <c r="L14" s="1546"/>
      <c r="M14" s="1546"/>
      <c r="O14" s="744"/>
      <c r="P14" s="744"/>
      <c r="Q14" s="744"/>
      <c r="R14" s="744"/>
      <c r="S14" s="744"/>
      <c r="T14" s="744"/>
      <c r="U14" s="744"/>
      <c r="V14" s="744"/>
      <c r="W14" s="744"/>
      <c r="X14" s="744"/>
      <c r="Y14" s="744"/>
      <c r="Z14" s="744"/>
      <c r="AA14" s="744"/>
    </row>
    <row r="15" spans="1:27" s="736" customFormat="1" ht="15.75" customHeight="1">
      <c r="A15" s="1546" t="s">
        <v>5414</v>
      </c>
      <c r="B15" s="1546"/>
      <c r="C15" s="1546"/>
      <c r="D15" s="1546"/>
      <c r="E15" s="1546"/>
      <c r="F15" s="1546"/>
      <c r="G15" s="1546"/>
      <c r="H15" s="1546"/>
      <c r="I15" s="1546"/>
      <c r="J15" s="1546"/>
      <c r="K15" s="1546"/>
      <c r="L15" s="1546"/>
      <c r="M15" s="1546"/>
      <c r="O15" s="744"/>
      <c r="P15" s="744"/>
      <c r="Q15" s="744"/>
      <c r="R15" s="744"/>
      <c r="S15" s="744"/>
      <c r="T15" s="744"/>
      <c r="U15" s="744"/>
      <c r="V15" s="744"/>
      <c r="W15" s="744"/>
      <c r="X15" s="744"/>
      <c r="Y15" s="744"/>
      <c r="Z15" s="744"/>
      <c r="AA15" s="744"/>
    </row>
    <row r="16" spans="1:27" ht="9" customHeight="1">
      <c r="A16" s="619"/>
      <c r="B16" s="644"/>
      <c r="C16" s="644"/>
      <c r="D16" s="644"/>
      <c r="E16" s="619"/>
      <c r="F16" s="619"/>
      <c r="G16" s="619"/>
      <c r="H16" s="619"/>
      <c r="I16" s="619"/>
      <c r="J16" s="619"/>
      <c r="K16" s="619"/>
      <c r="L16" s="644"/>
      <c r="M16" s="619"/>
      <c r="O16" s="735"/>
      <c r="P16" s="735"/>
      <c r="Q16" s="735"/>
      <c r="R16" s="735"/>
      <c r="S16" s="735"/>
      <c r="T16" s="735"/>
      <c r="U16" s="735"/>
      <c r="V16" s="735"/>
      <c r="W16" s="735"/>
      <c r="X16" s="735"/>
      <c r="Y16" s="735"/>
      <c r="Z16" s="735"/>
      <c r="AA16" s="735"/>
    </row>
    <row r="17" spans="1:27" ht="43.5" customHeight="1">
      <c r="A17" s="1457" t="s">
        <v>5297</v>
      </c>
      <c r="B17" s="1508" t="s">
        <v>5298</v>
      </c>
      <c r="C17" s="1509"/>
      <c r="D17" s="1510"/>
      <c r="E17" s="1541" t="s">
        <v>169</v>
      </c>
      <c r="F17" s="1542"/>
      <c r="G17" s="1543"/>
      <c r="H17" s="1541" t="s">
        <v>166</v>
      </c>
      <c r="I17" s="1542"/>
      <c r="J17" s="1543"/>
      <c r="K17" s="1457" t="s">
        <v>4401</v>
      </c>
      <c r="L17" s="1527" t="s">
        <v>4402</v>
      </c>
      <c r="M17" s="1528"/>
      <c r="O17" s="735"/>
      <c r="P17" s="735"/>
      <c r="Q17" s="735"/>
      <c r="R17" s="735"/>
      <c r="S17" s="735"/>
      <c r="T17" s="735"/>
      <c r="U17" s="735"/>
      <c r="V17" s="735"/>
      <c r="W17" s="735"/>
      <c r="X17" s="735"/>
      <c r="Y17" s="735"/>
      <c r="Z17" s="735"/>
      <c r="AA17" s="735"/>
    </row>
    <row r="18" spans="1:27" ht="67.5" customHeight="1">
      <c r="A18" s="1458"/>
      <c r="B18" s="1511"/>
      <c r="C18" s="1512"/>
      <c r="D18" s="1513"/>
      <c r="E18" s="656" t="s">
        <v>823</v>
      </c>
      <c r="F18" s="1539" t="s">
        <v>824</v>
      </c>
      <c r="G18" s="1540"/>
      <c r="H18" s="657" t="s">
        <v>3210</v>
      </c>
      <c r="I18" s="1539" t="s">
        <v>168</v>
      </c>
      <c r="J18" s="1540"/>
      <c r="K18" s="1458"/>
      <c r="L18" s="1529"/>
      <c r="M18" s="1530"/>
      <c r="O18" s="735"/>
      <c r="P18" s="735"/>
      <c r="Q18" s="735"/>
      <c r="R18" s="735"/>
      <c r="S18" s="735"/>
      <c r="T18" s="735"/>
      <c r="U18" s="735"/>
      <c r="V18" s="735"/>
      <c r="W18" s="735"/>
      <c r="X18" s="735"/>
      <c r="Y18" s="735"/>
      <c r="Z18" s="735"/>
      <c r="AA18" s="735"/>
    </row>
    <row r="19" spans="1:27" s="586" customFormat="1">
      <c r="A19" s="585">
        <v>1</v>
      </c>
      <c r="B19" s="1517">
        <f>A19+1</f>
        <v>2</v>
      </c>
      <c r="C19" s="1518"/>
      <c r="D19" s="1519"/>
      <c r="E19" s="851">
        <f>B19+1</f>
        <v>3</v>
      </c>
      <c r="F19" s="1485">
        <f>E19+1</f>
        <v>4</v>
      </c>
      <c r="G19" s="1487"/>
      <c r="H19" s="645">
        <f>F19+1</f>
        <v>5</v>
      </c>
      <c r="I19" s="1485">
        <f>H19+1</f>
        <v>6</v>
      </c>
      <c r="J19" s="1487"/>
      <c r="K19" s="585">
        <f>I19+1</f>
        <v>7</v>
      </c>
      <c r="L19" s="1485">
        <f>K19+1</f>
        <v>8</v>
      </c>
      <c r="M19" s="1487"/>
    </row>
    <row r="20" spans="1:27" ht="46.5" customHeight="1">
      <c r="A20" s="362" t="s">
        <v>4954</v>
      </c>
      <c r="B20" s="1520" t="s">
        <v>4955</v>
      </c>
      <c r="C20" s="1521"/>
      <c r="D20" s="1522"/>
      <c r="E20" s="362">
        <v>800</v>
      </c>
      <c r="F20" s="1520" t="s">
        <v>5299</v>
      </c>
      <c r="G20" s="1522"/>
      <c r="H20" s="363" t="s">
        <v>4743</v>
      </c>
      <c r="I20" s="1520" t="s">
        <v>4887</v>
      </c>
      <c r="J20" s="1522"/>
      <c r="K20" s="620">
        <v>213</v>
      </c>
      <c r="L20" s="1523">
        <v>54334</v>
      </c>
      <c r="M20" s="1524"/>
      <c r="O20" s="735"/>
      <c r="P20" s="735"/>
      <c r="Q20" s="735"/>
      <c r="R20" s="735"/>
      <c r="S20" s="735"/>
      <c r="T20" s="735"/>
      <c r="U20" s="735"/>
      <c r="V20" s="735"/>
      <c r="W20" s="735"/>
      <c r="X20" s="735"/>
      <c r="Y20" s="735"/>
      <c r="Z20" s="735"/>
      <c r="AA20" s="735"/>
    </row>
    <row r="21" spans="1:27" ht="9.75" customHeight="1">
      <c r="A21" s="621"/>
      <c r="B21" s="622"/>
      <c r="C21" s="622"/>
      <c r="D21" s="622"/>
      <c r="E21" s="621"/>
      <c r="F21" s="622"/>
      <c r="G21" s="622"/>
      <c r="H21" s="623"/>
      <c r="I21" s="621"/>
      <c r="J21" s="621"/>
      <c r="K21" s="624"/>
      <c r="L21" s="624"/>
      <c r="M21" s="625"/>
      <c r="O21" s="735"/>
      <c r="P21" s="735"/>
      <c r="Q21" s="735"/>
      <c r="R21" s="735"/>
      <c r="S21" s="735"/>
      <c r="T21" s="735"/>
      <c r="U21" s="735"/>
      <c r="V21" s="735"/>
      <c r="W21" s="735"/>
      <c r="X21" s="735"/>
      <c r="Y21" s="735"/>
      <c r="Z21" s="735"/>
      <c r="AA21" s="735"/>
    </row>
    <row r="22" spans="1:27" ht="15.75" customHeight="1">
      <c r="A22" s="626" t="s">
        <v>5300</v>
      </c>
      <c r="B22" s="627"/>
      <c r="C22" s="627"/>
      <c r="D22" s="627"/>
      <c r="E22" s="627"/>
      <c r="F22" s="627"/>
      <c r="G22" s="627"/>
      <c r="H22" s="627"/>
      <c r="I22" s="627"/>
      <c r="J22" s="627"/>
      <c r="K22" s="627"/>
      <c r="L22" s="627"/>
      <c r="M22" s="627"/>
      <c r="O22" s="735"/>
      <c r="P22" s="735"/>
      <c r="Q22" s="735"/>
      <c r="R22" s="735"/>
      <c r="S22" s="735"/>
      <c r="T22" s="735"/>
      <c r="U22" s="735"/>
      <c r="V22" s="735"/>
      <c r="W22" s="735"/>
      <c r="X22" s="735"/>
      <c r="Y22" s="735"/>
      <c r="Z22" s="735"/>
      <c r="AA22" s="735"/>
    </row>
    <row r="23" spans="1:27" ht="36.75" customHeight="1">
      <c r="A23" s="1457" t="s">
        <v>311</v>
      </c>
      <c r="B23" s="1508" t="s">
        <v>309</v>
      </c>
      <c r="C23" s="1509"/>
      <c r="D23" s="1510"/>
      <c r="E23" s="1541" t="s">
        <v>169</v>
      </c>
      <c r="F23" s="1542"/>
      <c r="G23" s="1543"/>
      <c r="H23" s="1541" t="s">
        <v>166</v>
      </c>
      <c r="I23" s="1542"/>
      <c r="J23" s="1543"/>
      <c r="K23" s="1457" t="s">
        <v>4401</v>
      </c>
      <c r="L23" s="1457" t="s">
        <v>5301</v>
      </c>
      <c r="M23" s="1457" t="s">
        <v>4939</v>
      </c>
      <c r="O23" s="735"/>
      <c r="P23" s="735"/>
      <c r="Q23" s="735"/>
      <c r="R23" s="735"/>
      <c r="S23" s="735"/>
      <c r="T23" s="735"/>
      <c r="U23" s="735"/>
      <c r="V23" s="735"/>
      <c r="W23" s="735"/>
      <c r="X23" s="735"/>
      <c r="Y23" s="735"/>
      <c r="Z23" s="735"/>
      <c r="AA23" s="735"/>
    </row>
    <row r="24" spans="1:27" ht="28.5" customHeight="1">
      <c r="A24" s="1458"/>
      <c r="B24" s="1511"/>
      <c r="C24" s="1512"/>
      <c r="D24" s="1513"/>
      <c r="E24" s="656" t="s">
        <v>823</v>
      </c>
      <c r="F24" s="1539" t="s">
        <v>824</v>
      </c>
      <c r="G24" s="1540"/>
      <c r="H24" s="657" t="s">
        <v>3210</v>
      </c>
      <c r="I24" s="1539" t="s">
        <v>168</v>
      </c>
      <c r="J24" s="1540"/>
      <c r="K24" s="1458"/>
      <c r="L24" s="1458"/>
      <c r="M24" s="1458"/>
    </row>
    <row r="25" spans="1:27">
      <c r="A25" s="585">
        <v>1</v>
      </c>
      <c r="B25" s="1517">
        <f>A25+1</f>
        <v>2</v>
      </c>
      <c r="C25" s="1518"/>
      <c r="D25" s="1519"/>
      <c r="E25" s="851">
        <f>B25+1</f>
        <v>3</v>
      </c>
      <c r="F25" s="1485">
        <f>E25+1</f>
        <v>4</v>
      </c>
      <c r="G25" s="1487"/>
      <c r="H25" s="645">
        <f>F25+1</f>
        <v>5</v>
      </c>
      <c r="I25" s="1485">
        <f>H25+1</f>
        <v>6</v>
      </c>
      <c r="J25" s="1487"/>
      <c r="K25" s="585">
        <f>I25+1</f>
        <v>7</v>
      </c>
      <c r="L25" s="585">
        <f>K25+1</f>
        <v>8</v>
      </c>
      <c r="M25" s="585">
        <f>L25+1</f>
        <v>9</v>
      </c>
    </row>
    <row r="26" spans="1:27" s="587" customFormat="1" ht="30.75" customHeight="1">
      <c r="A26" s="1537" t="s">
        <v>4888</v>
      </c>
      <c r="B26" s="1538" t="s">
        <v>5302</v>
      </c>
      <c r="C26" s="1538"/>
      <c r="D26" s="1538"/>
      <c r="E26" s="1496">
        <v>801</v>
      </c>
      <c r="F26" s="1499" t="s">
        <v>5303</v>
      </c>
      <c r="G26" s="1501"/>
      <c r="H26" s="648">
        <v>104</v>
      </c>
      <c r="I26" s="1466" t="s">
        <v>4887</v>
      </c>
      <c r="J26" s="1468"/>
      <c r="K26" s="1478">
        <v>213</v>
      </c>
      <c r="L26" s="1478">
        <v>1</v>
      </c>
      <c r="M26" s="1488">
        <v>1</v>
      </c>
    </row>
    <row r="27" spans="1:27" s="587" customFormat="1" ht="30.75" customHeight="1">
      <c r="A27" s="1537"/>
      <c r="B27" s="1538"/>
      <c r="C27" s="1538"/>
      <c r="D27" s="1538"/>
      <c r="E27" s="1497"/>
      <c r="F27" s="1502"/>
      <c r="G27" s="1504"/>
      <c r="H27" s="648">
        <v>32</v>
      </c>
      <c r="I27" s="1466" t="s">
        <v>3196</v>
      </c>
      <c r="J27" s="1468"/>
      <c r="K27" s="1483"/>
      <c r="L27" s="1483"/>
      <c r="M27" s="1489"/>
    </row>
    <row r="28" spans="1:27" s="587" customFormat="1" ht="20.25" customHeight="1">
      <c r="A28" s="1537"/>
      <c r="B28" s="1538"/>
      <c r="C28" s="1538"/>
      <c r="D28" s="1538"/>
      <c r="E28" s="1497"/>
      <c r="F28" s="1502"/>
      <c r="G28" s="1504"/>
      <c r="H28" s="648">
        <v>87</v>
      </c>
      <c r="I28" s="628" t="s">
        <v>5304</v>
      </c>
      <c r="J28" s="629"/>
      <c r="K28" s="1483"/>
      <c r="L28" s="1483"/>
      <c r="M28" s="1489"/>
    </row>
    <row r="29" spans="1:27" s="587" customFormat="1" ht="20.25" customHeight="1">
      <c r="A29" s="1537"/>
      <c r="B29" s="1538"/>
      <c r="C29" s="1538"/>
      <c r="D29" s="1538"/>
      <c r="E29" s="1497"/>
      <c r="F29" s="1502"/>
      <c r="G29" s="1504"/>
      <c r="H29" s="648">
        <v>62</v>
      </c>
      <c r="I29" s="628" t="s">
        <v>5305</v>
      </c>
      <c r="J29" s="629"/>
      <c r="K29" s="1483"/>
      <c r="L29" s="1483"/>
      <c r="M29" s="1489"/>
    </row>
    <row r="30" spans="1:27" s="587" customFormat="1" ht="18.75" customHeight="1">
      <c r="A30" s="648" t="s">
        <v>4954</v>
      </c>
      <c r="B30" s="1466" t="s">
        <v>5346</v>
      </c>
      <c r="C30" s="1467"/>
      <c r="D30" s="1468"/>
      <c r="E30" s="1498"/>
      <c r="F30" s="1505"/>
      <c r="G30" s="1507"/>
      <c r="H30" s="648">
        <v>35</v>
      </c>
      <c r="I30" s="1469" t="s">
        <v>358</v>
      </c>
      <c r="J30" s="1470"/>
      <c r="K30" s="1479"/>
      <c r="L30" s="1479"/>
      <c r="M30" s="1490"/>
    </row>
    <row r="31" spans="1:27" s="587" customFormat="1" ht="29.25" customHeight="1">
      <c r="A31" s="1537" t="s">
        <v>4890</v>
      </c>
      <c r="B31" s="1538" t="s">
        <v>5306</v>
      </c>
      <c r="C31" s="1538"/>
      <c r="D31" s="1538"/>
      <c r="E31" s="1496">
        <v>803</v>
      </c>
      <c r="F31" s="1499" t="s">
        <v>5307</v>
      </c>
      <c r="G31" s="1501"/>
      <c r="H31" s="648">
        <v>104</v>
      </c>
      <c r="I31" s="1466" t="s">
        <v>4887</v>
      </c>
      <c r="J31" s="1468"/>
      <c r="K31" s="1478">
        <v>213</v>
      </c>
      <c r="L31" s="1478">
        <v>2</v>
      </c>
      <c r="M31" s="1488">
        <v>9</v>
      </c>
    </row>
    <row r="32" spans="1:27" s="587" customFormat="1" ht="31.5" customHeight="1">
      <c r="A32" s="1537"/>
      <c r="B32" s="1538"/>
      <c r="C32" s="1538"/>
      <c r="D32" s="1538"/>
      <c r="E32" s="1497"/>
      <c r="F32" s="1502"/>
      <c r="G32" s="1504"/>
      <c r="H32" s="648">
        <v>32</v>
      </c>
      <c r="I32" s="1466" t="s">
        <v>3196</v>
      </c>
      <c r="J32" s="1468"/>
      <c r="K32" s="1483"/>
      <c r="L32" s="1483"/>
      <c r="M32" s="1489"/>
    </row>
    <row r="33" spans="1:13" s="587" customFormat="1" ht="15.75" customHeight="1">
      <c r="A33" s="1537"/>
      <c r="B33" s="1538"/>
      <c r="C33" s="1538"/>
      <c r="D33" s="1538"/>
      <c r="E33" s="1497"/>
      <c r="F33" s="1502"/>
      <c r="G33" s="1504"/>
      <c r="H33" s="648">
        <v>87</v>
      </c>
      <c r="I33" s="628" t="s">
        <v>5304</v>
      </c>
      <c r="J33" s="629"/>
      <c r="K33" s="1483"/>
      <c r="L33" s="1483"/>
      <c r="M33" s="1489"/>
    </row>
    <row r="34" spans="1:13" s="587" customFormat="1" ht="15.75" customHeight="1">
      <c r="A34" s="1537"/>
      <c r="B34" s="1538"/>
      <c r="C34" s="1538"/>
      <c r="D34" s="1538"/>
      <c r="E34" s="1497"/>
      <c r="F34" s="1502"/>
      <c r="G34" s="1504"/>
      <c r="H34" s="648">
        <v>62</v>
      </c>
      <c r="I34" s="628" t="s">
        <v>5305</v>
      </c>
      <c r="J34" s="629"/>
      <c r="K34" s="1483"/>
      <c r="L34" s="1483"/>
      <c r="M34" s="1489"/>
    </row>
    <row r="35" spans="1:13" s="587" customFormat="1" ht="15.75" customHeight="1">
      <c r="A35" s="648" t="s">
        <v>5347</v>
      </c>
      <c r="B35" s="1466" t="s">
        <v>5348</v>
      </c>
      <c r="C35" s="1467"/>
      <c r="D35" s="1468"/>
      <c r="E35" s="1498"/>
      <c r="F35" s="1505"/>
      <c r="G35" s="1507"/>
      <c r="H35" s="648">
        <v>35</v>
      </c>
      <c r="I35" s="1469" t="s">
        <v>358</v>
      </c>
      <c r="J35" s="1470"/>
      <c r="K35" s="1479"/>
      <c r="L35" s="1479"/>
      <c r="M35" s="1490"/>
    </row>
    <row r="36" spans="1:13" s="587" customFormat="1">
      <c r="A36" s="1537" t="s">
        <v>5330</v>
      </c>
      <c r="B36" s="1538" t="s">
        <v>5331</v>
      </c>
      <c r="C36" s="1538"/>
      <c r="D36" s="1538"/>
      <c r="E36" s="1496" t="s">
        <v>5332</v>
      </c>
      <c r="F36" s="1499" t="s">
        <v>5333</v>
      </c>
      <c r="G36" s="1501"/>
      <c r="H36" s="411">
        <v>52</v>
      </c>
      <c r="I36" s="1538" t="s">
        <v>456</v>
      </c>
      <c r="J36" s="1538"/>
      <c r="K36" s="1478">
        <v>213</v>
      </c>
      <c r="L36" s="1478">
        <v>1</v>
      </c>
      <c r="M36" s="1488">
        <v>1</v>
      </c>
    </row>
    <row r="37" spans="1:13" s="587" customFormat="1">
      <c r="A37" s="1537"/>
      <c r="B37" s="1538"/>
      <c r="C37" s="1538"/>
      <c r="D37" s="1538"/>
      <c r="E37" s="1497"/>
      <c r="F37" s="1502"/>
      <c r="G37" s="1504"/>
      <c r="H37" s="411"/>
      <c r="I37" s="1538"/>
      <c r="J37" s="1538"/>
      <c r="K37" s="1483"/>
      <c r="L37" s="1483"/>
      <c r="M37" s="1489"/>
    </row>
    <row r="38" spans="1:13" s="587" customFormat="1">
      <c r="A38" s="1537" t="s">
        <v>5334</v>
      </c>
      <c r="B38" s="1538" t="s">
        <v>5335</v>
      </c>
      <c r="C38" s="1538"/>
      <c r="D38" s="1538"/>
      <c r="E38" s="1497"/>
      <c r="F38" s="1502"/>
      <c r="G38" s="1504"/>
      <c r="H38" s="411">
        <v>52</v>
      </c>
      <c r="I38" s="1538" t="s">
        <v>456</v>
      </c>
      <c r="J38" s="1538"/>
      <c r="K38" s="1483"/>
      <c r="L38" s="1483"/>
      <c r="M38" s="1489"/>
    </row>
    <row r="39" spans="1:13" s="587" customFormat="1">
      <c r="A39" s="1537"/>
      <c r="B39" s="1538"/>
      <c r="C39" s="1538"/>
      <c r="D39" s="1538"/>
      <c r="E39" s="1498"/>
      <c r="F39" s="1505"/>
      <c r="G39" s="1507"/>
      <c r="H39" s="411"/>
      <c r="I39" s="1538"/>
      <c r="J39" s="1538"/>
      <c r="K39" s="1479"/>
      <c r="L39" s="1479"/>
      <c r="M39" s="1490"/>
    </row>
    <row r="40" spans="1:13" s="587" customFormat="1" ht="8.25" customHeight="1">
      <c r="A40" s="630"/>
      <c r="B40" s="646"/>
      <c r="C40" s="646"/>
      <c r="D40" s="646"/>
      <c r="E40" s="630"/>
      <c r="F40" s="646"/>
      <c r="G40" s="646"/>
      <c r="H40" s="630"/>
      <c r="I40" s="643"/>
      <c r="J40" s="643"/>
      <c r="K40" s="632"/>
      <c r="L40" s="632"/>
      <c r="M40" s="633"/>
    </row>
    <row r="41" spans="1:13" s="587" customFormat="1">
      <c r="A41" s="627" t="s">
        <v>5308</v>
      </c>
      <c r="B41" s="627"/>
      <c r="C41" s="627"/>
      <c r="D41" s="627"/>
      <c r="E41" s="627"/>
      <c r="F41" s="627"/>
      <c r="G41" s="627"/>
      <c r="H41" s="627"/>
      <c r="I41" s="627"/>
      <c r="J41" s="627"/>
      <c r="K41" s="627"/>
      <c r="L41" s="627"/>
      <c r="M41" s="627"/>
    </row>
    <row r="42" spans="1:13" s="587" customFormat="1" ht="54.75" customHeight="1">
      <c r="A42" s="1457" t="s">
        <v>3398</v>
      </c>
      <c r="B42" s="1444" t="s">
        <v>311</v>
      </c>
      <c r="C42" s="1444" t="s">
        <v>309</v>
      </c>
      <c r="D42" s="1444"/>
      <c r="E42" s="1444"/>
      <c r="F42" s="1444"/>
      <c r="G42" s="1444"/>
      <c r="H42" s="1534" t="s">
        <v>2919</v>
      </c>
      <c r="I42" s="1535"/>
      <c r="J42" s="1536"/>
      <c r="K42" s="1457" t="s">
        <v>4401</v>
      </c>
      <c r="L42" s="1457" t="s">
        <v>5301</v>
      </c>
      <c r="M42" s="1457" t="s">
        <v>4939</v>
      </c>
    </row>
    <row r="43" spans="1:13" s="587" customFormat="1" ht="40.5" customHeight="1">
      <c r="A43" s="1458"/>
      <c r="B43" s="1444"/>
      <c r="C43" s="1444"/>
      <c r="D43" s="1444"/>
      <c r="E43" s="1444"/>
      <c r="F43" s="1444"/>
      <c r="G43" s="1444"/>
      <c r="H43" s="656" t="s">
        <v>823</v>
      </c>
      <c r="I43" s="1539" t="s">
        <v>824</v>
      </c>
      <c r="J43" s="1540"/>
      <c r="K43" s="1458"/>
      <c r="L43" s="1458"/>
      <c r="M43" s="1458"/>
    </row>
    <row r="44" spans="1:13" s="587" customFormat="1">
      <c r="A44" s="585">
        <v>1</v>
      </c>
      <c r="B44" s="585">
        <f>A44+1</f>
        <v>2</v>
      </c>
      <c r="C44" s="1485">
        <f>B44+1</f>
        <v>3</v>
      </c>
      <c r="D44" s="1486"/>
      <c r="E44" s="1486"/>
      <c r="F44" s="1486"/>
      <c r="G44" s="1487"/>
      <c r="H44" s="645">
        <f>C44+1</f>
        <v>4</v>
      </c>
      <c r="I44" s="1485">
        <f>H44+1</f>
        <v>5</v>
      </c>
      <c r="J44" s="1487"/>
      <c r="K44" s="585">
        <f>I44+1</f>
        <v>6</v>
      </c>
      <c r="L44" s="585">
        <f>K44+1</f>
        <v>7</v>
      </c>
      <c r="M44" s="585">
        <f>L44+1</f>
        <v>8</v>
      </c>
    </row>
    <row r="45" spans="1:13" s="587" customFormat="1" ht="20.25" customHeight="1">
      <c r="A45" s="411" t="s">
        <v>4937</v>
      </c>
      <c r="B45" s="628" t="s">
        <v>4977</v>
      </c>
      <c r="C45" s="1466" t="s">
        <v>4934</v>
      </c>
      <c r="D45" s="1467"/>
      <c r="E45" s="1467"/>
      <c r="F45" s="1467"/>
      <c r="G45" s="1468"/>
      <c r="H45" s="648" t="s">
        <v>4938</v>
      </c>
      <c r="I45" s="1469" t="s">
        <v>516</v>
      </c>
      <c r="J45" s="1470"/>
      <c r="K45" s="649">
        <v>213</v>
      </c>
      <c r="L45" s="649">
        <v>2</v>
      </c>
      <c r="M45" s="650">
        <v>8</v>
      </c>
    </row>
    <row r="46" spans="1:13" s="587" customFormat="1" ht="20.25" customHeight="1">
      <c r="A46" s="411" t="s">
        <v>4937</v>
      </c>
      <c r="B46" s="628" t="s">
        <v>4935</v>
      </c>
      <c r="C46" s="1466" t="s">
        <v>4936</v>
      </c>
      <c r="D46" s="1467"/>
      <c r="E46" s="1467"/>
      <c r="F46" s="1467"/>
      <c r="G46" s="1468"/>
      <c r="H46" s="648" t="s">
        <v>4938</v>
      </c>
      <c r="I46" s="1469" t="s">
        <v>516</v>
      </c>
      <c r="J46" s="1470"/>
      <c r="K46" s="649">
        <v>213</v>
      </c>
      <c r="L46" s="649">
        <v>2</v>
      </c>
      <c r="M46" s="650">
        <v>4</v>
      </c>
    </row>
    <row r="47" spans="1:13" s="587" customFormat="1" ht="20.25" customHeight="1">
      <c r="A47" s="411" t="s">
        <v>4937</v>
      </c>
      <c r="B47" s="628" t="s">
        <v>5349</v>
      </c>
      <c r="C47" s="1466" t="s">
        <v>5350</v>
      </c>
      <c r="D47" s="1467"/>
      <c r="E47" s="1467"/>
      <c r="F47" s="1467"/>
      <c r="G47" s="1468"/>
      <c r="H47" s="648" t="s">
        <v>4938</v>
      </c>
      <c r="I47" s="1469" t="s">
        <v>516</v>
      </c>
      <c r="J47" s="1470"/>
      <c r="K47" s="649">
        <v>213</v>
      </c>
      <c r="L47" s="649">
        <v>2</v>
      </c>
      <c r="M47" s="650">
        <v>0.5</v>
      </c>
    </row>
    <row r="48" spans="1:13" s="587" customFormat="1" ht="20.25" customHeight="1">
      <c r="A48" s="411" t="s">
        <v>4937</v>
      </c>
      <c r="B48" s="628" t="s">
        <v>5351</v>
      </c>
      <c r="C48" s="1466" t="s">
        <v>5352</v>
      </c>
      <c r="D48" s="1467"/>
      <c r="E48" s="1467"/>
      <c r="F48" s="1467"/>
      <c r="G48" s="1468"/>
      <c r="H48" s="648" t="s">
        <v>4938</v>
      </c>
      <c r="I48" s="1469" t="s">
        <v>516</v>
      </c>
      <c r="J48" s="1470"/>
      <c r="K48" s="1532">
        <v>213</v>
      </c>
      <c r="L48" s="1532">
        <v>2</v>
      </c>
      <c r="M48" s="1481">
        <v>6</v>
      </c>
    </row>
    <row r="49" spans="1:13" s="587" customFormat="1" ht="20.25" customHeight="1">
      <c r="A49" s="411" t="s">
        <v>4937</v>
      </c>
      <c r="B49" s="628" t="s">
        <v>5353</v>
      </c>
      <c r="C49" s="1466" t="s">
        <v>5354</v>
      </c>
      <c r="D49" s="1467"/>
      <c r="E49" s="1467"/>
      <c r="F49" s="1467"/>
      <c r="G49" s="1468"/>
      <c r="H49" s="648" t="s">
        <v>4938</v>
      </c>
      <c r="I49" s="1469" t="s">
        <v>516</v>
      </c>
      <c r="J49" s="1470"/>
      <c r="K49" s="1533"/>
      <c r="L49" s="1533"/>
      <c r="M49" s="1482"/>
    </row>
    <row r="50" spans="1:13" s="587" customFormat="1" ht="20.25" customHeight="1">
      <c r="A50" s="411" t="s">
        <v>4937</v>
      </c>
      <c r="B50" s="628" t="s">
        <v>5355</v>
      </c>
      <c r="C50" s="1466" t="s">
        <v>5356</v>
      </c>
      <c r="D50" s="1467"/>
      <c r="E50" s="1467"/>
      <c r="F50" s="1467"/>
      <c r="G50" s="1468"/>
      <c r="H50" s="648" t="s">
        <v>4938</v>
      </c>
      <c r="I50" s="1469" t="s">
        <v>516</v>
      </c>
      <c r="J50" s="1470"/>
      <c r="K50" s="1532">
        <v>213</v>
      </c>
      <c r="L50" s="1532">
        <v>2</v>
      </c>
      <c r="M50" s="1481">
        <v>1.5</v>
      </c>
    </row>
    <row r="51" spans="1:13" s="587" customFormat="1" ht="20.25" customHeight="1">
      <c r="A51" s="411" t="s">
        <v>4937</v>
      </c>
      <c r="B51" s="628" t="s">
        <v>5357</v>
      </c>
      <c r="C51" s="1466" t="s">
        <v>5358</v>
      </c>
      <c r="D51" s="1467"/>
      <c r="E51" s="1467"/>
      <c r="F51" s="1467"/>
      <c r="G51" s="1468"/>
      <c r="H51" s="648" t="s">
        <v>4938</v>
      </c>
      <c r="I51" s="1469" t="s">
        <v>516</v>
      </c>
      <c r="J51" s="1470"/>
      <c r="K51" s="1533"/>
      <c r="L51" s="1533"/>
      <c r="M51" s="1482"/>
    </row>
    <row r="52" spans="1:13" s="587" customFormat="1" ht="30.75" customHeight="1">
      <c r="A52" s="411" t="s">
        <v>4937</v>
      </c>
      <c r="B52" s="628" t="s">
        <v>1000</v>
      </c>
      <c r="C52" s="1466" t="s">
        <v>5367</v>
      </c>
      <c r="D52" s="1467"/>
      <c r="E52" s="1467"/>
      <c r="F52" s="1467"/>
      <c r="G52" s="1468"/>
      <c r="H52" s="648" t="s">
        <v>4938</v>
      </c>
      <c r="I52" s="1469" t="s">
        <v>516</v>
      </c>
      <c r="J52" s="1470"/>
      <c r="K52" s="1532">
        <v>213</v>
      </c>
      <c r="L52" s="1532">
        <v>2</v>
      </c>
      <c r="M52" s="1481">
        <v>5</v>
      </c>
    </row>
    <row r="53" spans="1:13" s="587" customFormat="1" ht="20.25" customHeight="1">
      <c r="A53" s="411" t="s">
        <v>4937</v>
      </c>
      <c r="B53" s="628" t="s">
        <v>4261</v>
      </c>
      <c r="C53" s="1466" t="s">
        <v>5342</v>
      </c>
      <c r="D53" s="1467"/>
      <c r="E53" s="1467"/>
      <c r="F53" s="1467"/>
      <c r="G53" s="1468"/>
      <c r="H53" s="648" t="s">
        <v>4938</v>
      </c>
      <c r="I53" s="1469" t="s">
        <v>516</v>
      </c>
      <c r="J53" s="1470"/>
      <c r="K53" s="1533"/>
      <c r="L53" s="1533"/>
      <c r="M53" s="1482"/>
    </row>
    <row r="54" spans="1:13" s="587" customFormat="1" ht="29.25" customHeight="1">
      <c r="A54" s="411" t="s">
        <v>4937</v>
      </c>
      <c r="B54" s="628" t="s">
        <v>1001</v>
      </c>
      <c r="C54" s="1466" t="s">
        <v>5368</v>
      </c>
      <c r="D54" s="1467"/>
      <c r="E54" s="1467"/>
      <c r="F54" s="1467"/>
      <c r="G54" s="1468"/>
      <c r="H54" s="648" t="s">
        <v>4938</v>
      </c>
      <c r="I54" s="1469" t="s">
        <v>516</v>
      </c>
      <c r="J54" s="1470"/>
      <c r="K54" s="1532">
        <v>213</v>
      </c>
      <c r="L54" s="1532">
        <v>2</v>
      </c>
      <c r="M54" s="1481">
        <v>14</v>
      </c>
    </row>
    <row r="55" spans="1:13" s="587" customFormat="1" ht="20.25" customHeight="1">
      <c r="A55" s="411" t="s">
        <v>4937</v>
      </c>
      <c r="B55" s="628" t="s">
        <v>5240</v>
      </c>
      <c r="C55" s="1466" t="s">
        <v>3601</v>
      </c>
      <c r="D55" s="1467"/>
      <c r="E55" s="1467"/>
      <c r="F55" s="1467"/>
      <c r="G55" s="1468"/>
      <c r="H55" s="648" t="s">
        <v>4938</v>
      </c>
      <c r="I55" s="1469" t="s">
        <v>516</v>
      </c>
      <c r="J55" s="1470"/>
      <c r="K55" s="1533"/>
      <c r="L55" s="1533"/>
      <c r="M55" s="1482"/>
    </row>
    <row r="56" spans="1:13" s="587" customFormat="1" ht="20.25" customHeight="1">
      <c r="A56" s="411" t="s">
        <v>4937</v>
      </c>
      <c r="B56" s="628" t="s">
        <v>4259</v>
      </c>
      <c r="C56" s="1466" t="s">
        <v>4260</v>
      </c>
      <c r="D56" s="1467"/>
      <c r="E56" s="1467"/>
      <c r="F56" s="1467"/>
      <c r="G56" s="1468"/>
      <c r="H56" s="648" t="s">
        <v>4938</v>
      </c>
      <c r="I56" s="1469" t="s">
        <v>516</v>
      </c>
      <c r="J56" s="1470"/>
      <c r="K56" s="649">
        <v>213</v>
      </c>
      <c r="L56" s="649">
        <v>2</v>
      </c>
      <c r="M56" s="650">
        <v>1.8</v>
      </c>
    </row>
    <row r="57" spans="1:13" s="587" customFormat="1" ht="20.25" customHeight="1">
      <c r="A57" s="411" t="s">
        <v>4937</v>
      </c>
      <c r="B57" s="628" t="s">
        <v>4976</v>
      </c>
      <c r="C57" s="1466" t="s">
        <v>3602</v>
      </c>
      <c r="D57" s="1467"/>
      <c r="E57" s="1467"/>
      <c r="F57" s="1467"/>
      <c r="G57" s="1468"/>
      <c r="H57" s="648" t="s">
        <v>4938</v>
      </c>
      <c r="I57" s="1469" t="s">
        <v>516</v>
      </c>
      <c r="J57" s="1470"/>
      <c r="K57" s="649">
        <v>213</v>
      </c>
      <c r="L57" s="649">
        <v>2</v>
      </c>
      <c r="M57" s="650">
        <v>10.8</v>
      </c>
    </row>
    <row r="58" spans="1:13" s="587" customFormat="1" ht="31.5" customHeight="1">
      <c r="A58" s="411" t="s">
        <v>4937</v>
      </c>
      <c r="B58" s="628" t="s">
        <v>5369</v>
      </c>
      <c r="C58" s="1466" t="s">
        <v>5370</v>
      </c>
      <c r="D58" s="1467"/>
      <c r="E58" s="1467"/>
      <c r="F58" s="1467"/>
      <c r="G58" s="1468"/>
      <c r="H58" s="648" t="s">
        <v>4938</v>
      </c>
      <c r="I58" s="1469" t="s">
        <v>516</v>
      </c>
      <c r="J58" s="1470"/>
      <c r="K58" s="649">
        <v>213</v>
      </c>
      <c r="L58" s="649">
        <v>2</v>
      </c>
      <c r="M58" s="650">
        <v>6</v>
      </c>
    </row>
    <row r="59" spans="1:13" s="587" customFormat="1" ht="20.25" customHeight="1">
      <c r="A59" s="411" t="s">
        <v>4937</v>
      </c>
      <c r="B59" s="628" t="s">
        <v>1071</v>
      </c>
      <c r="C59" s="1466" t="s">
        <v>5360</v>
      </c>
      <c r="D59" s="1467"/>
      <c r="E59" s="1467"/>
      <c r="F59" s="1467"/>
      <c r="G59" s="1468"/>
      <c r="H59" s="648" t="s">
        <v>4938</v>
      </c>
      <c r="I59" s="1469" t="s">
        <v>516</v>
      </c>
      <c r="J59" s="1470"/>
      <c r="K59" s="649">
        <v>213</v>
      </c>
      <c r="L59" s="649">
        <v>2</v>
      </c>
      <c r="M59" s="650">
        <v>8</v>
      </c>
    </row>
    <row r="60" spans="1:13" s="587" customFormat="1" ht="20.25" customHeight="1">
      <c r="A60" s="411" t="s">
        <v>4937</v>
      </c>
      <c r="B60" s="628" t="s">
        <v>4948</v>
      </c>
      <c r="C60" s="1466" t="s">
        <v>4949</v>
      </c>
      <c r="D60" s="1467"/>
      <c r="E60" s="1467"/>
      <c r="F60" s="1467"/>
      <c r="G60" s="1468"/>
      <c r="H60" s="648" t="s">
        <v>4938</v>
      </c>
      <c r="I60" s="1469" t="s">
        <v>516</v>
      </c>
      <c r="J60" s="1470"/>
      <c r="K60" s="649">
        <v>213</v>
      </c>
      <c r="L60" s="649">
        <v>2</v>
      </c>
      <c r="M60" s="650">
        <v>3</v>
      </c>
    </row>
    <row r="61" spans="1:13" s="587" customFormat="1" ht="20.25" customHeight="1">
      <c r="A61" s="411" t="s">
        <v>4937</v>
      </c>
      <c r="B61" s="628" t="s">
        <v>4648</v>
      </c>
      <c r="C61" s="1466" t="s">
        <v>4649</v>
      </c>
      <c r="D61" s="1467"/>
      <c r="E61" s="1467"/>
      <c r="F61" s="1467"/>
      <c r="G61" s="1468"/>
      <c r="H61" s="648" t="s">
        <v>4938</v>
      </c>
      <c r="I61" s="1469" t="s">
        <v>516</v>
      </c>
      <c r="J61" s="1470"/>
      <c r="K61" s="649">
        <v>213</v>
      </c>
      <c r="L61" s="649">
        <v>2</v>
      </c>
      <c r="M61" s="650">
        <v>8</v>
      </c>
    </row>
    <row r="62" spans="1:13" s="587" customFormat="1" ht="20.25" customHeight="1">
      <c r="A62" s="411" t="s">
        <v>4937</v>
      </c>
      <c r="B62" s="628" t="s">
        <v>956</v>
      </c>
      <c r="C62" s="1466" t="s">
        <v>3562</v>
      </c>
      <c r="D62" s="1467"/>
      <c r="E62" s="1467"/>
      <c r="F62" s="1467"/>
      <c r="G62" s="1468"/>
      <c r="H62" s="648" t="s">
        <v>4938</v>
      </c>
      <c r="I62" s="1469" t="s">
        <v>516</v>
      </c>
      <c r="J62" s="1470"/>
      <c r="K62" s="649">
        <v>213</v>
      </c>
      <c r="L62" s="649">
        <v>2</v>
      </c>
      <c r="M62" s="650">
        <v>4</v>
      </c>
    </row>
    <row r="63" spans="1:13" s="587" customFormat="1" ht="20.25" customHeight="1">
      <c r="A63" s="411" t="s">
        <v>4937</v>
      </c>
      <c r="B63" s="628" t="s">
        <v>955</v>
      </c>
      <c r="C63" s="1466" t="s">
        <v>5314</v>
      </c>
      <c r="D63" s="1467"/>
      <c r="E63" s="1467"/>
      <c r="F63" s="1467"/>
      <c r="G63" s="1468"/>
      <c r="H63" s="648" t="s">
        <v>4938</v>
      </c>
      <c r="I63" s="1469" t="s">
        <v>516</v>
      </c>
      <c r="J63" s="1470"/>
      <c r="K63" s="649">
        <v>213</v>
      </c>
      <c r="L63" s="649">
        <v>2</v>
      </c>
      <c r="M63" s="650">
        <v>14</v>
      </c>
    </row>
    <row r="64" spans="1:13" s="587" customFormat="1" ht="20.25" customHeight="1">
      <c r="A64" s="411" t="s">
        <v>4937</v>
      </c>
      <c r="B64" s="628" t="s">
        <v>963</v>
      </c>
      <c r="C64" s="1466" t="s">
        <v>5311</v>
      </c>
      <c r="D64" s="1467"/>
      <c r="E64" s="1467"/>
      <c r="F64" s="1467"/>
      <c r="G64" s="1468"/>
      <c r="H64" s="648" t="s">
        <v>4938</v>
      </c>
      <c r="I64" s="1469" t="s">
        <v>516</v>
      </c>
      <c r="J64" s="1470"/>
      <c r="K64" s="1532">
        <v>213</v>
      </c>
      <c r="L64" s="1532">
        <v>2</v>
      </c>
      <c r="M64" s="1481">
        <v>7</v>
      </c>
    </row>
    <row r="65" spans="1:15" s="587" customFormat="1" ht="20.25" customHeight="1">
      <c r="A65" s="411" t="s">
        <v>4937</v>
      </c>
      <c r="B65" s="628" t="s">
        <v>950</v>
      </c>
      <c r="C65" s="1466" t="s">
        <v>951</v>
      </c>
      <c r="D65" s="1467"/>
      <c r="E65" s="1467"/>
      <c r="F65" s="1467"/>
      <c r="G65" s="1468"/>
      <c r="H65" s="648" t="s">
        <v>4938</v>
      </c>
      <c r="I65" s="1469" t="s">
        <v>516</v>
      </c>
      <c r="J65" s="1470"/>
      <c r="K65" s="1547"/>
      <c r="L65" s="1547"/>
      <c r="M65" s="1484"/>
    </row>
    <row r="66" spans="1:15" s="587" customFormat="1" ht="28.5" customHeight="1">
      <c r="A66" s="411" t="s">
        <v>4937</v>
      </c>
      <c r="B66" s="628" t="s">
        <v>5361</v>
      </c>
      <c r="C66" s="1466" t="s">
        <v>5362</v>
      </c>
      <c r="D66" s="1467"/>
      <c r="E66" s="1467"/>
      <c r="F66" s="1467"/>
      <c r="G66" s="1468"/>
      <c r="H66" s="648" t="s">
        <v>4938</v>
      </c>
      <c r="I66" s="1469" t="s">
        <v>516</v>
      </c>
      <c r="J66" s="1470"/>
      <c r="K66" s="1533"/>
      <c r="L66" s="1533"/>
      <c r="M66" s="1482"/>
    </row>
    <row r="67" spans="1:15" s="587" customFormat="1" ht="20.25" customHeight="1">
      <c r="A67" s="411" t="s">
        <v>4937</v>
      </c>
      <c r="B67" s="628" t="s">
        <v>979</v>
      </c>
      <c r="C67" s="1466" t="s">
        <v>980</v>
      </c>
      <c r="D67" s="1467"/>
      <c r="E67" s="1467"/>
      <c r="F67" s="1467"/>
      <c r="G67" s="1468"/>
      <c r="H67" s="648" t="s">
        <v>4938</v>
      </c>
      <c r="I67" s="1469" t="s">
        <v>516</v>
      </c>
      <c r="J67" s="1470"/>
      <c r="K67" s="649">
        <v>213</v>
      </c>
      <c r="L67" s="649">
        <v>2</v>
      </c>
      <c r="M67" s="650">
        <v>5</v>
      </c>
    </row>
    <row r="68" spans="1:15" s="587" customFormat="1" ht="20.25" customHeight="1">
      <c r="A68" s="411" t="s">
        <v>4937</v>
      </c>
      <c r="B68" s="628" t="s">
        <v>4973</v>
      </c>
      <c r="C68" s="1466" t="s">
        <v>4972</v>
      </c>
      <c r="D68" s="1467"/>
      <c r="E68" s="1467"/>
      <c r="F68" s="1467"/>
      <c r="G68" s="1468"/>
      <c r="H68" s="648" t="s">
        <v>4938</v>
      </c>
      <c r="I68" s="1469" t="s">
        <v>516</v>
      </c>
      <c r="J68" s="1470"/>
      <c r="K68" s="649">
        <v>213</v>
      </c>
      <c r="L68" s="649">
        <v>2</v>
      </c>
      <c r="M68" s="650">
        <v>7.5</v>
      </c>
    </row>
    <row r="69" spans="1:15" s="587" customFormat="1" ht="20.25" customHeight="1">
      <c r="A69" s="411" t="s">
        <v>4937</v>
      </c>
      <c r="B69" s="628" t="s">
        <v>989</v>
      </c>
      <c r="C69" s="1466" t="s">
        <v>990</v>
      </c>
      <c r="D69" s="1467"/>
      <c r="E69" s="1467"/>
      <c r="F69" s="1467"/>
      <c r="G69" s="1468"/>
      <c r="H69" s="648" t="s">
        <v>4938</v>
      </c>
      <c r="I69" s="1469" t="s">
        <v>516</v>
      </c>
      <c r="J69" s="1470"/>
      <c r="K69" s="649">
        <v>213</v>
      </c>
      <c r="L69" s="649">
        <v>2</v>
      </c>
      <c r="M69" s="650">
        <v>5</v>
      </c>
    </row>
    <row r="70" spans="1:15" ht="9" customHeight="1">
      <c r="A70" s="600"/>
      <c r="B70" s="600"/>
      <c r="C70" s="600"/>
      <c r="D70" s="634"/>
      <c r="E70" s="602"/>
      <c r="F70" s="630"/>
      <c r="G70" s="635"/>
      <c r="H70" s="635"/>
      <c r="I70" s="635"/>
      <c r="J70" s="635"/>
      <c r="K70" s="632"/>
      <c r="L70" s="632"/>
      <c r="M70" s="601"/>
    </row>
    <row r="71" spans="1:15" ht="18.75" customHeight="1">
      <c r="A71" s="627" t="s">
        <v>5316</v>
      </c>
      <c r="B71" s="636"/>
      <c r="C71" s="636"/>
      <c r="D71" s="636"/>
      <c r="E71" s="636"/>
      <c r="F71" s="636"/>
      <c r="G71" s="636"/>
      <c r="H71" s="636"/>
      <c r="I71" s="636"/>
      <c r="J71" s="636"/>
      <c r="K71" s="636"/>
      <c r="L71" s="636"/>
      <c r="M71" s="636"/>
      <c r="O71" s="584"/>
    </row>
    <row r="72" spans="1:15" ht="15.75" customHeight="1">
      <c r="A72" s="1471" t="s">
        <v>5317</v>
      </c>
      <c r="B72" s="1473" t="s">
        <v>5318</v>
      </c>
      <c r="C72" s="1475" t="s">
        <v>5319</v>
      </c>
      <c r="D72" s="1476"/>
      <c r="E72" s="1480" t="s">
        <v>5320</v>
      </c>
      <c r="F72" s="1480"/>
      <c r="G72" s="1480"/>
      <c r="H72" s="1480"/>
    </row>
    <row r="73" spans="1:15" ht="42.75">
      <c r="A73" s="1472"/>
      <c r="B73" s="1474"/>
      <c r="C73" s="1332" t="s">
        <v>5321</v>
      </c>
      <c r="D73" s="947" t="s">
        <v>5322</v>
      </c>
      <c r="E73" s="1333" t="s">
        <v>5321</v>
      </c>
      <c r="F73" s="1363" t="s">
        <v>5322</v>
      </c>
      <c r="G73" s="1333" t="s">
        <v>5321</v>
      </c>
      <c r="H73" s="1363" t="s">
        <v>5322</v>
      </c>
    </row>
    <row r="74" spans="1:15">
      <c r="A74" s="950">
        <v>1</v>
      </c>
      <c r="B74" s="951">
        <v>2</v>
      </c>
      <c r="C74" s="951">
        <v>3</v>
      </c>
      <c r="D74" s="951">
        <v>4</v>
      </c>
      <c r="E74" s="951">
        <v>5</v>
      </c>
      <c r="F74" s="951">
        <v>6</v>
      </c>
      <c r="G74" s="951">
        <v>7</v>
      </c>
      <c r="H74" s="951">
        <v>8</v>
      </c>
    </row>
    <row r="75" spans="1:15">
      <c r="A75" s="952" t="s">
        <v>5323</v>
      </c>
      <c r="B75" s="953">
        <v>11</v>
      </c>
      <c r="C75" s="953">
        <v>11</v>
      </c>
      <c r="D75" s="953" t="s">
        <v>2745</v>
      </c>
      <c r="E75" s="953">
        <v>9</v>
      </c>
      <c r="F75" s="953" t="s">
        <v>2745</v>
      </c>
      <c r="G75" s="953">
        <v>6</v>
      </c>
      <c r="H75" s="953" t="s">
        <v>2745</v>
      </c>
    </row>
    <row r="76" spans="1:15">
      <c r="A76" s="956" t="s">
        <v>5324</v>
      </c>
      <c r="B76" s="953">
        <v>2</v>
      </c>
      <c r="C76" s="953">
        <v>2</v>
      </c>
      <c r="D76" s="953" t="s">
        <v>2745</v>
      </c>
      <c r="E76" s="953">
        <v>2</v>
      </c>
      <c r="F76" s="953" t="s">
        <v>2745</v>
      </c>
      <c r="G76" s="953">
        <v>2</v>
      </c>
      <c r="H76" s="953" t="s">
        <v>2745</v>
      </c>
    </row>
    <row r="77" spans="1:15">
      <c r="A77" s="956" t="s">
        <v>5325</v>
      </c>
      <c r="B77" s="953">
        <v>9</v>
      </c>
      <c r="C77" s="953">
        <v>9</v>
      </c>
      <c r="D77" s="953" t="s">
        <v>2745</v>
      </c>
      <c r="E77" s="953">
        <v>7</v>
      </c>
      <c r="F77" s="953" t="s">
        <v>2745</v>
      </c>
      <c r="G77" s="953">
        <v>4</v>
      </c>
      <c r="H77" s="953" t="s">
        <v>2745</v>
      </c>
    </row>
    <row r="78" spans="1:15">
      <c r="A78" s="952" t="s">
        <v>5326</v>
      </c>
      <c r="B78" s="953">
        <v>120</v>
      </c>
      <c r="C78" s="953">
        <v>96</v>
      </c>
      <c r="D78" s="953" t="s">
        <v>2745</v>
      </c>
      <c r="E78" s="953">
        <f>SUM(E79:E80)</f>
        <v>72</v>
      </c>
      <c r="F78" s="953" t="s">
        <v>2745</v>
      </c>
      <c r="G78" s="953">
        <v>60</v>
      </c>
      <c r="H78" s="953" t="s">
        <v>2745</v>
      </c>
    </row>
    <row r="79" spans="1:15">
      <c r="A79" s="956" t="s">
        <v>5324</v>
      </c>
      <c r="B79" s="1134">
        <v>0</v>
      </c>
      <c r="C79" s="1134">
        <v>0</v>
      </c>
      <c r="D79" s="953" t="s">
        <v>2745</v>
      </c>
      <c r="E79" s="1134">
        <v>0</v>
      </c>
      <c r="F79" s="953" t="s">
        <v>2745</v>
      </c>
      <c r="G79" s="1134">
        <v>0</v>
      </c>
      <c r="H79" s="953" t="s">
        <v>2745</v>
      </c>
    </row>
    <row r="80" spans="1:15">
      <c r="A80" s="956" t="s">
        <v>5325</v>
      </c>
      <c r="B80" s="1134">
        <v>120</v>
      </c>
      <c r="C80" s="1134">
        <v>96</v>
      </c>
      <c r="D80" s="953" t="s">
        <v>2745</v>
      </c>
      <c r="E80" s="1134">
        <v>72</v>
      </c>
      <c r="F80" s="953" t="s">
        <v>2745</v>
      </c>
      <c r="G80" s="1360">
        <v>60</v>
      </c>
      <c r="H80" s="953" t="s">
        <v>2745</v>
      </c>
    </row>
    <row r="81" spans="1:15">
      <c r="A81" s="957" t="s">
        <v>19</v>
      </c>
      <c r="B81" s="1135">
        <v>131</v>
      </c>
      <c r="C81" s="1135">
        <v>107</v>
      </c>
      <c r="D81" s="1361">
        <v>1</v>
      </c>
      <c r="E81" s="1135">
        <f>E75+E78</f>
        <v>81</v>
      </c>
      <c r="F81" s="1361">
        <v>0.8</v>
      </c>
      <c r="G81" s="1135">
        <v>66</v>
      </c>
      <c r="H81" s="1361">
        <v>0.6</v>
      </c>
    </row>
    <row r="82" spans="1:15" ht="9" customHeight="1"/>
    <row r="83" spans="1:15" ht="7.5" customHeight="1">
      <c r="E83" s="589"/>
      <c r="F83" s="590"/>
      <c r="O83" s="584"/>
    </row>
  </sheetData>
  <mergeCells count="151">
    <mergeCell ref="A4:M4"/>
    <mergeCell ref="A6:M6"/>
    <mergeCell ref="A8:M8"/>
    <mergeCell ref="A10:M10"/>
    <mergeCell ref="A11:M11"/>
    <mergeCell ref="A12:M12"/>
    <mergeCell ref="B19:D19"/>
    <mergeCell ref="F19:G19"/>
    <mergeCell ref="I19:J19"/>
    <mergeCell ref="L19:M19"/>
    <mergeCell ref="A15:M15"/>
    <mergeCell ref="B20:D20"/>
    <mergeCell ref="F20:G20"/>
    <mergeCell ref="I20:J20"/>
    <mergeCell ref="L20:M20"/>
    <mergeCell ref="A13:M13"/>
    <mergeCell ref="A14:M14"/>
    <mergeCell ref="A17:A18"/>
    <mergeCell ref="B17:D18"/>
    <mergeCell ref="E17:G17"/>
    <mergeCell ref="H17:J17"/>
    <mergeCell ref="K17:K18"/>
    <mergeCell ref="L17:M18"/>
    <mergeCell ref="F18:G18"/>
    <mergeCell ref="I18:J18"/>
    <mergeCell ref="M23:M24"/>
    <mergeCell ref="F24:G24"/>
    <mergeCell ref="I24:J24"/>
    <mergeCell ref="B25:D25"/>
    <mergeCell ref="F25:G25"/>
    <mergeCell ref="I25:J25"/>
    <mergeCell ref="A23:A24"/>
    <mergeCell ref="B23:D24"/>
    <mergeCell ref="E23:G23"/>
    <mergeCell ref="H23:J23"/>
    <mergeCell ref="K23:K24"/>
    <mergeCell ref="L23:L24"/>
    <mergeCell ref="A31:A34"/>
    <mergeCell ref="B31:D34"/>
    <mergeCell ref="E31:E35"/>
    <mergeCell ref="F31:G35"/>
    <mergeCell ref="I31:J31"/>
    <mergeCell ref="A26:A29"/>
    <mergeCell ref="B26:D29"/>
    <mergeCell ref="E26:E30"/>
    <mergeCell ref="F26:G30"/>
    <mergeCell ref="I26:J26"/>
    <mergeCell ref="K31:K35"/>
    <mergeCell ref="L31:L35"/>
    <mergeCell ref="M31:M35"/>
    <mergeCell ref="I32:J32"/>
    <mergeCell ref="B35:D35"/>
    <mergeCell ref="I35:J35"/>
    <mergeCell ref="L26:L30"/>
    <mergeCell ref="M26:M30"/>
    <mergeCell ref="I27:J27"/>
    <mergeCell ref="B30:D30"/>
    <mergeCell ref="I30:J30"/>
    <mergeCell ref="K26:K30"/>
    <mergeCell ref="A42:A43"/>
    <mergeCell ref="B42:B43"/>
    <mergeCell ref="C42:G43"/>
    <mergeCell ref="H42:J42"/>
    <mergeCell ref="K42:K43"/>
    <mergeCell ref="L42:L43"/>
    <mergeCell ref="L36:L39"/>
    <mergeCell ref="M36:M39"/>
    <mergeCell ref="I37:J37"/>
    <mergeCell ref="A38:A39"/>
    <mergeCell ref="B38:D39"/>
    <mergeCell ref="I38:J38"/>
    <mergeCell ref="I39:J39"/>
    <mergeCell ref="A36:A37"/>
    <mergeCell ref="B36:D37"/>
    <mergeCell ref="E36:E39"/>
    <mergeCell ref="F36:G39"/>
    <mergeCell ref="I36:J36"/>
    <mergeCell ref="K36:K39"/>
    <mergeCell ref="C46:G46"/>
    <mergeCell ref="I46:J46"/>
    <mergeCell ref="C47:G47"/>
    <mergeCell ref="I47:J47"/>
    <mergeCell ref="C48:G48"/>
    <mergeCell ref="I48:J48"/>
    <mergeCell ref="M42:M43"/>
    <mergeCell ref="I43:J43"/>
    <mergeCell ref="C44:G44"/>
    <mergeCell ref="I44:J44"/>
    <mergeCell ref="C45:G45"/>
    <mergeCell ref="I45:J45"/>
    <mergeCell ref="K48:K49"/>
    <mergeCell ref="L48:L49"/>
    <mergeCell ref="M48:M49"/>
    <mergeCell ref="C49:G49"/>
    <mergeCell ref="I49:J49"/>
    <mergeCell ref="K54:K55"/>
    <mergeCell ref="C60:G60"/>
    <mergeCell ref="I60:J60"/>
    <mergeCell ref="C50:G50"/>
    <mergeCell ref="I50:J50"/>
    <mergeCell ref="K50:K51"/>
    <mergeCell ref="L50:L51"/>
    <mergeCell ref="M50:M51"/>
    <mergeCell ref="L54:L55"/>
    <mergeCell ref="M54:M55"/>
    <mergeCell ref="C55:G55"/>
    <mergeCell ref="I55:J55"/>
    <mergeCell ref="K52:K53"/>
    <mergeCell ref="L52:L53"/>
    <mergeCell ref="M52:M53"/>
    <mergeCell ref="C53:G53"/>
    <mergeCell ref="I53:J53"/>
    <mergeCell ref="C61:G61"/>
    <mergeCell ref="I61:J61"/>
    <mergeCell ref="C59:G59"/>
    <mergeCell ref="I59:J59"/>
    <mergeCell ref="C51:G51"/>
    <mergeCell ref="I51:J51"/>
    <mergeCell ref="C52:G52"/>
    <mergeCell ref="I52:J52"/>
    <mergeCell ref="C58:G58"/>
    <mergeCell ref="I58:J58"/>
    <mergeCell ref="C56:G56"/>
    <mergeCell ref="I56:J56"/>
    <mergeCell ref="C57:G57"/>
    <mergeCell ref="I57:J57"/>
    <mergeCell ref="C54:G54"/>
    <mergeCell ref="I54:J54"/>
    <mergeCell ref="K64:K66"/>
    <mergeCell ref="L64:L66"/>
    <mergeCell ref="M64:M66"/>
    <mergeCell ref="C65:G65"/>
    <mergeCell ref="I65:J65"/>
    <mergeCell ref="C66:G66"/>
    <mergeCell ref="I66:J66"/>
    <mergeCell ref="C62:G62"/>
    <mergeCell ref="I62:J62"/>
    <mergeCell ref="C63:G63"/>
    <mergeCell ref="I63:J63"/>
    <mergeCell ref="C64:G64"/>
    <mergeCell ref="I64:J64"/>
    <mergeCell ref="A72:A73"/>
    <mergeCell ref="B72:B73"/>
    <mergeCell ref="C72:D72"/>
    <mergeCell ref="C67:G67"/>
    <mergeCell ref="I67:J67"/>
    <mergeCell ref="C68:G68"/>
    <mergeCell ref="I68:J68"/>
    <mergeCell ref="C69:G69"/>
    <mergeCell ref="I69:J69"/>
    <mergeCell ref="E72:H72"/>
  </mergeCells>
  <conditionalFormatting sqref="E70:J70 E40 C38:C39 E26 E31 E75:F77 H45:H69 E36:F37">
    <cfRule type="cellIs" dxfId="22" priority="5" operator="equal">
      <formula>"посещение по неотложной помощи"</formula>
    </cfRule>
  </conditionalFormatting>
  <conditionalFormatting sqref="E75:F77">
    <cfRule type="cellIs" dxfId="21" priority="3" operator="equal">
      <formula>"посещение по неотложной помощи"</formula>
    </cfRule>
  </conditionalFormatting>
  <conditionalFormatting sqref="E75:F77">
    <cfRule type="cellIs" dxfId="20" priority="2" operator="equal">
      <formula>"посещение по неотложной помощи"</formula>
    </cfRule>
  </conditionalFormatting>
  <conditionalFormatting sqref="G75:G77">
    <cfRule type="cellIs" dxfId="19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1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9"/>
  <sheetViews>
    <sheetView topLeftCell="A43" zoomScale="70" zoomScaleNormal="70" workbookViewId="0">
      <selection activeCell="A58" sqref="A58:H67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7" ht="18">
      <c r="K1" s="535"/>
      <c r="L1" s="535"/>
      <c r="M1" s="617" t="s">
        <v>4762</v>
      </c>
    </row>
    <row r="2" spans="1:27" ht="18">
      <c r="K2" s="536"/>
      <c r="L2" s="536"/>
      <c r="M2" s="618" t="s">
        <v>5836</v>
      </c>
    </row>
    <row r="3" spans="1:27" ht="18">
      <c r="A3" s="652"/>
      <c r="B3" s="652"/>
      <c r="C3" s="652"/>
      <c r="D3" s="652"/>
      <c r="E3" s="652"/>
      <c r="F3" s="652"/>
      <c r="G3" s="652"/>
      <c r="H3" s="652"/>
      <c r="I3" s="652"/>
      <c r="J3" s="652"/>
      <c r="K3" s="652"/>
      <c r="L3" s="652"/>
      <c r="M3" s="652"/>
    </row>
    <row r="4" spans="1:27" ht="46.5" customHeight="1">
      <c r="A4" s="1525" t="s">
        <v>5295</v>
      </c>
      <c r="B4" s="1525"/>
      <c r="C4" s="1525"/>
      <c r="D4" s="1525"/>
      <c r="E4" s="1525"/>
      <c r="F4" s="1525"/>
      <c r="G4" s="1525"/>
      <c r="H4" s="1525"/>
      <c r="I4" s="1525"/>
      <c r="J4" s="1525"/>
      <c r="K4" s="1525"/>
      <c r="L4" s="1525"/>
      <c r="M4" s="1525"/>
    </row>
    <row r="5" spans="1:27" ht="3.75" customHeight="1"/>
    <row r="6" spans="1:27" ht="45" customHeight="1">
      <c r="A6" s="1378" t="s">
        <v>5371</v>
      </c>
      <c r="B6" s="1378"/>
      <c r="C6" s="1378"/>
      <c r="D6" s="1378"/>
      <c r="E6" s="1378"/>
      <c r="F6" s="1378"/>
      <c r="G6" s="1378"/>
      <c r="H6" s="1378"/>
      <c r="I6" s="1378"/>
      <c r="J6" s="1378"/>
      <c r="K6" s="1378"/>
      <c r="L6" s="1378"/>
      <c r="M6" s="1378"/>
    </row>
    <row r="7" spans="1:27" ht="4.5" customHeight="1"/>
    <row r="8" spans="1:27" ht="45" customHeight="1">
      <c r="A8" s="1526" t="s">
        <v>6228</v>
      </c>
      <c r="B8" s="1526"/>
      <c r="C8" s="1526"/>
      <c r="D8" s="1526"/>
      <c r="E8" s="1526"/>
      <c r="F8" s="1526"/>
      <c r="G8" s="1526"/>
      <c r="H8" s="1526"/>
      <c r="I8" s="1526"/>
      <c r="J8" s="1526"/>
      <c r="K8" s="1526"/>
      <c r="L8" s="1526"/>
      <c r="M8" s="1526"/>
    </row>
    <row r="10" spans="1:27" s="736" customFormat="1" ht="32.25" customHeight="1">
      <c r="A10" s="1531" t="s">
        <v>5372</v>
      </c>
      <c r="B10" s="1531"/>
      <c r="C10" s="1531"/>
      <c r="D10" s="1531"/>
      <c r="E10" s="1531"/>
      <c r="F10" s="1531"/>
      <c r="G10" s="1531"/>
      <c r="H10" s="1531"/>
      <c r="I10" s="1531"/>
      <c r="J10" s="1531"/>
      <c r="K10" s="1531"/>
      <c r="L10" s="1531"/>
      <c r="M10" s="1531"/>
      <c r="O10" s="735"/>
      <c r="P10" s="735"/>
      <c r="Q10" s="735"/>
      <c r="R10" s="735"/>
      <c r="S10" s="735"/>
      <c r="T10" s="735"/>
      <c r="U10" s="735"/>
      <c r="V10" s="735"/>
      <c r="W10" s="735"/>
      <c r="X10" s="735"/>
      <c r="Y10" s="735"/>
      <c r="Z10" s="735"/>
      <c r="AA10" s="735"/>
    </row>
    <row r="11" spans="1:27" s="736" customFormat="1" ht="32.25" customHeight="1">
      <c r="A11" s="1531" t="s">
        <v>5497</v>
      </c>
      <c r="B11" s="1531"/>
      <c r="C11" s="1531"/>
      <c r="D11" s="1531"/>
      <c r="E11" s="1531"/>
      <c r="F11" s="1531"/>
      <c r="G11" s="1531"/>
      <c r="H11" s="1531"/>
      <c r="I11" s="1531"/>
      <c r="J11" s="1531"/>
      <c r="K11" s="1531"/>
      <c r="L11" s="1531"/>
      <c r="M11" s="1531"/>
      <c r="O11" s="735"/>
      <c r="P11" s="735"/>
      <c r="Q11" s="735"/>
      <c r="R11" s="735"/>
      <c r="S11" s="735"/>
      <c r="T11" s="735"/>
      <c r="U11" s="735"/>
      <c r="V11" s="735"/>
      <c r="W11" s="735"/>
      <c r="X11" s="735"/>
      <c r="Y11" s="735"/>
      <c r="Z11" s="735"/>
      <c r="AA11" s="735"/>
    </row>
    <row r="12" spans="1:27" s="736" customFormat="1" ht="32.25" customHeight="1">
      <c r="A12" s="1531" t="s">
        <v>5373</v>
      </c>
      <c r="B12" s="1531"/>
      <c r="C12" s="1531"/>
      <c r="D12" s="1531"/>
      <c r="E12" s="1531"/>
      <c r="F12" s="1531"/>
      <c r="G12" s="1531"/>
      <c r="H12" s="1531"/>
      <c r="I12" s="1531"/>
      <c r="J12" s="1531"/>
      <c r="K12" s="1531"/>
      <c r="L12" s="1531"/>
      <c r="M12" s="1531"/>
      <c r="O12" s="735"/>
      <c r="P12" s="735"/>
      <c r="Q12" s="735"/>
      <c r="R12" s="735"/>
      <c r="S12" s="735"/>
      <c r="T12" s="735"/>
      <c r="U12" s="735"/>
      <c r="V12" s="735"/>
      <c r="W12" s="735"/>
      <c r="X12" s="735"/>
      <c r="Y12" s="735"/>
      <c r="Z12" s="735"/>
      <c r="AA12" s="735"/>
    </row>
    <row r="13" spans="1:27" s="736" customFormat="1" ht="32.25" customHeight="1">
      <c r="A13" s="1531" t="s">
        <v>5753</v>
      </c>
      <c r="B13" s="1531"/>
      <c r="C13" s="1531"/>
      <c r="D13" s="1531"/>
      <c r="E13" s="1531"/>
      <c r="F13" s="1531"/>
      <c r="G13" s="1531"/>
      <c r="H13" s="1531"/>
      <c r="I13" s="1531"/>
      <c r="J13" s="1531"/>
      <c r="K13" s="1531"/>
      <c r="L13" s="1531"/>
      <c r="M13" s="1531"/>
      <c r="O13" s="735"/>
      <c r="P13" s="735"/>
      <c r="Q13" s="735"/>
      <c r="R13" s="735"/>
      <c r="S13" s="735"/>
      <c r="T13" s="735"/>
      <c r="U13" s="735"/>
      <c r="V13" s="735"/>
      <c r="W13" s="735"/>
      <c r="X13" s="735"/>
      <c r="Y13" s="735"/>
      <c r="Z13" s="735"/>
      <c r="AA13" s="735"/>
    </row>
    <row r="14" spans="1:27" s="736" customFormat="1">
      <c r="A14" s="1531" t="s">
        <v>5498</v>
      </c>
      <c r="B14" s="1531"/>
      <c r="C14" s="1531"/>
      <c r="D14" s="1531"/>
      <c r="E14" s="1531"/>
      <c r="F14" s="1531"/>
      <c r="G14" s="1531"/>
      <c r="H14" s="1531"/>
      <c r="I14" s="1531"/>
      <c r="J14" s="1531"/>
      <c r="K14" s="1531"/>
      <c r="L14" s="1531"/>
      <c r="M14" s="1531"/>
    </row>
    <row r="15" spans="1:27" ht="9" customHeight="1">
      <c r="A15" s="619"/>
      <c r="B15" s="644"/>
      <c r="C15" s="644"/>
      <c r="D15" s="644"/>
      <c r="E15" s="619"/>
      <c r="F15" s="619"/>
      <c r="G15" s="619"/>
      <c r="H15" s="619"/>
      <c r="I15" s="619"/>
      <c r="J15" s="619"/>
      <c r="K15" s="619"/>
      <c r="L15" s="644"/>
      <c r="M15" s="619"/>
      <c r="O15" s="735"/>
      <c r="P15" s="735"/>
      <c r="Q15" s="735"/>
      <c r="R15" s="735"/>
      <c r="S15" s="735"/>
      <c r="T15" s="735"/>
      <c r="U15" s="735"/>
      <c r="V15" s="735"/>
      <c r="W15" s="735"/>
      <c r="X15" s="735"/>
      <c r="Y15" s="735"/>
      <c r="Z15" s="735"/>
      <c r="AA15" s="735"/>
    </row>
    <row r="16" spans="1:27" ht="43.5" customHeight="1">
      <c r="A16" s="1457" t="s">
        <v>5297</v>
      </c>
      <c r="B16" s="1508" t="s">
        <v>5298</v>
      </c>
      <c r="C16" s="1509"/>
      <c r="D16" s="1510"/>
      <c r="E16" s="1514" t="s">
        <v>169</v>
      </c>
      <c r="F16" s="1515"/>
      <c r="G16" s="1516"/>
      <c r="H16" s="1514" t="s">
        <v>166</v>
      </c>
      <c r="I16" s="1515"/>
      <c r="J16" s="1516"/>
      <c r="K16" s="1457" t="s">
        <v>4401</v>
      </c>
      <c r="L16" s="1527" t="s">
        <v>4402</v>
      </c>
      <c r="M16" s="1528"/>
      <c r="O16" s="735"/>
      <c r="P16" s="735"/>
      <c r="Q16" s="735"/>
      <c r="R16" s="735"/>
      <c r="S16" s="735"/>
      <c r="T16" s="735"/>
      <c r="U16" s="735"/>
      <c r="V16" s="735"/>
      <c r="W16" s="735"/>
      <c r="X16" s="735"/>
      <c r="Y16" s="735"/>
      <c r="Z16" s="735"/>
      <c r="AA16" s="735"/>
    </row>
    <row r="17" spans="1:13" ht="67.5" customHeight="1">
      <c r="A17" s="1458"/>
      <c r="B17" s="1511"/>
      <c r="C17" s="1512"/>
      <c r="D17" s="1513"/>
      <c r="E17" s="653" t="s">
        <v>823</v>
      </c>
      <c r="F17" s="1494" t="s">
        <v>824</v>
      </c>
      <c r="G17" s="1495"/>
      <c r="H17" s="654" t="s">
        <v>3210</v>
      </c>
      <c r="I17" s="1494" t="s">
        <v>168</v>
      </c>
      <c r="J17" s="1495"/>
      <c r="K17" s="1458"/>
      <c r="L17" s="1529"/>
      <c r="M17" s="1530"/>
    </row>
    <row r="18" spans="1:13" s="586" customFormat="1">
      <c r="A18" s="585">
        <v>1</v>
      </c>
      <c r="B18" s="1485">
        <f>A18+1</f>
        <v>2</v>
      </c>
      <c r="C18" s="1486"/>
      <c r="D18" s="1487"/>
      <c r="E18" s="585">
        <f>B18+1</f>
        <v>3</v>
      </c>
      <c r="F18" s="1485">
        <f>E18+1</f>
        <v>4</v>
      </c>
      <c r="G18" s="1487"/>
      <c r="H18" s="645">
        <f>F18+1</f>
        <v>5</v>
      </c>
      <c r="I18" s="1485">
        <f>H18+1</f>
        <v>6</v>
      </c>
      <c r="J18" s="1487"/>
      <c r="K18" s="585">
        <f>I18+1</f>
        <v>7</v>
      </c>
      <c r="L18" s="1485">
        <f>K18+1</f>
        <v>8</v>
      </c>
      <c r="M18" s="1487"/>
    </row>
    <row r="19" spans="1:13" ht="48.75" customHeight="1">
      <c r="A19" s="362" t="s">
        <v>5375</v>
      </c>
      <c r="B19" s="1520" t="s">
        <v>5376</v>
      </c>
      <c r="C19" s="1521"/>
      <c r="D19" s="1522"/>
      <c r="E19" s="362">
        <v>800</v>
      </c>
      <c r="F19" s="1520" t="s">
        <v>5299</v>
      </c>
      <c r="G19" s="1522"/>
      <c r="H19" s="363" t="s">
        <v>4743</v>
      </c>
      <c r="I19" s="1520" t="s">
        <v>4887</v>
      </c>
      <c r="J19" s="1522"/>
      <c r="K19" s="620">
        <v>213</v>
      </c>
      <c r="L19" s="1523">
        <v>32249</v>
      </c>
      <c r="M19" s="1524"/>
    </row>
    <row r="20" spans="1:13" ht="9.75" customHeight="1">
      <c r="A20" s="621"/>
      <c r="B20" s="622"/>
      <c r="C20" s="622"/>
      <c r="D20" s="622"/>
      <c r="E20" s="621"/>
      <c r="F20" s="622"/>
      <c r="G20" s="622"/>
      <c r="H20" s="623"/>
      <c r="I20" s="621"/>
      <c r="J20" s="621"/>
      <c r="K20" s="624"/>
      <c r="L20" s="624"/>
      <c r="M20" s="625"/>
    </row>
    <row r="21" spans="1:13" ht="15.75" customHeight="1">
      <c r="A21" s="626" t="s">
        <v>5300</v>
      </c>
      <c r="B21" s="627"/>
      <c r="C21" s="627"/>
      <c r="D21" s="627"/>
      <c r="E21" s="627"/>
      <c r="F21" s="627"/>
      <c r="G21" s="627"/>
      <c r="H21" s="627"/>
      <c r="I21" s="627"/>
      <c r="J21" s="627"/>
      <c r="K21" s="627"/>
      <c r="L21" s="627"/>
      <c r="M21" s="627"/>
    </row>
    <row r="22" spans="1:13" ht="36.75" customHeight="1">
      <c r="A22" s="1457" t="s">
        <v>311</v>
      </c>
      <c r="B22" s="1508" t="s">
        <v>309</v>
      </c>
      <c r="C22" s="1509"/>
      <c r="D22" s="1510"/>
      <c r="E22" s="1514" t="s">
        <v>169</v>
      </c>
      <c r="F22" s="1515"/>
      <c r="G22" s="1516"/>
      <c r="H22" s="1514" t="s">
        <v>166</v>
      </c>
      <c r="I22" s="1515"/>
      <c r="J22" s="1516"/>
      <c r="K22" s="1457" t="s">
        <v>4401</v>
      </c>
      <c r="L22" s="1457" t="s">
        <v>5301</v>
      </c>
      <c r="M22" s="1457" t="s">
        <v>4939</v>
      </c>
    </row>
    <row r="23" spans="1:13" ht="28.5" customHeight="1">
      <c r="A23" s="1458"/>
      <c r="B23" s="1511"/>
      <c r="C23" s="1512"/>
      <c r="D23" s="1513"/>
      <c r="E23" s="653" t="s">
        <v>823</v>
      </c>
      <c r="F23" s="1494" t="s">
        <v>824</v>
      </c>
      <c r="G23" s="1495"/>
      <c r="H23" s="654" t="s">
        <v>3210</v>
      </c>
      <c r="I23" s="1494" t="s">
        <v>168</v>
      </c>
      <c r="J23" s="1495"/>
      <c r="K23" s="1458"/>
      <c r="L23" s="1458"/>
      <c r="M23" s="1458"/>
    </row>
    <row r="24" spans="1:13">
      <c r="A24" s="585">
        <v>1</v>
      </c>
      <c r="B24" s="1517">
        <f>A24+1</f>
        <v>2</v>
      </c>
      <c r="C24" s="1518"/>
      <c r="D24" s="1519"/>
      <c r="E24" s="851">
        <f>B24+1</f>
        <v>3</v>
      </c>
      <c r="F24" s="1485">
        <f>E24+1</f>
        <v>4</v>
      </c>
      <c r="G24" s="1487"/>
      <c r="H24" s="645">
        <f>F24+1</f>
        <v>5</v>
      </c>
      <c r="I24" s="1485">
        <f>H24+1</f>
        <v>6</v>
      </c>
      <c r="J24" s="1487"/>
      <c r="K24" s="585">
        <f>I24+1</f>
        <v>7</v>
      </c>
      <c r="L24" s="585">
        <f>K24+1</f>
        <v>8</v>
      </c>
      <c r="M24" s="585">
        <f>L24+1</f>
        <v>9</v>
      </c>
    </row>
    <row r="25" spans="1:13" s="587" customFormat="1" ht="30" customHeight="1">
      <c r="A25" s="1496" t="s">
        <v>4888</v>
      </c>
      <c r="B25" s="1499" t="s">
        <v>5302</v>
      </c>
      <c r="C25" s="1500"/>
      <c r="D25" s="1501"/>
      <c r="E25" s="1496">
        <v>801</v>
      </c>
      <c r="F25" s="1499" t="s">
        <v>5303</v>
      </c>
      <c r="G25" s="1501"/>
      <c r="H25" s="648">
        <v>104</v>
      </c>
      <c r="I25" s="1466" t="s">
        <v>4887</v>
      </c>
      <c r="J25" s="1468"/>
      <c r="K25" s="1478">
        <v>213</v>
      </c>
      <c r="L25" s="1478">
        <v>1</v>
      </c>
      <c r="M25" s="1488">
        <v>1</v>
      </c>
    </row>
    <row r="26" spans="1:13" s="587" customFormat="1" ht="28.5" customHeight="1">
      <c r="A26" s="1497"/>
      <c r="B26" s="1502"/>
      <c r="C26" s="1503"/>
      <c r="D26" s="1504"/>
      <c r="E26" s="1497"/>
      <c r="F26" s="1502"/>
      <c r="G26" s="1504"/>
      <c r="H26" s="648">
        <v>32</v>
      </c>
      <c r="I26" s="1466" t="s">
        <v>3196</v>
      </c>
      <c r="J26" s="1468"/>
      <c r="K26" s="1483"/>
      <c r="L26" s="1483"/>
      <c r="M26" s="1489"/>
    </row>
    <row r="27" spans="1:13" s="587" customFormat="1" ht="20.25" customHeight="1">
      <c r="A27" s="1497"/>
      <c r="B27" s="1502"/>
      <c r="C27" s="1503"/>
      <c r="D27" s="1504"/>
      <c r="E27" s="1497"/>
      <c r="F27" s="1502"/>
      <c r="G27" s="1504"/>
      <c r="H27" s="648">
        <v>87</v>
      </c>
      <c r="I27" s="628" t="s">
        <v>5304</v>
      </c>
      <c r="J27" s="629"/>
      <c r="K27" s="1483"/>
      <c r="L27" s="1483"/>
      <c r="M27" s="1489"/>
    </row>
    <row r="28" spans="1:13" s="587" customFormat="1" ht="15.75" customHeight="1">
      <c r="A28" s="1498"/>
      <c r="B28" s="1505"/>
      <c r="C28" s="1506"/>
      <c r="D28" s="1507"/>
      <c r="E28" s="1498"/>
      <c r="F28" s="1505"/>
      <c r="G28" s="1507"/>
      <c r="H28" s="648">
        <v>62</v>
      </c>
      <c r="I28" s="628" t="s">
        <v>5305</v>
      </c>
      <c r="J28" s="629"/>
      <c r="K28" s="1479"/>
      <c r="L28" s="1479"/>
      <c r="M28" s="1490"/>
    </row>
    <row r="29" spans="1:13" s="587" customFormat="1" ht="31.5" customHeight="1">
      <c r="A29" s="1496" t="s">
        <v>4890</v>
      </c>
      <c r="B29" s="1499" t="s">
        <v>5306</v>
      </c>
      <c r="C29" s="1500"/>
      <c r="D29" s="1501"/>
      <c r="E29" s="1496">
        <v>803</v>
      </c>
      <c r="F29" s="1499" t="s">
        <v>5307</v>
      </c>
      <c r="G29" s="1501"/>
      <c r="H29" s="648">
        <v>104</v>
      </c>
      <c r="I29" s="1466" t="s">
        <v>4887</v>
      </c>
      <c r="J29" s="1468"/>
      <c r="K29" s="1478">
        <v>213</v>
      </c>
      <c r="L29" s="1478">
        <v>2</v>
      </c>
      <c r="M29" s="1488">
        <v>4</v>
      </c>
    </row>
    <row r="30" spans="1:13" s="587" customFormat="1" ht="31.5" customHeight="1">
      <c r="A30" s="1497"/>
      <c r="B30" s="1502"/>
      <c r="C30" s="1503"/>
      <c r="D30" s="1504"/>
      <c r="E30" s="1497"/>
      <c r="F30" s="1502"/>
      <c r="G30" s="1504"/>
      <c r="H30" s="648">
        <v>32</v>
      </c>
      <c r="I30" s="1466" t="s">
        <v>3196</v>
      </c>
      <c r="J30" s="1468"/>
      <c r="K30" s="1483"/>
      <c r="L30" s="1483"/>
      <c r="M30" s="1489"/>
    </row>
    <row r="31" spans="1:13" s="587" customFormat="1" ht="15.75" customHeight="1">
      <c r="A31" s="1497"/>
      <c r="B31" s="1502"/>
      <c r="C31" s="1503"/>
      <c r="D31" s="1504"/>
      <c r="E31" s="1497"/>
      <c r="F31" s="1502"/>
      <c r="G31" s="1504"/>
      <c r="H31" s="648">
        <v>87</v>
      </c>
      <c r="I31" s="628" t="s">
        <v>5304</v>
      </c>
      <c r="J31" s="629"/>
      <c r="K31" s="1483"/>
      <c r="L31" s="1483"/>
      <c r="M31" s="1489"/>
    </row>
    <row r="32" spans="1:13" s="587" customFormat="1" ht="15.75" customHeight="1">
      <c r="A32" s="1498"/>
      <c r="B32" s="1505"/>
      <c r="C32" s="1506"/>
      <c r="D32" s="1507"/>
      <c r="E32" s="1498"/>
      <c r="F32" s="1505"/>
      <c r="G32" s="1507"/>
      <c r="H32" s="648">
        <v>62</v>
      </c>
      <c r="I32" s="628" t="s">
        <v>5305</v>
      </c>
      <c r="J32" s="629"/>
      <c r="K32" s="1479"/>
      <c r="L32" s="1479"/>
      <c r="M32" s="1490"/>
    </row>
    <row r="33" spans="1:13" s="587" customFormat="1" ht="8.25" customHeight="1">
      <c r="A33" s="630"/>
      <c r="B33" s="646"/>
      <c r="C33" s="646"/>
      <c r="D33" s="646"/>
      <c r="E33" s="630"/>
      <c r="F33" s="646"/>
      <c r="G33" s="646"/>
      <c r="H33" s="602"/>
      <c r="I33" s="631"/>
      <c r="J33" s="631"/>
      <c r="K33" s="632"/>
      <c r="L33" s="632"/>
      <c r="M33" s="633"/>
    </row>
    <row r="34" spans="1:13" s="587" customFormat="1">
      <c r="A34" s="627" t="s">
        <v>5308</v>
      </c>
      <c r="B34" s="627"/>
      <c r="C34" s="627"/>
      <c r="D34" s="627"/>
      <c r="E34" s="627"/>
      <c r="F34" s="627"/>
      <c r="G34" s="627"/>
      <c r="H34" s="627"/>
      <c r="I34" s="627"/>
      <c r="J34" s="627"/>
      <c r="K34" s="627"/>
      <c r="L34" s="627"/>
      <c r="M34" s="627"/>
    </row>
    <row r="35" spans="1:13" s="587" customFormat="1" ht="54.75" customHeight="1">
      <c r="A35" s="1457" t="s">
        <v>3398</v>
      </c>
      <c r="B35" s="1444" t="s">
        <v>311</v>
      </c>
      <c r="C35" s="1444" t="s">
        <v>309</v>
      </c>
      <c r="D35" s="1444"/>
      <c r="E35" s="1444"/>
      <c r="F35" s="1444"/>
      <c r="G35" s="1444"/>
      <c r="H35" s="1491" t="s">
        <v>2919</v>
      </c>
      <c r="I35" s="1492"/>
      <c r="J35" s="1493"/>
      <c r="K35" s="1457" t="s">
        <v>4401</v>
      </c>
      <c r="L35" s="1457" t="s">
        <v>5301</v>
      </c>
      <c r="M35" s="1457" t="s">
        <v>4939</v>
      </c>
    </row>
    <row r="36" spans="1:13" s="587" customFormat="1" ht="40.5" customHeight="1">
      <c r="A36" s="1458"/>
      <c r="B36" s="1444"/>
      <c r="C36" s="1444"/>
      <c r="D36" s="1444"/>
      <c r="E36" s="1444"/>
      <c r="F36" s="1444"/>
      <c r="G36" s="1444"/>
      <c r="H36" s="653" t="s">
        <v>823</v>
      </c>
      <c r="I36" s="1494" t="s">
        <v>824</v>
      </c>
      <c r="J36" s="1495"/>
      <c r="K36" s="1458"/>
      <c r="L36" s="1458"/>
      <c r="M36" s="1458"/>
    </row>
    <row r="37" spans="1:13" s="587" customFormat="1">
      <c r="A37" s="585">
        <v>1</v>
      </c>
      <c r="B37" s="585">
        <f>A37+1</f>
        <v>2</v>
      </c>
      <c r="C37" s="1485">
        <f>B37+1</f>
        <v>3</v>
      </c>
      <c r="D37" s="1486"/>
      <c r="E37" s="1486"/>
      <c r="F37" s="1486"/>
      <c r="G37" s="1487"/>
      <c r="H37" s="645">
        <f>C37+1</f>
        <v>4</v>
      </c>
      <c r="I37" s="1485">
        <f>H37+1</f>
        <v>5</v>
      </c>
      <c r="J37" s="1487"/>
      <c r="K37" s="585">
        <f>I37+1</f>
        <v>6</v>
      </c>
      <c r="L37" s="585">
        <f>K37+1</f>
        <v>7</v>
      </c>
      <c r="M37" s="585">
        <f>L37+1</f>
        <v>8</v>
      </c>
    </row>
    <row r="38" spans="1:13" s="587" customFormat="1" ht="33.75" customHeight="1">
      <c r="A38" s="411" t="s">
        <v>4937</v>
      </c>
      <c r="B38" s="628" t="s">
        <v>4683</v>
      </c>
      <c r="C38" s="1466" t="s">
        <v>4947</v>
      </c>
      <c r="D38" s="1467"/>
      <c r="E38" s="1467"/>
      <c r="F38" s="1467"/>
      <c r="G38" s="1468"/>
      <c r="H38" s="648" t="s">
        <v>4938</v>
      </c>
      <c r="I38" s="1469" t="s">
        <v>516</v>
      </c>
      <c r="J38" s="1470"/>
      <c r="K38" s="1478">
        <v>213</v>
      </c>
      <c r="L38" s="1478">
        <v>2</v>
      </c>
      <c r="M38" s="1481">
        <v>9.6</v>
      </c>
    </row>
    <row r="39" spans="1:13" s="587" customFormat="1" ht="20.25" customHeight="1">
      <c r="A39" s="411" t="s">
        <v>4937</v>
      </c>
      <c r="B39" s="628" t="s">
        <v>5240</v>
      </c>
      <c r="C39" s="1466" t="s">
        <v>3601</v>
      </c>
      <c r="D39" s="1467"/>
      <c r="E39" s="1467"/>
      <c r="F39" s="1467"/>
      <c r="G39" s="1468"/>
      <c r="H39" s="648" t="s">
        <v>4938</v>
      </c>
      <c r="I39" s="1469" t="s">
        <v>516</v>
      </c>
      <c r="J39" s="1470"/>
      <c r="K39" s="1479"/>
      <c r="L39" s="1479"/>
      <c r="M39" s="1482"/>
    </row>
    <row r="40" spans="1:13" s="587" customFormat="1" ht="30.75" customHeight="1">
      <c r="A40" s="411" t="s">
        <v>4937</v>
      </c>
      <c r="B40" s="628" t="s">
        <v>4681</v>
      </c>
      <c r="C40" s="1466" t="s">
        <v>4682</v>
      </c>
      <c r="D40" s="1467"/>
      <c r="E40" s="1467"/>
      <c r="F40" s="1467"/>
      <c r="G40" s="1468"/>
      <c r="H40" s="648" t="s">
        <v>4938</v>
      </c>
      <c r="I40" s="1469" t="s">
        <v>516</v>
      </c>
      <c r="J40" s="1470"/>
      <c r="K40" s="1550">
        <v>213</v>
      </c>
      <c r="L40" s="1550">
        <v>2</v>
      </c>
      <c r="M40" s="1549">
        <v>9.6</v>
      </c>
    </row>
    <row r="41" spans="1:13" s="587" customFormat="1" ht="20.25" customHeight="1">
      <c r="A41" s="411" t="s">
        <v>4937</v>
      </c>
      <c r="B41" s="628" t="s">
        <v>4261</v>
      </c>
      <c r="C41" s="1469" t="s">
        <v>5342</v>
      </c>
      <c r="D41" s="1477"/>
      <c r="E41" s="1477"/>
      <c r="F41" s="1477"/>
      <c r="G41" s="1470"/>
      <c r="H41" s="648" t="s">
        <v>4938</v>
      </c>
      <c r="I41" s="1469" t="s">
        <v>516</v>
      </c>
      <c r="J41" s="1470"/>
      <c r="K41" s="1550"/>
      <c r="L41" s="1550"/>
      <c r="M41" s="1549"/>
    </row>
    <row r="42" spans="1:13" s="587" customFormat="1" ht="20.25" customHeight="1">
      <c r="A42" s="411" t="s">
        <v>4937</v>
      </c>
      <c r="B42" s="628" t="s">
        <v>4976</v>
      </c>
      <c r="C42" s="1469" t="s">
        <v>3602</v>
      </c>
      <c r="D42" s="1477"/>
      <c r="E42" s="1477"/>
      <c r="F42" s="1477"/>
      <c r="G42" s="1470"/>
      <c r="H42" s="648" t="s">
        <v>4938</v>
      </c>
      <c r="I42" s="1469" t="s">
        <v>516</v>
      </c>
      <c r="J42" s="1470"/>
      <c r="K42" s="651">
        <v>213</v>
      </c>
      <c r="L42" s="651">
        <v>1</v>
      </c>
      <c r="M42" s="650">
        <v>15</v>
      </c>
    </row>
    <row r="43" spans="1:13" s="587" customFormat="1" ht="30.75" customHeight="1">
      <c r="A43" s="411" t="s">
        <v>4937</v>
      </c>
      <c r="B43" s="628" t="s">
        <v>5377</v>
      </c>
      <c r="C43" s="1466" t="s">
        <v>5378</v>
      </c>
      <c r="D43" s="1467"/>
      <c r="E43" s="1467"/>
      <c r="F43" s="1467"/>
      <c r="G43" s="1468"/>
      <c r="H43" s="648" t="s">
        <v>4938</v>
      </c>
      <c r="I43" s="1469" t="s">
        <v>516</v>
      </c>
      <c r="J43" s="1470"/>
      <c r="K43" s="651">
        <v>213</v>
      </c>
      <c r="L43" s="651">
        <v>2</v>
      </c>
      <c r="M43" s="647">
        <v>5</v>
      </c>
    </row>
    <row r="44" spans="1:13" s="587" customFormat="1" ht="20.25" customHeight="1">
      <c r="A44" s="411" t="s">
        <v>4937</v>
      </c>
      <c r="B44" s="628" t="s">
        <v>959</v>
      </c>
      <c r="C44" s="1469" t="s">
        <v>960</v>
      </c>
      <c r="D44" s="1477"/>
      <c r="E44" s="1477"/>
      <c r="F44" s="1477"/>
      <c r="G44" s="1470"/>
      <c r="H44" s="648" t="s">
        <v>4938</v>
      </c>
      <c r="I44" s="1469" t="s">
        <v>516</v>
      </c>
      <c r="J44" s="1470"/>
      <c r="K44" s="651">
        <v>213</v>
      </c>
      <c r="L44" s="651">
        <v>2</v>
      </c>
      <c r="M44" s="647">
        <v>1</v>
      </c>
    </row>
    <row r="45" spans="1:13" s="587" customFormat="1" ht="20.25" customHeight="1">
      <c r="A45" s="411" t="s">
        <v>4937</v>
      </c>
      <c r="B45" s="628" t="s">
        <v>1073</v>
      </c>
      <c r="C45" s="1469" t="s">
        <v>1074</v>
      </c>
      <c r="D45" s="1477"/>
      <c r="E45" s="1477"/>
      <c r="F45" s="1477"/>
      <c r="G45" s="1470"/>
      <c r="H45" s="648" t="s">
        <v>4938</v>
      </c>
      <c r="I45" s="1469" t="s">
        <v>516</v>
      </c>
      <c r="J45" s="1470"/>
      <c r="K45" s="651">
        <v>213</v>
      </c>
      <c r="L45" s="651">
        <v>2</v>
      </c>
      <c r="M45" s="647">
        <v>9</v>
      </c>
    </row>
    <row r="46" spans="1:13" s="587" customFormat="1" ht="20.25" customHeight="1">
      <c r="A46" s="411" t="s">
        <v>4937</v>
      </c>
      <c r="B46" s="628" t="s">
        <v>1026</v>
      </c>
      <c r="C46" s="1469" t="s">
        <v>1027</v>
      </c>
      <c r="D46" s="1477"/>
      <c r="E46" s="1477"/>
      <c r="F46" s="1477"/>
      <c r="G46" s="1470"/>
      <c r="H46" s="648" t="s">
        <v>4938</v>
      </c>
      <c r="I46" s="1469" t="s">
        <v>516</v>
      </c>
      <c r="J46" s="1470"/>
      <c r="K46" s="1550">
        <v>213</v>
      </c>
      <c r="L46" s="1550">
        <v>2</v>
      </c>
      <c r="M46" s="1549">
        <v>9</v>
      </c>
    </row>
    <row r="47" spans="1:13" s="587" customFormat="1" ht="20.25" customHeight="1">
      <c r="A47" s="411" t="s">
        <v>4937</v>
      </c>
      <c r="B47" s="628" t="s">
        <v>1039</v>
      </c>
      <c r="C47" s="1469" t="s">
        <v>1040</v>
      </c>
      <c r="D47" s="1477"/>
      <c r="E47" s="1477"/>
      <c r="F47" s="1477"/>
      <c r="G47" s="1470"/>
      <c r="H47" s="648" t="s">
        <v>4938</v>
      </c>
      <c r="I47" s="1469" t="s">
        <v>516</v>
      </c>
      <c r="J47" s="1470"/>
      <c r="K47" s="1550"/>
      <c r="L47" s="1550"/>
      <c r="M47" s="1549"/>
    </row>
    <row r="48" spans="1:13" s="587" customFormat="1" ht="20.25" customHeight="1">
      <c r="A48" s="411" t="s">
        <v>4937</v>
      </c>
      <c r="B48" s="628" t="s">
        <v>4648</v>
      </c>
      <c r="C48" s="1469" t="s">
        <v>4649</v>
      </c>
      <c r="D48" s="1477"/>
      <c r="E48" s="1477"/>
      <c r="F48" s="1477"/>
      <c r="G48" s="1470"/>
      <c r="H48" s="648" t="s">
        <v>4938</v>
      </c>
      <c r="I48" s="1469" t="s">
        <v>516</v>
      </c>
      <c r="J48" s="1470"/>
      <c r="K48" s="651">
        <v>213</v>
      </c>
      <c r="L48" s="651">
        <v>2</v>
      </c>
      <c r="M48" s="650">
        <v>9</v>
      </c>
    </row>
    <row r="49" spans="1:15" s="587" customFormat="1" ht="20.25" customHeight="1">
      <c r="A49" s="411" t="s">
        <v>4937</v>
      </c>
      <c r="B49" s="628" t="s">
        <v>955</v>
      </c>
      <c r="C49" s="1469" t="s">
        <v>5314</v>
      </c>
      <c r="D49" s="1477"/>
      <c r="E49" s="1477"/>
      <c r="F49" s="1477"/>
      <c r="G49" s="1470"/>
      <c r="H49" s="648" t="s">
        <v>4938</v>
      </c>
      <c r="I49" s="1469" t="s">
        <v>516</v>
      </c>
      <c r="J49" s="1470"/>
      <c r="K49" s="651">
        <v>213</v>
      </c>
      <c r="L49" s="651">
        <v>2</v>
      </c>
      <c r="M49" s="650">
        <v>7</v>
      </c>
    </row>
    <row r="50" spans="1:15" s="587" customFormat="1" ht="20.25" customHeight="1">
      <c r="A50" s="411" t="s">
        <v>4937</v>
      </c>
      <c r="B50" s="628" t="s">
        <v>956</v>
      </c>
      <c r="C50" s="1469" t="s">
        <v>3562</v>
      </c>
      <c r="D50" s="1477"/>
      <c r="E50" s="1477"/>
      <c r="F50" s="1477"/>
      <c r="G50" s="1470"/>
      <c r="H50" s="648" t="s">
        <v>4938</v>
      </c>
      <c r="I50" s="1469" t="s">
        <v>516</v>
      </c>
      <c r="J50" s="1470"/>
      <c r="K50" s="651">
        <v>213</v>
      </c>
      <c r="L50" s="651">
        <v>2</v>
      </c>
      <c r="M50" s="650">
        <v>8</v>
      </c>
    </row>
    <row r="51" spans="1:15" s="587" customFormat="1" ht="20.25" customHeight="1">
      <c r="A51" s="411" t="s">
        <v>4937</v>
      </c>
      <c r="B51" s="628" t="s">
        <v>963</v>
      </c>
      <c r="C51" s="1469" t="s">
        <v>5311</v>
      </c>
      <c r="D51" s="1477"/>
      <c r="E51" s="1477"/>
      <c r="F51" s="1477"/>
      <c r="G51" s="1470"/>
      <c r="H51" s="648" t="s">
        <v>4938</v>
      </c>
      <c r="I51" s="1469" t="s">
        <v>516</v>
      </c>
      <c r="J51" s="1470"/>
      <c r="K51" s="1550">
        <v>213</v>
      </c>
      <c r="L51" s="1550">
        <v>2</v>
      </c>
      <c r="M51" s="1549">
        <v>5</v>
      </c>
    </row>
    <row r="52" spans="1:15" s="587" customFormat="1" ht="20.25" customHeight="1">
      <c r="A52" s="411" t="s">
        <v>4937</v>
      </c>
      <c r="B52" s="628" t="s">
        <v>950</v>
      </c>
      <c r="C52" s="1469" t="s">
        <v>951</v>
      </c>
      <c r="D52" s="1477"/>
      <c r="E52" s="1477"/>
      <c r="F52" s="1477"/>
      <c r="G52" s="1470"/>
      <c r="H52" s="648" t="s">
        <v>4938</v>
      </c>
      <c r="I52" s="1469" t="s">
        <v>516</v>
      </c>
      <c r="J52" s="1470"/>
      <c r="K52" s="1550"/>
      <c r="L52" s="1550"/>
      <c r="M52" s="1549"/>
    </row>
    <row r="53" spans="1:15" s="587" customFormat="1" ht="31.5" customHeight="1">
      <c r="A53" s="411" t="s">
        <v>4937</v>
      </c>
      <c r="B53" s="628" t="s">
        <v>5379</v>
      </c>
      <c r="C53" s="1466" t="s">
        <v>5380</v>
      </c>
      <c r="D53" s="1467"/>
      <c r="E53" s="1467"/>
      <c r="F53" s="1467"/>
      <c r="G53" s="1468"/>
      <c r="H53" s="648" t="s">
        <v>4938</v>
      </c>
      <c r="I53" s="1469" t="s">
        <v>516</v>
      </c>
      <c r="J53" s="1470"/>
      <c r="K53" s="1550"/>
      <c r="L53" s="1550"/>
      <c r="M53" s="1549"/>
    </row>
    <row r="54" spans="1:15" s="587" customFormat="1" ht="20.25" customHeight="1">
      <c r="A54" s="411" t="s">
        <v>4937</v>
      </c>
      <c r="B54" s="628" t="s">
        <v>979</v>
      </c>
      <c r="C54" s="1469" t="s">
        <v>980</v>
      </c>
      <c r="D54" s="1477"/>
      <c r="E54" s="1477"/>
      <c r="F54" s="1477"/>
      <c r="G54" s="1470"/>
      <c r="H54" s="648" t="s">
        <v>4938</v>
      </c>
      <c r="I54" s="1469" t="s">
        <v>516</v>
      </c>
      <c r="J54" s="1470"/>
      <c r="K54" s="651">
        <v>213</v>
      </c>
      <c r="L54" s="651">
        <v>2</v>
      </c>
      <c r="M54" s="650">
        <v>5</v>
      </c>
    </row>
    <row r="55" spans="1:15" s="587" customFormat="1" ht="20.25" customHeight="1">
      <c r="A55" s="411" t="s">
        <v>4937</v>
      </c>
      <c r="B55" s="628" t="s">
        <v>4973</v>
      </c>
      <c r="C55" s="1466" t="s">
        <v>4972</v>
      </c>
      <c r="D55" s="1467"/>
      <c r="E55" s="1467"/>
      <c r="F55" s="1467"/>
      <c r="G55" s="1468"/>
      <c r="H55" s="648" t="s">
        <v>4938</v>
      </c>
      <c r="I55" s="1469" t="s">
        <v>516</v>
      </c>
      <c r="J55" s="1470"/>
      <c r="K55" s="651">
        <v>213</v>
      </c>
      <c r="L55" s="651">
        <v>2</v>
      </c>
      <c r="M55" s="650">
        <v>5</v>
      </c>
    </row>
    <row r="56" spans="1:15" ht="9" customHeight="1">
      <c r="A56" s="600"/>
      <c r="B56" s="600"/>
      <c r="C56" s="600"/>
      <c r="D56" s="634"/>
      <c r="E56" s="602"/>
      <c r="F56" s="630"/>
      <c r="G56" s="635"/>
      <c r="H56" s="635"/>
      <c r="I56" s="635"/>
      <c r="J56" s="635"/>
      <c r="K56" s="632"/>
      <c r="L56" s="632"/>
      <c r="M56" s="601"/>
    </row>
    <row r="57" spans="1:15" ht="20.25" customHeight="1">
      <c r="A57" s="627" t="s">
        <v>5316</v>
      </c>
      <c r="B57" s="636"/>
      <c r="C57" s="636"/>
      <c r="D57" s="636"/>
      <c r="E57" s="636"/>
      <c r="F57" s="636"/>
      <c r="G57" s="636"/>
      <c r="H57" s="636"/>
      <c r="I57" s="636"/>
      <c r="J57" s="636"/>
      <c r="K57" s="636"/>
      <c r="L57" s="636"/>
      <c r="M57" s="636"/>
      <c r="O57" s="584"/>
    </row>
    <row r="58" spans="1:15" ht="15.75" customHeight="1">
      <c r="A58" s="1471" t="s">
        <v>5317</v>
      </c>
      <c r="B58" s="1473" t="s">
        <v>5318</v>
      </c>
      <c r="C58" s="1475" t="s">
        <v>5319</v>
      </c>
      <c r="D58" s="1476"/>
      <c r="E58" s="1480" t="s">
        <v>5320</v>
      </c>
      <c r="F58" s="1480"/>
      <c r="G58" s="1480"/>
      <c r="H58" s="1480"/>
    </row>
    <row r="59" spans="1:15" ht="42.75">
      <c r="A59" s="1472"/>
      <c r="B59" s="1474"/>
      <c r="C59" s="1332" t="s">
        <v>5321</v>
      </c>
      <c r="D59" s="947" t="s">
        <v>5322</v>
      </c>
      <c r="E59" s="1333" t="s">
        <v>5321</v>
      </c>
      <c r="F59" s="1363" t="s">
        <v>5322</v>
      </c>
      <c r="G59" s="1333" t="s">
        <v>5321</v>
      </c>
      <c r="H59" s="1363" t="s">
        <v>5322</v>
      </c>
    </row>
    <row r="60" spans="1:15">
      <c r="A60" s="950">
        <v>1</v>
      </c>
      <c r="B60" s="951">
        <v>2</v>
      </c>
      <c r="C60" s="951">
        <v>3</v>
      </c>
      <c r="D60" s="951">
        <v>4</v>
      </c>
      <c r="E60" s="951">
        <v>5</v>
      </c>
      <c r="F60" s="951">
        <v>6</v>
      </c>
      <c r="G60" s="951">
        <v>7</v>
      </c>
      <c r="H60" s="951">
        <v>8</v>
      </c>
    </row>
    <row r="61" spans="1:15">
      <c r="A61" s="952" t="s">
        <v>5323</v>
      </c>
      <c r="B61" s="953">
        <v>5</v>
      </c>
      <c r="C61" s="953">
        <v>5</v>
      </c>
      <c r="D61" s="953" t="s">
        <v>2745</v>
      </c>
      <c r="E61" s="953">
        <v>4</v>
      </c>
      <c r="F61" s="953" t="s">
        <v>2745</v>
      </c>
      <c r="G61" s="953">
        <v>3</v>
      </c>
      <c r="H61" s="953" t="s">
        <v>2745</v>
      </c>
    </row>
    <row r="62" spans="1:15">
      <c r="A62" s="956" t="s">
        <v>5324</v>
      </c>
      <c r="B62" s="953">
        <v>1</v>
      </c>
      <c r="C62" s="953">
        <v>1</v>
      </c>
      <c r="D62" s="953" t="s">
        <v>2745</v>
      </c>
      <c r="E62" s="953">
        <v>1</v>
      </c>
      <c r="F62" s="953" t="s">
        <v>2745</v>
      </c>
      <c r="G62" s="953">
        <v>1</v>
      </c>
      <c r="H62" s="953" t="s">
        <v>2745</v>
      </c>
    </row>
    <row r="63" spans="1:15">
      <c r="A63" s="956" t="s">
        <v>5325</v>
      </c>
      <c r="B63" s="953">
        <v>4</v>
      </c>
      <c r="C63" s="953">
        <v>4</v>
      </c>
      <c r="D63" s="953" t="s">
        <v>2745</v>
      </c>
      <c r="E63" s="953">
        <v>3</v>
      </c>
      <c r="F63" s="953" t="s">
        <v>2745</v>
      </c>
      <c r="G63" s="953">
        <v>2</v>
      </c>
      <c r="H63" s="953" t="s">
        <v>2745</v>
      </c>
    </row>
    <row r="64" spans="1:15">
      <c r="A64" s="952" t="s">
        <v>5326</v>
      </c>
      <c r="B64" s="953">
        <v>98</v>
      </c>
      <c r="C64" s="953">
        <v>79</v>
      </c>
      <c r="D64" s="953" t="s">
        <v>2745</v>
      </c>
      <c r="E64" s="953">
        <f>SUM(E65:E66)</f>
        <v>60</v>
      </c>
      <c r="F64" s="953" t="s">
        <v>2745</v>
      </c>
      <c r="G64" s="953">
        <v>48</v>
      </c>
      <c r="H64" s="953" t="s">
        <v>2745</v>
      </c>
    </row>
    <row r="65" spans="1:15">
      <c r="A65" s="956" t="s">
        <v>5324</v>
      </c>
      <c r="B65" s="1134">
        <v>15</v>
      </c>
      <c r="C65" s="1134">
        <v>12</v>
      </c>
      <c r="D65" s="953" t="s">
        <v>2745</v>
      </c>
      <c r="E65" s="1134">
        <v>10</v>
      </c>
      <c r="F65" s="953" t="s">
        <v>2745</v>
      </c>
      <c r="G65" s="1134">
        <v>8</v>
      </c>
      <c r="H65" s="953" t="s">
        <v>2745</v>
      </c>
    </row>
    <row r="66" spans="1:15">
      <c r="A66" s="956" t="s">
        <v>5325</v>
      </c>
      <c r="B66" s="1134">
        <v>83</v>
      </c>
      <c r="C66" s="1134">
        <v>67</v>
      </c>
      <c r="D66" s="953" t="s">
        <v>2745</v>
      </c>
      <c r="E66" s="1134">
        <v>50</v>
      </c>
      <c r="F66" s="953" t="s">
        <v>2745</v>
      </c>
      <c r="G66" s="1360">
        <v>40</v>
      </c>
      <c r="H66" s="953" t="s">
        <v>2745</v>
      </c>
    </row>
    <row r="67" spans="1:15">
      <c r="A67" s="957" t="s">
        <v>19</v>
      </c>
      <c r="B67" s="1135">
        <v>103</v>
      </c>
      <c r="C67" s="1135">
        <v>84</v>
      </c>
      <c r="D67" s="1361">
        <v>1</v>
      </c>
      <c r="E67" s="1135">
        <f>E64+E61</f>
        <v>64</v>
      </c>
      <c r="F67" s="1361">
        <v>0.8</v>
      </c>
      <c r="G67" s="1135">
        <v>51</v>
      </c>
      <c r="H67" s="1361">
        <v>0.6</v>
      </c>
    </row>
    <row r="68" spans="1:15" ht="9" customHeight="1"/>
    <row r="69" spans="1:15" ht="7.5" customHeight="1">
      <c r="E69" s="589"/>
      <c r="F69" s="590"/>
      <c r="O69" s="584"/>
    </row>
  </sheetData>
  <mergeCells count="116"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  <mergeCell ref="B19:D19"/>
    <mergeCell ref="F19:G19"/>
    <mergeCell ref="I19:J19"/>
    <mergeCell ref="L19:M19"/>
    <mergeCell ref="A13:M13"/>
    <mergeCell ref="A16:A17"/>
    <mergeCell ref="B16:D17"/>
    <mergeCell ref="E16:G16"/>
    <mergeCell ref="H16:J16"/>
    <mergeCell ref="K16:K17"/>
    <mergeCell ref="L16:M17"/>
    <mergeCell ref="F17:G17"/>
    <mergeCell ref="I17:J17"/>
    <mergeCell ref="A14:M14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L25:L28"/>
    <mergeCell ref="M25:M28"/>
    <mergeCell ref="I26:J26"/>
    <mergeCell ref="A29:A32"/>
    <mergeCell ref="B29:D32"/>
    <mergeCell ref="E29:E32"/>
    <mergeCell ref="F29:G32"/>
    <mergeCell ref="I29:J29"/>
    <mergeCell ref="K29:K32"/>
    <mergeCell ref="L29:L32"/>
    <mergeCell ref="A25:A28"/>
    <mergeCell ref="B25:D28"/>
    <mergeCell ref="E25:E28"/>
    <mergeCell ref="F25:G28"/>
    <mergeCell ref="I25:J25"/>
    <mergeCell ref="K25:K28"/>
    <mergeCell ref="M29:M32"/>
    <mergeCell ref="I30:J30"/>
    <mergeCell ref="A35:A36"/>
    <mergeCell ref="B35:B36"/>
    <mergeCell ref="C35:G36"/>
    <mergeCell ref="H35:J35"/>
    <mergeCell ref="K35:K36"/>
    <mergeCell ref="L35:L36"/>
    <mergeCell ref="M35:M36"/>
    <mergeCell ref="I36:J36"/>
    <mergeCell ref="L40:L41"/>
    <mergeCell ref="M40:M41"/>
    <mergeCell ref="C41:G41"/>
    <mergeCell ref="I41:J41"/>
    <mergeCell ref="C45:G45"/>
    <mergeCell ref="I45:J45"/>
    <mergeCell ref="C37:G37"/>
    <mergeCell ref="I37:J37"/>
    <mergeCell ref="C38:G38"/>
    <mergeCell ref="I38:J38"/>
    <mergeCell ref="K38:K39"/>
    <mergeCell ref="L38:L39"/>
    <mergeCell ref="M38:M39"/>
    <mergeCell ref="C39:G39"/>
    <mergeCell ref="I39:J39"/>
    <mergeCell ref="C42:G42"/>
    <mergeCell ref="I42:J42"/>
    <mergeCell ref="C43:G43"/>
    <mergeCell ref="I43:J43"/>
    <mergeCell ref="C44:G44"/>
    <mergeCell ref="I44:J44"/>
    <mergeCell ref="C40:G40"/>
    <mergeCell ref="I40:J40"/>
    <mergeCell ref="K40:K41"/>
    <mergeCell ref="C50:G50"/>
    <mergeCell ref="I50:J50"/>
    <mergeCell ref="C51:G51"/>
    <mergeCell ref="I51:J51"/>
    <mergeCell ref="K51:K53"/>
    <mergeCell ref="L51:L53"/>
    <mergeCell ref="M46:M47"/>
    <mergeCell ref="C47:G47"/>
    <mergeCell ref="I47:J47"/>
    <mergeCell ref="C48:G48"/>
    <mergeCell ref="I48:J48"/>
    <mergeCell ref="C49:G49"/>
    <mergeCell ref="I49:J49"/>
    <mergeCell ref="C46:G46"/>
    <mergeCell ref="I46:J46"/>
    <mergeCell ref="K46:K47"/>
    <mergeCell ref="L46:L47"/>
    <mergeCell ref="C55:G55"/>
    <mergeCell ref="I55:J55"/>
    <mergeCell ref="A58:A59"/>
    <mergeCell ref="B58:B59"/>
    <mergeCell ref="C58:D58"/>
    <mergeCell ref="M51:M53"/>
    <mergeCell ref="C52:G52"/>
    <mergeCell ref="I52:J52"/>
    <mergeCell ref="C53:G53"/>
    <mergeCell ref="I53:J53"/>
    <mergeCell ref="C54:G54"/>
    <mergeCell ref="I54:J54"/>
    <mergeCell ref="E58:H58"/>
  </mergeCells>
  <conditionalFormatting sqref="E25:E33 E56:J56 H38:H55">
    <cfRule type="cellIs" dxfId="18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8"/>
  <sheetViews>
    <sheetView topLeftCell="A40" zoomScale="75" zoomScaleNormal="75" workbookViewId="0">
      <selection activeCell="A57" sqref="A57:H66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7" ht="18">
      <c r="K1" s="535"/>
      <c r="L1" s="535"/>
      <c r="M1" s="617" t="s">
        <v>4762</v>
      </c>
    </row>
    <row r="2" spans="1:27" ht="18">
      <c r="K2" s="536"/>
      <c r="L2" s="536"/>
      <c r="M2" s="618" t="s">
        <v>5836</v>
      </c>
    </row>
    <row r="3" spans="1:27" ht="18">
      <c r="A3" s="652"/>
      <c r="B3" s="652"/>
      <c r="C3" s="652"/>
      <c r="D3" s="652"/>
      <c r="E3" s="652"/>
      <c r="F3" s="652"/>
      <c r="G3" s="652"/>
      <c r="H3" s="652"/>
      <c r="I3" s="652"/>
      <c r="J3" s="652"/>
      <c r="K3" s="652"/>
      <c r="L3" s="652"/>
      <c r="M3" s="652"/>
    </row>
    <row r="4" spans="1:27" ht="46.5" customHeight="1">
      <c r="A4" s="1525" t="s">
        <v>5295</v>
      </c>
      <c r="B4" s="1525"/>
      <c r="C4" s="1525"/>
      <c r="D4" s="1525"/>
      <c r="E4" s="1525"/>
      <c r="F4" s="1525"/>
      <c r="G4" s="1525"/>
      <c r="H4" s="1525"/>
      <c r="I4" s="1525"/>
      <c r="J4" s="1525"/>
      <c r="K4" s="1525"/>
      <c r="L4" s="1525"/>
      <c r="M4" s="1525"/>
    </row>
    <row r="5" spans="1:27" ht="3.75" customHeight="1"/>
    <row r="6" spans="1:27" ht="48" customHeight="1">
      <c r="A6" s="1378" t="s">
        <v>5381</v>
      </c>
      <c r="B6" s="1378"/>
      <c r="C6" s="1378"/>
      <c r="D6" s="1378"/>
      <c r="E6" s="1378"/>
      <c r="F6" s="1378"/>
      <c r="G6" s="1378"/>
      <c r="H6" s="1378"/>
      <c r="I6" s="1378"/>
      <c r="J6" s="1378"/>
      <c r="K6" s="1378"/>
      <c r="L6" s="1378"/>
      <c r="M6" s="1378"/>
    </row>
    <row r="7" spans="1:27" ht="4.5" customHeight="1"/>
    <row r="8" spans="1:27" ht="45" customHeight="1">
      <c r="A8" s="1526" t="s">
        <v>6228</v>
      </c>
      <c r="B8" s="1526"/>
      <c r="C8" s="1526"/>
      <c r="D8" s="1526"/>
      <c r="E8" s="1526"/>
      <c r="F8" s="1526"/>
      <c r="G8" s="1526"/>
      <c r="H8" s="1526"/>
      <c r="I8" s="1526"/>
      <c r="J8" s="1526"/>
      <c r="K8" s="1526"/>
      <c r="L8" s="1526"/>
      <c r="M8" s="1526"/>
    </row>
    <row r="10" spans="1:27" s="736" customFormat="1" ht="42" customHeight="1">
      <c r="A10" s="1531" t="s">
        <v>5612</v>
      </c>
      <c r="B10" s="1531"/>
      <c r="C10" s="1531"/>
      <c r="D10" s="1531"/>
      <c r="E10" s="1531"/>
      <c r="F10" s="1531"/>
      <c r="G10" s="1531"/>
      <c r="H10" s="1531"/>
      <c r="I10" s="1531"/>
      <c r="J10" s="1531"/>
      <c r="K10" s="1531"/>
      <c r="L10" s="1531"/>
      <c r="M10" s="1531"/>
      <c r="O10" s="737"/>
      <c r="P10" s="737"/>
      <c r="Q10" s="737"/>
      <c r="R10" s="737"/>
      <c r="S10" s="737"/>
      <c r="T10" s="737"/>
      <c r="U10" s="737"/>
      <c r="V10" s="737"/>
      <c r="W10" s="737"/>
      <c r="X10" s="737"/>
      <c r="Y10" s="737"/>
      <c r="Z10" s="737"/>
      <c r="AA10" s="737"/>
    </row>
    <row r="11" spans="1:27" ht="9" customHeight="1">
      <c r="A11" s="619"/>
      <c r="B11" s="644"/>
      <c r="C11" s="644"/>
      <c r="D11" s="644"/>
      <c r="E11" s="619"/>
      <c r="F11" s="619"/>
      <c r="G11" s="619"/>
      <c r="H11" s="619"/>
      <c r="I11" s="619"/>
      <c r="J11" s="619"/>
      <c r="K11" s="619"/>
      <c r="L11" s="644"/>
      <c r="M11" s="619"/>
    </row>
    <row r="12" spans="1:27" ht="43.5" customHeight="1">
      <c r="A12" s="1457" t="s">
        <v>5297</v>
      </c>
      <c r="B12" s="1508" t="s">
        <v>5298</v>
      </c>
      <c r="C12" s="1509"/>
      <c r="D12" s="1510"/>
      <c r="E12" s="1514" t="s">
        <v>169</v>
      </c>
      <c r="F12" s="1515"/>
      <c r="G12" s="1516"/>
      <c r="H12" s="1514" t="s">
        <v>166</v>
      </c>
      <c r="I12" s="1515"/>
      <c r="J12" s="1516"/>
      <c r="K12" s="1457" t="s">
        <v>4401</v>
      </c>
      <c r="L12" s="1527" t="s">
        <v>4402</v>
      </c>
      <c r="M12" s="1528"/>
    </row>
    <row r="13" spans="1:27" ht="67.5" customHeight="1">
      <c r="A13" s="1458"/>
      <c r="B13" s="1511"/>
      <c r="C13" s="1512"/>
      <c r="D13" s="1513"/>
      <c r="E13" s="653" t="s">
        <v>823</v>
      </c>
      <c r="F13" s="1494" t="s">
        <v>824</v>
      </c>
      <c r="G13" s="1495"/>
      <c r="H13" s="654" t="s">
        <v>3210</v>
      </c>
      <c r="I13" s="1494" t="s">
        <v>168</v>
      </c>
      <c r="J13" s="1495"/>
      <c r="K13" s="1458"/>
      <c r="L13" s="1529"/>
      <c r="M13" s="1530"/>
    </row>
    <row r="14" spans="1:27" s="586" customFormat="1">
      <c r="A14" s="585">
        <v>1</v>
      </c>
      <c r="B14" s="1485">
        <f>A14+1</f>
        <v>2</v>
      </c>
      <c r="C14" s="1486"/>
      <c r="D14" s="1487"/>
      <c r="E14" s="585">
        <f>B14+1</f>
        <v>3</v>
      </c>
      <c r="F14" s="1485">
        <f>E14+1</f>
        <v>4</v>
      </c>
      <c r="G14" s="1487"/>
      <c r="H14" s="645">
        <f>F14+1</f>
        <v>5</v>
      </c>
      <c r="I14" s="1485">
        <f>H14+1</f>
        <v>6</v>
      </c>
      <c r="J14" s="1487"/>
      <c r="K14" s="585">
        <f>I14+1</f>
        <v>7</v>
      </c>
      <c r="L14" s="1485">
        <f>K14+1</f>
        <v>8</v>
      </c>
      <c r="M14" s="1487"/>
    </row>
    <row r="15" spans="1:27" ht="48.75" customHeight="1">
      <c r="A15" s="362" t="s">
        <v>4950</v>
      </c>
      <c r="B15" s="1520" t="s">
        <v>4951</v>
      </c>
      <c r="C15" s="1521"/>
      <c r="D15" s="1522"/>
      <c r="E15" s="362">
        <v>800</v>
      </c>
      <c r="F15" s="1520" t="s">
        <v>5299</v>
      </c>
      <c r="G15" s="1522"/>
      <c r="H15" s="363" t="s">
        <v>4743</v>
      </c>
      <c r="I15" s="1520" t="s">
        <v>4887</v>
      </c>
      <c r="J15" s="1522"/>
      <c r="K15" s="620">
        <v>213</v>
      </c>
      <c r="L15" s="1523">
        <v>37798</v>
      </c>
      <c r="M15" s="1524"/>
    </row>
    <row r="16" spans="1:27" ht="9.75" customHeight="1">
      <c r="A16" s="621"/>
      <c r="B16" s="622"/>
      <c r="C16" s="622"/>
      <c r="D16" s="622"/>
      <c r="E16" s="621"/>
      <c r="F16" s="622"/>
      <c r="G16" s="622"/>
      <c r="H16" s="623"/>
      <c r="I16" s="621"/>
      <c r="J16" s="621"/>
      <c r="K16" s="624"/>
      <c r="L16" s="624"/>
      <c r="M16" s="625"/>
    </row>
    <row r="17" spans="1:13" ht="15.75" customHeight="1">
      <c r="A17" s="626" t="s">
        <v>5300</v>
      </c>
      <c r="B17" s="627"/>
      <c r="C17" s="627"/>
      <c r="D17" s="627"/>
      <c r="E17" s="627"/>
      <c r="F17" s="627"/>
      <c r="G17" s="627"/>
      <c r="H17" s="627"/>
      <c r="I17" s="627"/>
      <c r="J17" s="627"/>
      <c r="K17" s="627"/>
      <c r="L17" s="627"/>
      <c r="M17" s="627"/>
    </row>
    <row r="18" spans="1:13" ht="36.75" customHeight="1">
      <c r="A18" s="1457" t="s">
        <v>311</v>
      </c>
      <c r="B18" s="1508" t="s">
        <v>309</v>
      </c>
      <c r="C18" s="1509"/>
      <c r="D18" s="1510"/>
      <c r="E18" s="1514" t="s">
        <v>169</v>
      </c>
      <c r="F18" s="1515"/>
      <c r="G18" s="1516"/>
      <c r="H18" s="1514" t="s">
        <v>166</v>
      </c>
      <c r="I18" s="1515"/>
      <c r="J18" s="1516"/>
      <c r="K18" s="1457" t="s">
        <v>4401</v>
      </c>
      <c r="L18" s="1457" t="s">
        <v>5301</v>
      </c>
      <c r="M18" s="1457" t="s">
        <v>4939</v>
      </c>
    </row>
    <row r="19" spans="1:13" ht="28.5" customHeight="1">
      <c r="A19" s="1458"/>
      <c r="B19" s="1511"/>
      <c r="C19" s="1512"/>
      <c r="D19" s="1513"/>
      <c r="E19" s="653" t="s">
        <v>823</v>
      </c>
      <c r="F19" s="1494" t="s">
        <v>824</v>
      </c>
      <c r="G19" s="1495"/>
      <c r="H19" s="654" t="s">
        <v>3210</v>
      </c>
      <c r="I19" s="1494" t="s">
        <v>168</v>
      </c>
      <c r="J19" s="1495"/>
      <c r="K19" s="1458"/>
      <c r="L19" s="1458"/>
      <c r="M19" s="1458"/>
    </row>
    <row r="20" spans="1:13">
      <c r="A20" s="585">
        <v>1</v>
      </c>
      <c r="B20" s="1517">
        <f>A20+1</f>
        <v>2</v>
      </c>
      <c r="C20" s="1518"/>
      <c r="D20" s="1519"/>
      <c r="E20" s="851">
        <f>B20+1</f>
        <v>3</v>
      </c>
      <c r="F20" s="1485">
        <f>E20+1</f>
        <v>4</v>
      </c>
      <c r="G20" s="1487"/>
      <c r="H20" s="645">
        <f>F20+1</f>
        <v>5</v>
      </c>
      <c r="I20" s="1485">
        <f>H20+1</f>
        <v>6</v>
      </c>
      <c r="J20" s="1487"/>
      <c r="K20" s="585">
        <f>I20+1</f>
        <v>7</v>
      </c>
      <c r="L20" s="585">
        <f>K20+1</f>
        <v>8</v>
      </c>
      <c r="M20" s="585">
        <f>L20+1</f>
        <v>9</v>
      </c>
    </row>
    <row r="21" spans="1:13" s="587" customFormat="1" ht="30" customHeight="1">
      <c r="A21" s="1496" t="s">
        <v>4888</v>
      </c>
      <c r="B21" s="1499" t="s">
        <v>5302</v>
      </c>
      <c r="C21" s="1500"/>
      <c r="D21" s="1501"/>
      <c r="E21" s="1496">
        <v>801</v>
      </c>
      <c r="F21" s="1499" t="s">
        <v>5303</v>
      </c>
      <c r="G21" s="1501"/>
      <c r="H21" s="648">
        <v>104</v>
      </c>
      <c r="I21" s="1466" t="s">
        <v>4887</v>
      </c>
      <c r="J21" s="1468"/>
      <c r="K21" s="1478">
        <v>213</v>
      </c>
      <c r="L21" s="1478">
        <v>1</v>
      </c>
      <c r="M21" s="1488">
        <v>1</v>
      </c>
    </row>
    <row r="22" spans="1:13" s="587" customFormat="1" ht="28.5" customHeight="1">
      <c r="A22" s="1497"/>
      <c r="B22" s="1502"/>
      <c r="C22" s="1503"/>
      <c r="D22" s="1504"/>
      <c r="E22" s="1497"/>
      <c r="F22" s="1502"/>
      <c r="G22" s="1504"/>
      <c r="H22" s="648">
        <v>32</v>
      </c>
      <c r="I22" s="1466" t="s">
        <v>3196</v>
      </c>
      <c r="J22" s="1468"/>
      <c r="K22" s="1483"/>
      <c r="L22" s="1483"/>
      <c r="M22" s="1489"/>
    </row>
    <row r="23" spans="1:13" s="587" customFormat="1" ht="20.25" customHeight="1">
      <c r="A23" s="1497"/>
      <c r="B23" s="1502"/>
      <c r="C23" s="1503"/>
      <c r="D23" s="1504"/>
      <c r="E23" s="1497"/>
      <c r="F23" s="1502"/>
      <c r="G23" s="1504"/>
      <c r="H23" s="648">
        <v>87</v>
      </c>
      <c r="I23" s="628" t="s">
        <v>5304</v>
      </c>
      <c r="J23" s="629"/>
      <c r="K23" s="1483"/>
      <c r="L23" s="1483"/>
      <c r="M23" s="1489"/>
    </row>
    <row r="24" spans="1:13" s="587" customFormat="1" ht="15.75" customHeight="1">
      <c r="A24" s="1498"/>
      <c r="B24" s="1505"/>
      <c r="C24" s="1506"/>
      <c r="D24" s="1507"/>
      <c r="E24" s="1498"/>
      <c r="F24" s="1505"/>
      <c r="G24" s="1507"/>
      <c r="H24" s="648">
        <v>62</v>
      </c>
      <c r="I24" s="628" t="s">
        <v>5305</v>
      </c>
      <c r="J24" s="629"/>
      <c r="K24" s="1479"/>
      <c r="L24" s="1479"/>
      <c r="M24" s="1490"/>
    </row>
    <row r="25" spans="1:13" s="587" customFormat="1" ht="31.5" customHeight="1">
      <c r="A25" s="1496" t="s">
        <v>4890</v>
      </c>
      <c r="B25" s="1499" t="s">
        <v>5306</v>
      </c>
      <c r="C25" s="1500"/>
      <c r="D25" s="1501"/>
      <c r="E25" s="1496">
        <v>803</v>
      </c>
      <c r="F25" s="1499" t="s">
        <v>5307</v>
      </c>
      <c r="G25" s="1501"/>
      <c r="H25" s="648">
        <v>104</v>
      </c>
      <c r="I25" s="1466" t="s">
        <v>4887</v>
      </c>
      <c r="J25" s="1468"/>
      <c r="K25" s="1478">
        <v>213</v>
      </c>
      <c r="L25" s="1478">
        <v>2</v>
      </c>
      <c r="M25" s="1488">
        <v>4</v>
      </c>
    </row>
    <row r="26" spans="1:13" s="587" customFormat="1" ht="29.25" customHeight="1">
      <c r="A26" s="1497"/>
      <c r="B26" s="1502"/>
      <c r="C26" s="1503"/>
      <c r="D26" s="1504"/>
      <c r="E26" s="1497"/>
      <c r="F26" s="1502"/>
      <c r="G26" s="1504"/>
      <c r="H26" s="648">
        <v>32</v>
      </c>
      <c r="I26" s="1466" t="s">
        <v>3196</v>
      </c>
      <c r="J26" s="1468"/>
      <c r="K26" s="1483"/>
      <c r="L26" s="1483"/>
      <c r="M26" s="1489"/>
    </row>
    <row r="27" spans="1:13" s="587" customFormat="1" ht="15.75" customHeight="1">
      <c r="A27" s="1497"/>
      <c r="B27" s="1502"/>
      <c r="C27" s="1503"/>
      <c r="D27" s="1504"/>
      <c r="E27" s="1497"/>
      <c r="F27" s="1502"/>
      <c r="G27" s="1504"/>
      <c r="H27" s="648">
        <v>87</v>
      </c>
      <c r="I27" s="628" t="s">
        <v>5304</v>
      </c>
      <c r="J27" s="629"/>
      <c r="K27" s="1483"/>
      <c r="L27" s="1483"/>
      <c r="M27" s="1489"/>
    </row>
    <row r="28" spans="1:13" s="587" customFormat="1" ht="15.75" customHeight="1">
      <c r="A28" s="1498"/>
      <c r="B28" s="1505"/>
      <c r="C28" s="1506"/>
      <c r="D28" s="1507"/>
      <c r="E28" s="1498"/>
      <c r="F28" s="1505"/>
      <c r="G28" s="1507"/>
      <c r="H28" s="648">
        <v>62</v>
      </c>
      <c r="I28" s="628" t="s">
        <v>5305</v>
      </c>
      <c r="J28" s="629"/>
      <c r="K28" s="1479"/>
      <c r="L28" s="1479"/>
      <c r="M28" s="1490"/>
    </row>
    <row r="29" spans="1:13" s="587" customFormat="1" ht="8.25" customHeight="1">
      <c r="A29" s="630"/>
      <c r="B29" s="646"/>
      <c r="C29" s="646"/>
      <c r="D29" s="646"/>
      <c r="E29" s="630"/>
      <c r="F29" s="646"/>
      <c r="G29" s="646"/>
      <c r="H29" s="602"/>
      <c r="I29" s="631"/>
      <c r="J29" s="631"/>
      <c r="K29" s="632"/>
      <c r="L29" s="632"/>
      <c r="M29" s="633"/>
    </row>
    <row r="30" spans="1:13" s="587" customFormat="1">
      <c r="A30" s="627" t="s">
        <v>5308</v>
      </c>
      <c r="B30" s="627"/>
      <c r="C30" s="627"/>
      <c r="D30" s="627"/>
      <c r="E30" s="627"/>
      <c r="F30" s="627"/>
      <c r="G30" s="627"/>
      <c r="H30" s="627"/>
      <c r="I30" s="627"/>
      <c r="J30" s="627"/>
      <c r="K30" s="627"/>
      <c r="L30" s="627"/>
      <c r="M30" s="627"/>
    </row>
    <row r="31" spans="1:13" s="587" customFormat="1" ht="54.75" customHeight="1">
      <c r="A31" s="1457" t="s">
        <v>3398</v>
      </c>
      <c r="B31" s="1444" t="s">
        <v>311</v>
      </c>
      <c r="C31" s="1444" t="s">
        <v>309</v>
      </c>
      <c r="D31" s="1444"/>
      <c r="E31" s="1444"/>
      <c r="F31" s="1444"/>
      <c r="G31" s="1444"/>
      <c r="H31" s="1491" t="s">
        <v>2919</v>
      </c>
      <c r="I31" s="1492"/>
      <c r="J31" s="1493"/>
      <c r="K31" s="1457" t="s">
        <v>4401</v>
      </c>
      <c r="L31" s="1457" t="s">
        <v>5301</v>
      </c>
      <c r="M31" s="1457" t="s">
        <v>4939</v>
      </c>
    </row>
    <row r="32" spans="1:13" s="587" customFormat="1" ht="40.5" customHeight="1">
      <c r="A32" s="1458"/>
      <c r="B32" s="1444"/>
      <c r="C32" s="1444"/>
      <c r="D32" s="1444"/>
      <c r="E32" s="1444"/>
      <c r="F32" s="1444"/>
      <c r="G32" s="1444"/>
      <c r="H32" s="653" t="s">
        <v>823</v>
      </c>
      <c r="I32" s="1494" t="s">
        <v>824</v>
      </c>
      <c r="J32" s="1495"/>
      <c r="K32" s="1458"/>
      <c r="L32" s="1458"/>
      <c r="M32" s="1458"/>
    </row>
    <row r="33" spans="1:13" s="587" customFormat="1">
      <c r="A33" s="585">
        <v>1</v>
      </c>
      <c r="B33" s="585">
        <f>A33+1</f>
        <v>2</v>
      </c>
      <c r="C33" s="1485">
        <f>B33+1</f>
        <v>3</v>
      </c>
      <c r="D33" s="1486"/>
      <c r="E33" s="1486"/>
      <c r="F33" s="1486"/>
      <c r="G33" s="1487"/>
      <c r="H33" s="645">
        <f>C33+1</f>
        <v>4</v>
      </c>
      <c r="I33" s="1485">
        <f>H33+1</f>
        <v>5</v>
      </c>
      <c r="J33" s="1487"/>
      <c r="K33" s="585">
        <f>I33+1</f>
        <v>6</v>
      </c>
      <c r="L33" s="585">
        <f>K33+1</f>
        <v>7</v>
      </c>
      <c r="M33" s="585">
        <f>L33+1</f>
        <v>8</v>
      </c>
    </row>
    <row r="34" spans="1:13" s="587" customFormat="1" ht="20.25" customHeight="1">
      <c r="A34" s="411" t="s">
        <v>4937</v>
      </c>
      <c r="B34" s="628" t="s">
        <v>4259</v>
      </c>
      <c r="C34" s="1466" t="s">
        <v>4260</v>
      </c>
      <c r="D34" s="1467"/>
      <c r="E34" s="1467"/>
      <c r="F34" s="1467"/>
      <c r="G34" s="1468"/>
      <c r="H34" s="648" t="s">
        <v>4938</v>
      </c>
      <c r="I34" s="1469" t="s">
        <v>516</v>
      </c>
      <c r="J34" s="1470"/>
      <c r="K34" s="651">
        <v>213</v>
      </c>
      <c r="L34" s="651">
        <v>2</v>
      </c>
      <c r="M34" s="650">
        <v>1.8</v>
      </c>
    </row>
    <row r="35" spans="1:13" s="587" customFormat="1" ht="30" customHeight="1">
      <c r="A35" s="411" t="s">
        <v>4937</v>
      </c>
      <c r="B35" s="628" t="s">
        <v>4671</v>
      </c>
      <c r="C35" s="1466" t="s">
        <v>4946</v>
      </c>
      <c r="D35" s="1467"/>
      <c r="E35" s="1467"/>
      <c r="F35" s="1467"/>
      <c r="G35" s="1468"/>
      <c r="H35" s="648" t="s">
        <v>4938</v>
      </c>
      <c r="I35" s="1469" t="s">
        <v>516</v>
      </c>
      <c r="J35" s="1470"/>
      <c r="K35" s="1550">
        <v>213</v>
      </c>
      <c r="L35" s="1550">
        <v>2</v>
      </c>
      <c r="M35" s="1549">
        <v>9.6</v>
      </c>
    </row>
    <row r="36" spans="1:13" s="587" customFormat="1" ht="20.25" customHeight="1">
      <c r="A36" s="411" t="s">
        <v>4937</v>
      </c>
      <c r="B36" s="628" t="s">
        <v>5240</v>
      </c>
      <c r="C36" s="1466" t="s">
        <v>3601</v>
      </c>
      <c r="D36" s="1467"/>
      <c r="E36" s="1467"/>
      <c r="F36" s="1467"/>
      <c r="G36" s="1468"/>
      <c r="H36" s="648" t="s">
        <v>4938</v>
      </c>
      <c r="I36" s="1469" t="s">
        <v>516</v>
      </c>
      <c r="J36" s="1470"/>
      <c r="K36" s="1550"/>
      <c r="L36" s="1550"/>
      <c r="M36" s="1549"/>
    </row>
    <row r="37" spans="1:13" s="587" customFormat="1" ht="28.5" customHeight="1">
      <c r="A37" s="411" t="s">
        <v>4937</v>
      </c>
      <c r="B37" s="628" t="s">
        <v>4669</v>
      </c>
      <c r="C37" s="1466" t="s">
        <v>4670</v>
      </c>
      <c r="D37" s="1467"/>
      <c r="E37" s="1467"/>
      <c r="F37" s="1467"/>
      <c r="G37" s="1468"/>
      <c r="H37" s="648" t="s">
        <v>4938</v>
      </c>
      <c r="I37" s="1469" t="s">
        <v>516</v>
      </c>
      <c r="J37" s="1470"/>
      <c r="K37" s="1478">
        <v>213</v>
      </c>
      <c r="L37" s="1478">
        <v>2</v>
      </c>
      <c r="M37" s="1481">
        <v>6</v>
      </c>
    </row>
    <row r="38" spans="1:13" s="587" customFormat="1" ht="20.25" customHeight="1">
      <c r="A38" s="411" t="s">
        <v>4937</v>
      </c>
      <c r="B38" s="628" t="s">
        <v>4261</v>
      </c>
      <c r="C38" s="1469" t="s">
        <v>5342</v>
      </c>
      <c r="D38" s="1477"/>
      <c r="E38" s="1477"/>
      <c r="F38" s="1477"/>
      <c r="G38" s="1470"/>
      <c r="H38" s="648" t="s">
        <v>4938</v>
      </c>
      <c r="I38" s="1469" t="s">
        <v>516</v>
      </c>
      <c r="J38" s="1470"/>
      <c r="K38" s="1479"/>
      <c r="L38" s="1479"/>
      <c r="M38" s="1482"/>
    </row>
    <row r="39" spans="1:13" s="587" customFormat="1" ht="20.25" customHeight="1">
      <c r="A39" s="411" t="s">
        <v>4937</v>
      </c>
      <c r="B39" s="628" t="s">
        <v>4976</v>
      </c>
      <c r="C39" s="1466" t="s">
        <v>3602</v>
      </c>
      <c r="D39" s="1467"/>
      <c r="E39" s="1467"/>
      <c r="F39" s="1467"/>
      <c r="G39" s="1468"/>
      <c r="H39" s="648" t="s">
        <v>4938</v>
      </c>
      <c r="I39" s="1469" t="s">
        <v>516</v>
      </c>
      <c r="J39" s="1470"/>
      <c r="K39" s="651">
        <v>213</v>
      </c>
      <c r="L39" s="651">
        <v>2</v>
      </c>
      <c r="M39" s="647">
        <v>13.5</v>
      </c>
    </row>
    <row r="40" spans="1:13" s="587" customFormat="1" ht="30.75" customHeight="1">
      <c r="A40" s="411" t="s">
        <v>4937</v>
      </c>
      <c r="B40" s="628" t="s">
        <v>5377</v>
      </c>
      <c r="C40" s="1466" t="s">
        <v>5378</v>
      </c>
      <c r="D40" s="1467"/>
      <c r="E40" s="1467"/>
      <c r="F40" s="1467"/>
      <c r="G40" s="1468"/>
      <c r="H40" s="648" t="s">
        <v>4938</v>
      </c>
      <c r="I40" s="1469" t="s">
        <v>516</v>
      </c>
      <c r="J40" s="1470"/>
      <c r="K40" s="651">
        <v>213</v>
      </c>
      <c r="L40" s="651">
        <v>2</v>
      </c>
      <c r="M40" s="647">
        <v>5</v>
      </c>
    </row>
    <row r="41" spans="1:13" s="587" customFormat="1" ht="20.25" customHeight="1">
      <c r="A41" s="411" t="s">
        <v>4937</v>
      </c>
      <c r="B41" s="628" t="s">
        <v>5382</v>
      </c>
      <c r="C41" s="1469" t="s">
        <v>5383</v>
      </c>
      <c r="D41" s="1477"/>
      <c r="E41" s="1477"/>
      <c r="F41" s="1477"/>
      <c r="G41" s="1470"/>
      <c r="H41" s="648" t="s">
        <v>4938</v>
      </c>
      <c r="I41" s="1469" t="s">
        <v>516</v>
      </c>
      <c r="J41" s="1470"/>
      <c r="K41" s="651">
        <v>213</v>
      </c>
      <c r="L41" s="651">
        <v>2</v>
      </c>
      <c r="M41" s="647">
        <v>2</v>
      </c>
    </row>
    <row r="42" spans="1:13" s="587" customFormat="1" ht="20.25" customHeight="1">
      <c r="A42" s="411" t="s">
        <v>4937</v>
      </c>
      <c r="B42" s="628" t="s">
        <v>1073</v>
      </c>
      <c r="C42" s="1469" t="s">
        <v>1074</v>
      </c>
      <c r="D42" s="1477"/>
      <c r="E42" s="1477"/>
      <c r="F42" s="1477"/>
      <c r="G42" s="1470"/>
      <c r="H42" s="648" t="s">
        <v>4938</v>
      </c>
      <c r="I42" s="1469" t="s">
        <v>516</v>
      </c>
      <c r="J42" s="1470"/>
      <c r="K42" s="651">
        <v>213</v>
      </c>
      <c r="L42" s="651">
        <v>2</v>
      </c>
      <c r="M42" s="650">
        <v>9</v>
      </c>
    </row>
    <row r="43" spans="1:13" s="587" customFormat="1" ht="20.25" customHeight="1">
      <c r="A43" s="411" t="s">
        <v>4937</v>
      </c>
      <c r="B43" s="628" t="s">
        <v>1057</v>
      </c>
      <c r="C43" s="1469" t="s">
        <v>4742</v>
      </c>
      <c r="D43" s="1477"/>
      <c r="E43" s="1477"/>
      <c r="F43" s="1477"/>
      <c r="G43" s="1470"/>
      <c r="H43" s="648" t="s">
        <v>4938</v>
      </c>
      <c r="I43" s="1469" t="s">
        <v>516</v>
      </c>
      <c r="J43" s="1470"/>
      <c r="K43" s="651">
        <v>213</v>
      </c>
      <c r="L43" s="651">
        <v>2</v>
      </c>
      <c r="M43" s="650">
        <v>9</v>
      </c>
    </row>
    <row r="44" spans="1:13" s="587" customFormat="1" ht="20.25" customHeight="1">
      <c r="A44" s="411" t="s">
        <v>4937</v>
      </c>
      <c r="B44" s="628" t="s">
        <v>4648</v>
      </c>
      <c r="C44" s="1469" t="s">
        <v>4649</v>
      </c>
      <c r="D44" s="1477"/>
      <c r="E44" s="1477"/>
      <c r="F44" s="1477"/>
      <c r="G44" s="1470"/>
      <c r="H44" s="648" t="s">
        <v>4938</v>
      </c>
      <c r="I44" s="1469" t="s">
        <v>516</v>
      </c>
      <c r="J44" s="1470"/>
      <c r="K44" s="651">
        <v>213</v>
      </c>
      <c r="L44" s="651">
        <v>2</v>
      </c>
      <c r="M44" s="650">
        <v>9</v>
      </c>
    </row>
    <row r="45" spans="1:13" s="587" customFormat="1" ht="20.25" customHeight="1">
      <c r="A45" s="411" t="s">
        <v>4937</v>
      </c>
      <c r="B45" s="628" t="s">
        <v>956</v>
      </c>
      <c r="C45" s="1469" t="s">
        <v>3562</v>
      </c>
      <c r="D45" s="1477"/>
      <c r="E45" s="1477"/>
      <c r="F45" s="1477"/>
      <c r="G45" s="1470"/>
      <c r="H45" s="648" t="s">
        <v>4938</v>
      </c>
      <c r="I45" s="1469" t="s">
        <v>516</v>
      </c>
      <c r="J45" s="1470"/>
      <c r="K45" s="1478">
        <v>213</v>
      </c>
      <c r="L45" s="1478">
        <v>2</v>
      </c>
      <c r="M45" s="1481">
        <v>7.5</v>
      </c>
    </row>
    <row r="46" spans="1:13" s="587" customFormat="1" ht="20.25" customHeight="1">
      <c r="A46" s="411" t="s">
        <v>4937</v>
      </c>
      <c r="B46" s="628" t="s">
        <v>955</v>
      </c>
      <c r="C46" s="1469" t="s">
        <v>5314</v>
      </c>
      <c r="D46" s="1477"/>
      <c r="E46" s="1477"/>
      <c r="F46" s="1477"/>
      <c r="G46" s="1470"/>
      <c r="H46" s="648" t="s">
        <v>4938</v>
      </c>
      <c r="I46" s="1469" t="s">
        <v>516</v>
      </c>
      <c r="J46" s="1470"/>
      <c r="K46" s="1479"/>
      <c r="L46" s="1479"/>
      <c r="M46" s="1482"/>
    </row>
    <row r="47" spans="1:13" s="587" customFormat="1" ht="20.25" customHeight="1">
      <c r="A47" s="411" t="s">
        <v>4937</v>
      </c>
      <c r="B47" s="628" t="s">
        <v>963</v>
      </c>
      <c r="C47" s="1469" t="s">
        <v>5311</v>
      </c>
      <c r="D47" s="1477"/>
      <c r="E47" s="1477"/>
      <c r="F47" s="1477"/>
      <c r="G47" s="1470"/>
      <c r="H47" s="648" t="s">
        <v>4938</v>
      </c>
      <c r="I47" s="1469" t="s">
        <v>516</v>
      </c>
      <c r="J47" s="1470"/>
      <c r="K47" s="1478">
        <v>213</v>
      </c>
      <c r="L47" s="1478">
        <v>2</v>
      </c>
      <c r="M47" s="1481">
        <v>1</v>
      </c>
    </row>
    <row r="48" spans="1:13" s="587" customFormat="1" ht="20.25" customHeight="1">
      <c r="A48" s="411" t="s">
        <v>4937</v>
      </c>
      <c r="B48" s="628" t="s">
        <v>950</v>
      </c>
      <c r="C48" s="1469" t="s">
        <v>951</v>
      </c>
      <c r="D48" s="1477"/>
      <c r="E48" s="1477"/>
      <c r="F48" s="1477"/>
      <c r="G48" s="1470"/>
      <c r="H48" s="648" t="s">
        <v>4938</v>
      </c>
      <c r="I48" s="1469" t="s">
        <v>516</v>
      </c>
      <c r="J48" s="1470"/>
      <c r="K48" s="1483"/>
      <c r="L48" s="1483"/>
      <c r="M48" s="1484"/>
    </row>
    <row r="49" spans="1:15" s="587" customFormat="1" ht="32.25" customHeight="1">
      <c r="A49" s="411" t="s">
        <v>4937</v>
      </c>
      <c r="B49" s="628" t="s">
        <v>5379</v>
      </c>
      <c r="C49" s="1466" t="s">
        <v>5380</v>
      </c>
      <c r="D49" s="1467"/>
      <c r="E49" s="1467"/>
      <c r="F49" s="1467"/>
      <c r="G49" s="1468"/>
      <c r="H49" s="648" t="s">
        <v>4938</v>
      </c>
      <c r="I49" s="1469" t="s">
        <v>516</v>
      </c>
      <c r="J49" s="1470"/>
      <c r="K49" s="1479"/>
      <c r="L49" s="1479"/>
      <c r="M49" s="1482"/>
    </row>
    <row r="50" spans="1:15" s="587" customFormat="1" ht="20.25" customHeight="1">
      <c r="A50" s="411" t="s">
        <v>4937</v>
      </c>
      <c r="B50" s="628" t="s">
        <v>952</v>
      </c>
      <c r="C50" s="1469" t="s">
        <v>953</v>
      </c>
      <c r="D50" s="1477"/>
      <c r="E50" s="1477"/>
      <c r="F50" s="1477"/>
      <c r="G50" s="1470"/>
      <c r="H50" s="648" t="s">
        <v>4938</v>
      </c>
      <c r="I50" s="1469" t="s">
        <v>516</v>
      </c>
      <c r="J50" s="1470"/>
      <c r="K50" s="1550">
        <v>213</v>
      </c>
      <c r="L50" s="1550">
        <v>2</v>
      </c>
      <c r="M50" s="1549">
        <v>3</v>
      </c>
    </row>
    <row r="51" spans="1:15" s="587" customFormat="1" ht="20.25" customHeight="1">
      <c r="A51" s="411" t="s">
        <v>4937</v>
      </c>
      <c r="B51" s="628" t="s">
        <v>934</v>
      </c>
      <c r="C51" s="1469" t="s">
        <v>935</v>
      </c>
      <c r="D51" s="1477"/>
      <c r="E51" s="1477"/>
      <c r="F51" s="1477"/>
      <c r="G51" s="1470"/>
      <c r="H51" s="648" t="s">
        <v>4938</v>
      </c>
      <c r="I51" s="1469" t="s">
        <v>516</v>
      </c>
      <c r="J51" s="1470"/>
      <c r="K51" s="1550"/>
      <c r="L51" s="1550"/>
      <c r="M51" s="1549"/>
    </row>
    <row r="52" spans="1:15" s="587" customFormat="1" ht="20.25" customHeight="1">
      <c r="A52" s="411" t="s">
        <v>4937</v>
      </c>
      <c r="B52" s="628" t="s">
        <v>979</v>
      </c>
      <c r="C52" s="1469" t="s">
        <v>980</v>
      </c>
      <c r="D52" s="1477"/>
      <c r="E52" s="1477"/>
      <c r="F52" s="1477"/>
      <c r="G52" s="1470"/>
      <c r="H52" s="648" t="s">
        <v>4938</v>
      </c>
      <c r="I52" s="1469" t="s">
        <v>516</v>
      </c>
      <c r="J52" s="1470"/>
      <c r="K52" s="651">
        <v>213</v>
      </c>
      <c r="L52" s="651">
        <v>2</v>
      </c>
      <c r="M52" s="647">
        <v>5</v>
      </c>
    </row>
    <row r="53" spans="1:15" s="587" customFormat="1" ht="20.25" customHeight="1">
      <c r="A53" s="411" t="s">
        <v>4937</v>
      </c>
      <c r="B53" s="628" t="s">
        <v>4973</v>
      </c>
      <c r="C53" s="1469" t="s">
        <v>4972</v>
      </c>
      <c r="D53" s="1477"/>
      <c r="E53" s="1477"/>
      <c r="F53" s="1477"/>
      <c r="G53" s="1470"/>
      <c r="H53" s="648" t="s">
        <v>4938</v>
      </c>
      <c r="I53" s="1469" t="s">
        <v>516</v>
      </c>
      <c r="J53" s="1470"/>
      <c r="K53" s="651">
        <v>213</v>
      </c>
      <c r="L53" s="651">
        <v>2</v>
      </c>
      <c r="M53" s="650">
        <v>13.5</v>
      </c>
    </row>
    <row r="54" spans="1:15" s="587" customFormat="1" ht="20.25" customHeight="1">
      <c r="A54" s="411" t="s">
        <v>4937</v>
      </c>
      <c r="B54" s="628" t="s">
        <v>989</v>
      </c>
      <c r="C54" s="1466" t="s">
        <v>990</v>
      </c>
      <c r="D54" s="1467"/>
      <c r="E54" s="1467"/>
      <c r="F54" s="1467"/>
      <c r="G54" s="1468"/>
      <c r="H54" s="648" t="s">
        <v>4938</v>
      </c>
      <c r="I54" s="1469" t="s">
        <v>516</v>
      </c>
      <c r="J54" s="1470"/>
      <c r="K54" s="651">
        <v>213</v>
      </c>
      <c r="L54" s="651">
        <v>2</v>
      </c>
      <c r="M54" s="650">
        <v>7</v>
      </c>
    </row>
    <row r="55" spans="1:15" ht="9" customHeight="1">
      <c r="A55" s="600"/>
      <c r="B55" s="600"/>
      <c r="C55" s="600"/>
      <c r="D55" s="634"/>
      <c r="E55" s="602"/>
      <c r="F55" s="630"/>
      <c r="G55" s="635"/>
      <c r="H55" s="635"/>
      <c r="I55" s="635"/>
      <c r="J55" s="635"/>
      <c r="K55" s="632"/>
      <c r="L55" s="632"/>
      <c r="M55" s="601"/>
    </row>
    <row r="56" spans="1:15" ht="20.25" customHeight="1">
      <c r="A56" s="627" t="s">
        <v>5316</v>
      </c>
      <c r="B56" s="636"/>
      <c r="C56" s="636"/>
      <c r="D56" s="636"/>
      <c r="E56" s="636"/>
      <c r="F56" s="636"/>
      <c r="G56" s="636"/>
      <c r="H56" s="636"/>
      <c r="I56" s="636"/>
      <c r="J56" s="636"/>
      <c r="K56" s="636"/>
      <c r="L56" s="636"/>
      <c r="M56" s="636"/>
      <c r="O56" s="584"/>
    </row>
    <row r="57" spans="1:15" ht="15.75" customHeight="1">
      <c r="A57" s="1471" t="s">
        <v>5317</v>
      </c>
      <c r="B57" s="1473" t="s">
        <v>5318</v>
      </c>
      <c r="C57" s="1475" t="s">
        <v>5319</v>
      </c>
      <c r="D57" s="1476"/>
      <c r="E57" s="1480" t="s">
        <v>5320</v>
      </c>
      <c r="F57" s="1480"/>
      <c r="G57" s="1480"/>
      <c r="H57" s="1480"/>
    </row>
    <row r="58" spans="1:15" ht="42.75">
      <c r="A58" s="1472"/>
      <c r="B58" s="1474"/>
      <c r="C58" s="1332" t="s">
        <v>5321</v>
      </c>
      <c r="D58" s="947" t="s">
        <v>5322</v>
      </c>
      <c r="E58" s="1333" t="s">
        <v>5321</v>
      </c>
      <c r="F58" s="1363" t="s">
        <v>5322</v>
      </c>
      <c r="G58" s="1333" t="s">
        <v>5321</v>
      </c>
      <c r="H58" s="1363" t="s">
        <v>5322</v>
      </c>
    </row>
    <row r="59" spans="1:15">
      <c r="A59" s="950">
        <v>1</v>
      </c>
      <c r="B59" s="951">
        <v>2</v>
      </c>
      <c r="C59" s="951">
        <v>3</v>
      </c>
      <c r="D59" s="951">
        <v>4</v>
      </c>
      <c r="E59" s="951">
        <v>5</v>
      </c>
      <c r="F59" s="951">
        <v>6</v>
      </c>
      <c r="G59" s="951">
        <v>7</v>
      </c>
      <c r="H59" s="951">
        <v>8</v>
      </c>
    </row>
    <row r="60" spans="1:15">
      <c r="A60" s="952" t="s">
        <v>5323</v>
      </c>
      <c r="B60" s="953">
        <v>5</v>
      </c>
      <c r="C60" s="953">
        <v>5</v>
      </c>
      <c r="D60" s="953" t="s">
        <v>2745</v>
      </c>
      <c r="E60" s="953">
        <v>4</v>
      </c>
      <c r="F60" s="953" t="s">
        <v>2745</v>
      </c>
      <c r="G60" s="953">
        <v>3</v>
      </c>
      <c r="H60" s="953" t="s">
        <v>2745</v>
      </c>
    </row>
    <row r="61" spans="1:15">
      <c r="A61" s="956" t="s">
        <v>5324</v>
      </c>
      <c r="B61" s="953">
        <v>1</v>
      </c>
      <c r="C61" s="953">
        <v>1</v>
      </c>
      <c r="D61" s="953" t="s">
        <v>2745</v>
      </c>
      <c r="E61" s="953">
        <v>1</v>
      </c>
      <c r="F61" s="953" t="s">
        <v>2745</v>
      </c>
      <c r="G61" s="953">
        <v>1</v>
      </c>
      <c r="H61" s="953" t="s">
        <v>2745</v>
      </c>
    </row>
    <row r="62" spans="1:15">
      <c r="A62" s="956" t="s">
        <v>5325</v>
      </c>
      <c r="B62" s="953">
        <v>4</v>
      </c>
      <c r="C62" s="953">
        <v>4</v>
      </c>
      <c r="D62" s="953" t="s">
        <v>2745</v>
      </c>
      <c r="E62" s="953">
        <v>3</v>
      </c>
      <c r="F62" s="953" t="s">
        <v>2745</v>
      </c>
      <c r="G62" s="953">
        <v>2</v>
      </c>
      <c r="H62" s="953" t="s">
        <v>2745</v>
      </c>
    </row>
    <row r="63" spans="1:15">
      <c r="A63" s="952" t="s">
        <v>5326</v>
      </c>
      <c r="B63" s="953">
        <v>102</v>
      </c>
      <c r="C63" s="953">
        <v>82</v>
      </c>
      <c r="D63" s="953" t="s">
        <v>2745</v>
      </c>
      <c r="E63" s="953">
        <f>SUM(E64:E65)</f>
        <v>61</v>
      </c>
      <c r="F63" s="953" t="s">
        <v>2745</v>
      </c>
      <c r="G63" s="953">
        <v>51</v>
      </c>
      <c r="H63" s="953" t="s">
        <v>2745</v>
      </c>
    </row>
    <row r="64" spans="1:15">
      <c r="A64" s="956" t="s">
        <v>5324</v>
      </c>
      <c r="B64" s="1134">
        <v>0</v>
      </c>
      <c r="C64" s="1134">
        <v>0</v>
      </c>
      <c r="D64" s="953" t="s">
        <v>2745</v>
      </c>
      <c r="E64" s="1134">
        <v>0</v>
      </c>
      <c r="F64" s="953" t="s">
        <v>2745</v>
      </c>
      <c r="G64" s="1134">
        <v>0</v>
      </c>
      <c r="H64" s="953" t="s">
        <v>2745</v>
      </c>
    </row>
    <row r="65" spans="1:15">
      <c r="A65" s="956" t="s">
        <v>5325</v>
      </c>
      <c r="B65" s="1134">
        <v>102</v>
      </c>
      <c r="C65" s="1134">
        <v>82</v>
      </c>
      <c r="D65" s="953" t="s">
        <v>2745</v>
      </c>
      <c r="E65" s="1134">
        <v>61</v>
      </c>
      <c r="F65" s="953" t="s">
        <v>2745</v>
      </c>
      <c r="G65" s="1360">
        <v>51</v>
      </c>
      <c r="H65" s="953" t="s">
        <v>2745</v>
      </c>
    </row>
    <row r="66" spans="1:15">
      <c r="A66" s="957" t="s">
        <v>19</v>
      </c>
      <c r="B66" s="1135">
        <v>107</v>
      </c>
      <c r="C66" s="1135">
        <v>87</v>
      </c>
      <c r="D66" s="1361">
        <v>1</v>
      </c>
      <c r="E66" s="1135">
        <f>E60+E63</f>
        <v>65</v>
      </c>
      <c r="F66" s="1361">
        <v>0.8</v>
      </c>
      <c r="G66" s="1135">
        <v>54</v>
      </c>
      <c r="H66" s="1361">
        <v>0.6</v>
      </c>
    </row>
    <row r="67" spans="1:15" ht="9" customHeight="1"/>
    <row r="68" spans="1:15" ht="7.5" customHeight="1">
      <c r="E68" s="589"/>
      <c r="F68" s="590"/>
      <c r="O68" s="584"/>
    </row>
  </sheetData>
  <mergeCells count="121"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C33:G33"/>
    <mergeCell ref="I33:J33"/>
    <mergeCell ref="C34:G34"/>
    <mergeCell ref="I34:J34"/>
    <mergeCell ref="C35:G35"/>
    <mergeCell ref="I35:J35"/>
    <mergeCell ref="M25:M28"/>
    <mergeCell ref="I26:J26"/>
    <mergeCell ref="A31:A32"/>
    <mergeCell ref="B31:B32"/>
    <mergeCell ref="C31:G32"/>
    <mergeCell ref="H31:J31"/>
    <mergeCell ref="K31:K32"/>
    <mergeCell ref="L31:L32"/>
    <mergeCell ref="M31:M32"/>
    <mergeCell ref="I32:J32"/>
    <mergeCell ref="A25:A28"/>
    <mergeCell ref="B25:D28"/>
    <mergeCell ref="E25:E28"/>
    <mergeCell ref="F25:G28"/>
    <mergeCell ref="I25:J25"/>
    <mergeCell ref="K25:K28"/>
    <mergeCell ref="L25:L28"/>
    <mergeCell ref="K35:K36"/>
    <mergeCell ref="C38:G38"/>
    <mergeCell ref="I38:J38"/>
    <mergeCell ref="C39:G39"/>
    <mergeCell ref="I39:J39"/>
    <mergeCell ref="C40:G40"/>
    <mergeCell ref="I40:J40"/>
    <mergeCell ref="L35:L36"/>
    <mergeCell ref="M35:M36"/>
    <mergeCell ref="C36:G36"/>
    <mergeCell ref="I36:J36"/>
    <mergeCell ref="C37:G37"/>
    <mergeCell ref="I37:J37"/>
    <mergeCell ref="K37:K38"/>
    <mergeCell ref="L37:L38"/>
    <mergeCell ref="M37:M38"/>
    <mergeCell ref="C44:G44"/>
    <mergeCell ref="I44:J44"/>
    <mergeCell ref="C45:G45"/>
    <mergeCell ref="I45:J45"/>
    <mergeCell ref="K45:K46"/>
    <mergeCell ref="L45:L46"/>
    <mergeCell ref="C41:G41"/>
    <mergeCell ref="I41:J41"/>
    <mergeCell ref="C42:G42"/>
    <mergeCell ref="I42:J42"/>
    <mergeCell ref="C43:G43"/>
    <mergeCell ref="I43:J43"/>
    <mergeCell ref="C49:G49"/>
    <mergeCell ref="I49:J49"/>
    <mergeCell ref="C50:G50"/>
    <mergeCell ref="I50:J50"/>
    <mergeCell ref="K50:K51"/>
    <mergeCell ref="L50:L51"/>
    <mergeCell ref="M45:M46"/>
    <mergeCell ref="C46:G46"/>
    <mergeCell ref="I46:J46"/>
    <mergeCell ref="C47:G47"/>
    <mergeCell ref="I47:J47"/>
    <mergeCell ref="K47:K49"/>
    <mergeCell ref="L47:L49"/>
    <mergeCell ref="M47:M49"/>
    <mergeCell ref="C48:G48"/>
    <mergeCell ref="I48:J48"/>
    <mergeCell ref="C54:G54"/>
    <mergeCell ref="I54:J54"/>
    <mergeCell ref="A57:A58"/>
    <mergeCell ref="B57:B58"/>
    <mergeCell ref="C57:D57"/>
    <mergeCell ref="M50:M51"/>
    <mergeCell ref="C51:G51"/>
    <mergeCell ref="I51:J51"/>
    <mergeCell ref="C52:G52"/>
    <mergeCell ref="I52:J52"/>
    <mergeCell ref="C53:G53"/>
    <mergeCell ref="I53:J53"/>
    <mergeCell ref="E57:H57"/>
  </mergeCells>
  <conditionalFormatting sqref="E21:E29 E55:J55 H34:H54">
    <cfRule type="cellIs" dxfId="17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71"/>
  <sheetViews>
    <sheetView topLeftCell="A43" zoomScale="70" zoomScaleNormal="70" workbookViewId="0">
      <selection activeCell="A60" sqref="A60:H69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9" ht="18">
      <c r="K1" s="535"/>
      <c r="L1" s="535"/>
      <c r="M1" s="617" t="s">
        <v>4762</v>
      </c>
    </row>
    <row r="2" spans="1:29" ht="18">
      <c r="K2" s="536"/>
      <c r="L2" s="536"/>
      <c r="M2" s="618" t="s">
        <v>5836</v>
      </c>
    </row>
    <row r="3" spans="1:29" ht="18">
      <c r="A3" s="655"/>
      <c r="B3" s="655"/>
      <c r="C3" s="655"/>
      <c r="D3" s="655"/>
      <c r="E3" s="655"/>
      <c r="F3" s="655"/>
      <c r="G3" s="655"/>
      <c r="H3" s="655"/>
      <c r="I3" s="655"/>
      <c r="J3" s="655"/>
      <c r="K3" s="655"/>
      <c r="L3" s="655"/>
      <c r="M3" s="655"/>
    </row>
    <row r="4" spans="1:29" ht="46.5" customHeight="1">
      <c r="A4" s="1544" t="s">
        <v>5295</v>
      </c>
      <c r="B4" s="1544"/>
      <c r="C4" s="1544"/>
      <c r="D4" s="1544"/>
      <c r="E4" s="1544"/>
      <c r="F4" s="1544"/>
      <c r="G4" s="1544"/>
      <c r="H4" s="1544"/>
      <c r="I4" s="1544"/>
      <c r="J4" s="1544"/>
      <c r="K4" s="1544"/>
      <c r="L4" s="1544"/>
      <c r="M4" s="1544"/>
    </row>
    <row r="5" spans="1:29" ht="3.75" customHeight="1"/>
    <row r="6" spans="1:29" ht="48" customHeight="1">
      <c r="A6" s="1378" t="s">
        <v>5384</v>
      </c>
      <c r="B6" s="1378"/>
      <c r="C6" s="1378"/>
      <c r="D6" s="1378"/>
      <c r="E6" s="1378"/>
      <c r="F6" s="1378"/>
      <c r="G6" s="1378"/>
      <c r="H6" s="1378"/>
      <c r="I6" s="1378"/>
      <c r="J6" s="1378"/>
      <c r="K6" s="1378"/>
      <c r="L6" s="1378"/>
      <c r="M6" s="1378"/>
    </row>
    <row r="7" spans="1:29" ht="4.5" customHeight="1"/>
    <row r="8" spans="1:29" ht="45" customHeight="1">
      <c r="A8" s="1526" t="s">
        <v>6229</v>
      </c>
      <c r="B8" s="1526"/>
      <c r="C8" s="1526"/>
      <c r="D8" s="1526"/>
      <c r="E8" s="1526"/>
      <c r="F8" s="1526"/>
      <c r="G8" s="1526"/>
      <c r="H8" s="1526"/>
      <c r="I8" s="1526"/>
      <c r="J8" s="1526"/>
      <c r="K8" s="1526"/>
      <c r="L8" s="1526"/>
      <c r="M8" s="1526"/>
    </row>
    <row r="10" spans="1:29">
      <c r="A10" s="1545" t="s">
        <v>5385</v>
      </c>
      <c r="B10" s="1545"/>
      <c r="C10" s="1545"/>
      <c r="D10" s="1545"/>
      <c r="E10" s="1545"/>
      <c r="F10" s="1545"/>
      <c r="G10" s="1545"/>
      <c r="H10" s="1545"/>
      <c r="I10" s="1545"/>
      <c r="J10" s="1545"/>
      <c r="K10" s="1545"/>
      <c r="L10" s="1545"/>
      <c r="M10" s="1545"/>
      <c r="P10" s="743"/>
      <c r="Q10" s="743"/>
      <c r="R10" s="743"/>
      <c r="S10" s="743"/>
      <c r="T10" s="743"/>
      <c r="U10" s="743"/>
      <c r="V10" s="743"/>
      <c r="W10" s="743"/>
      <c r="X10" s="743"/>
      <c r="Y10" s="743"/>
      <c r="Z10" s="743"/>
      <c r="AA10" s="743"/>
      <c r="AB10" s="743"/>
    </row>
    <row r="11" spans="1:29">
      <c r="A11" s="1545" t="s">
        <v>5386</v>
      </c>
      <c r="B11" s="1545"/>
      <c r="C11" s="1545"/>
      <c r="D11" s="1545"/>
      <c r="E11" s="1545"/>
      <c r="F11" s="1545"/>
      <c r="G11" s="1545"/>
      <c r="H11" s="1545"/>
      <c r="I11" s="1545"/>
      <c r="J11" s="1545"/>
      <c r="K11" s="1545"/>
      <c r="L11" s="1545"/>
      <c r="M11" s="1545"/>
      <c r="P11" s="743"/>
      <c r="Q11" s="743"/>
      <c r="R11" s="743"/>
      <c r="S11" s="743"/>
      <c r="T11" s="743"/>
      <c r="U11" s="743"/>
      <c r="V11" s="743"/>
      <c r="W11" s="743"/>
      <c r="X11" s="743"/>
      <c r="Y11" s="743"/>
      <c r="Z11" s="743"/>
      <c r="AA11" s="743"/>
      <c r="AB11" s="743"/>
      <c r="AC11" s="735"/>
    </row>
    <row r="12" spans="1:29">
      <c r="A12" s="1545" t="s">
        <v>5387</v>
      </c>
      <c r="B12" s="1545"/>
      <c r="C12" s="1545"/>
      <c r="D12" s="1545"/>
      <c r="E12" s="1545"/>
      <c r="F12" s="1545"/>
      <c r="G12" s="1545"/>
      <c r="H12" s="1545"/>
      <c r="I12" s="1545"/>
      <c r="J12" s="1545"/>
      <c r="K12" s="1545"/>
      <c r="L12" s="1545"/>
      <c r="M12" s="1545"/>
      <c r="P12" s="743"/>
      <c r="Q12" s="743"/>
      <c r="R12" s="743"/>
      <c r="S12" s="743"/>
      <c r="T12" s="743"/>
      <c r="U12" s="743"/>
      <c r="V12" s="743"/>
      <c r="W12" s="743"/>
      <c r="X12" s="743"/>
      <c r="Y12" s="743"/>
      <c r="Z12" s="743"/>
      <c r="AA12" s="743"/>
      <c r="AB12" s="743"/>
      <c r="AC12" s="735"/>
    </row>
    <row r="13" spans="1:29" ht="9" customHeight="1">
      <c r="A13" s="619"/>
      <c r="B13" s="644"/>
      <c r="C13" s="644"/>
      <c r="D13" s="644"/>
      <c r="E13" s="619"/>
      <c r="F13" s="619"/>
      <c r="G13" s="619"/>
      <c r="H13" s="619"/>
      <c r="I13" s="619"/>
      <c r="J13" s="619"/>
      <c r="K13" s="619"/>
      <c r="L13" s="644"/>
      <c r="M13" s="619"/>
      <c r="AC13" s="735"/>
    </row>
    <row r="14" spans="1:29" ht="43.5" customHeight="1">
      <c r="A14" s="1457" t="s">
        <v>5297</v>
      </c>
      <c r="B14" s="1508" t="s">
        <v>5298</v>
      </c>
      <c r="C14" s="1509"/>
      <c r="D14" s="1510"/>
      <c r="E14" s="1541" t="s">
        <v>169</v>
      </c>
      <c r="F14" s="1542"/>
      <c r="G14" s="1543"/>
      <c r="H14" s="1541" t="s">
        <v>166</v>
      </c>
      <c r="I14" s="1542"/>
      <c r="J14" s="1543"/>
      <c r="K14" s="1457" t="s">
        <v>4401</v>
      </c>
      <c r="L14" s="1527" t="s">
        <v>4402</v>
      </c>
      <c r="M14" s="1528"/>
    </row>
    <row r="15" spans="1:29" ht="67.5" customHeight="1">
      <c r="A15" s="1458"/>
      <c r="B15" s="1511"/>
      <c r="C15" s="1512"/>
      <c r="D15" s="1513"/>
      <c r="E15" s="656" t="s">
        <v>823</v>
      </c>
      <c r="F15" s="1539" t="s">
        <v>824</v>
      </c>
      <c r="G15" s="1540"/>
      <c r="H15" s="657" t="s">
        <v>3210</v>
      </c>
      <c r="I15" s="1539" t="s">
        <v>168</v>
      </c>
      <c r="J15" s="1540"/>
      <c r="K15" s="1458"/>
      <c r="L15" s="1529"/>
      <c r="M15" s="1530"/>
    </row>
    <row r="16" spans="1:29" s="586" customFormat="1">
      <c r="A16" s="585">
        <v>1</v>
      </c>
      <c r="B16" s="1485">
        <f>A16+1</f>
        <v>2</v>
      </c>
      <c r="C16" s="1486"/>
      <c r="D16" s="1487"/>
      <c r="E16" s="585">
        <f>B16+1</f>
        <v>3</v>
      </c>
      <c r="F16" s="1485">
        <f>E16+1</f>
        <v>4</v>
      </c>
      <c r="G16" s="1487"/>
      <c r="H16" s="645">
        <f>F16+1</f>
        <v>5</v>
      </c>
      <c r="I16" s="1485">
        <f>H16+1</f>
        <v>6</v>
      </c>
      <c r="J16" s="1487"/>
      <c r="K16" s="585">
        <f>I16+1</f>
        <v>7</v>
      </c>
      <c r="L16" s="1485">
        <f>K16+1</f>
        <v>8</v>
      </c>
      <c r="M16" s="1487"/>
    </row>
    <row r="17" spans="1:13" ht="46.5" customHeight="1">
      <c r="A17" s="362" t="s">
        <v>4956</v>
      </c>
      <c r="B17" s="1520" t="s">
        <v>4957</v>
      </c>
      <c r="C17" s="1521"/>
      <c r="D17" s="1522"/>
      <c r="E17" s="362">
        <v>800</v>
      </c>
      <c r="F17" s="1520" t="s">
        <v>5299</v>
      </c>
      <c r="G17" s="1522"/>
      <c r="H17" s="363" t="s">
        <v>4743</v>
      </c>
      <c r="I17" s="1520" t="s">
        <v>4887</v>
      </c>
      <c r="J17" s="1522"/>
      <c r="K17" s="620">
        <v>213</v>
      </c>
      <c r="L17" s="1523">
        <v>50769</v>
      </c>
      <c r="M17" s="1524"/>
    </row>
    <row r="18" spans="1:13" ht="9.75" customHeight="1">
      <c r="A18" s="621"/>
      <c r="B18" s="622"/>
      <c r="C18" s="622"/>
      <c r="D18" s="622"/>
      <c r="E18" s="621"/>
      <c r="F18" s="622"/>
      <c r="G18" s="622"/>
      <c r="H18" s="623"/>
      <c r="I18" s="621"/>
      <c r="J18" s="621"/>
      <c r="K18" s="624"/>
      <c r="L18" s="624"/>
      <c r="M18" s="625"/>
    </row>
    <row r="19" spans="1:13" ht="15.75" customHeight="1">
      <c r="A19" s="626" t="s">
        <v>5300</v>
      </c>
      <c r="B19" s="627"/>
      <c r="C19" s="627"/>
      <c r="D19" s="627"/>
      <c r="E19" s="627"/>
      <c r="F19" s="627"/>
      <c r="G19" s="627"/>
      <c r="H19" s="627"/>
      <c r="I19" s="627"/>
      <c r="J19" s="627"/>
      <c r="K19" s="627"/>
      <c r="L19" s="627"/>
      <c r="M19" s="627"/>
    </row>
    <row r="20" spans="1:13" ht="36.75" customHeight="1">
      <c r="A20" s="1457" t="s">
        <v>311</v>
      </c>
      <c r="B20" s="1508" t="s">
        <v>309</v>
      </c>
      <c r="C20" s="1509"/>
      <c r="D20" s="1510"/>
      <c r="E20" s="1541" t="s">
        <v>169</v>
      </c>
      <c r="F20" s="1542"/>
      <c r="G20" s="1543"/>
      <c r="H20" s="1541" t="s">
        <v>166</v>
      </c>
      <c r="I20" s="1542"/>
      <c r="J20" s="1543"/>
      <c r="K20" s="1457" t="s">
        <v>4401</v>
      </c>
      <c r="L20" s="1457" t="s">
        <v>5301</v>
      </c>
      <c r="M20" s="1457" t="s">
        <v>4939</v>
      </c>
    </row>
    <row r="21" spans="1:13" ht="28.5" customHeight="1">
      <c r="A21" s="1458"/>
      <c r="B21" s="1511"/>
      <c r="C21" s="1512"/>
      <c r="D21" s="1513"/>
      <c r="E21" s="656" t="s">
        <v>823</v>
      </c>
      <c r="F21" s="1539" t="s">
        <v>824</v>
      </c>
      <c r="G21" s="1540"/>
      <c r="H21" s="657" t="s">
        <v>3210</v>
      </c>
      <c r="I21" s="1539" t="s">
        <v>168</v>
      </c>
      <c r="J21" s="1540"/>
      <c r="K21" s="1458"/>
      <c r="L21" s="1458"/>
      <c r="M21" s="1458"/>
    </row>
    <row r="22" spans="1:13">
      <c r="A22" s="585">
        <v>1</v>
      </c>
      <c r="B22" s="1517">
        <f>A22+1</f>
        <v>2</v>
      </c>
      <c r="C22" s="1518"/>
      <c r="D22" s="1519"/>
      <c r="E22" s="851">
        <f>B22+1</f>
        <v>3</v>
      </c>
      <c r="F22" s="1485">
        <f>E22+1</f>
        <v>4</v>
      </c>
      <c r="G22" s="1487"/>
      <c r="H22" s="645">
        <f>F22+1</f>
        <v>5</v>
      </c>
      <c r="I22" s="1485">
        <f>H22+1</f>
        <v>6</v>
      </c>
      <c r="J22" s="1487"/>
      <c r="K22" s="585">
        <f>I22+1</f>
        <v>7</v>
      </c>
      <c r="L22" s="585">
        <f>K22+1</f>
        <v>8</v>
      </c>
      <c r="M22" s="585">
        <f>L22+1</f>
        <v>9</v>
      </c>
    </row>
    <row r="23" spans="1:13" s="587" customFormat="1" ht="33" customHeight="1">
      <c r="A23" s="1496" t="s">
        <v>4888</v>
      </c>
      <c r="B23" s="1499" t="s">
        <v>5302</v>
      </c>
      <c r="C23" s="1500"/>
      <c r="D23" s="1501"/>
      <c r="E23" s="1496">
        <v>801</v>
      </c>
      <c r="F23" s="1499" t="s">
        <v>5303</v>
      </c>
      <c r="G23" s="1501"/>
      <c r="H23" s="648">
        <v>104</v>
      </c>
      <c r="I23" s="1466" t="s">
        <v>4887</v>
      </c>
      <c r="J23" s="1468"/>
      <c r="K23" s="1478">
        <v>213</v>
      </c>
      <c r="L23" s="1478">
        <v>1</v>
      </c>
      <c r="M23" s="1488">
        <v>1</v>
      </c>
    </row>
    <row r="24" spans="1:13" s="587" customFormat="1" ht="30" customHeight="1">
      <c r="A24" s="1497"/>
      <c r="B24" s="1502"/>
      <c r="C24" s="1503"/>
      <c r="D24" s="1504"/>
      <c r="E24" s="1497"/>
      <c r="F24" s="1502"/>
      <c r="G24" s="1504"/>
      <c r="H24" s="648">
        <v>32</v>
      </c>
      <c r="I24" s="1466" t="s">
        <v>3196</v>
      </c>
      <c r="J24" s="1468"/>
      <c r="K24" s="1483"/>
      <c r="L24" s="1483"/>
      <c r="M24" s="1489"/>
    </row>
    <row r="25" spans="1:13" s="587" customFormat="1" ht="17.25" customHeight="1">
      <c r="A25" s="1497"/>
      <c r="B25" s="1502"/>
      <c r="C25" s="1503"/>
      <c r="D25" s="1504"/>
      <c r="E25" s="1497"/>
      <c r="F25" s="1502"/>
      <c r="G25" s="1504"/>
      <c r="H25" s="648">
        <v>87</v>
      </c>
      <c r="I25" s="628" t="s">
        <v>5304</v>
      </c>
      <c r="J25" s="629"/>
      <c r="K25" s="1483"/>
      <c r="L25" s="1483"/>
      <c r="M25" s="1489"/>
    </row>
    <row r="26" spans="1:13" s="587" customFormat="1" ht="34.5" customHeight="1">
      <c r="A26" s="1496" t="s">
        <v>4890</v>
      </c>
      <c r="B26" s="1499" t="s">
        <v>5306</v>
      </c>
      <c r="C26" s="1500"/>
      <c r="D26" s="1501"/>
      <c r="E26" s="1496">
        <v>803</v>
      </c>
      <c r="F26" s="1499" t="s">
        <v>5307</v>
      </c>
      <c r="G26" s="1501"/>
      <c r="H26" s="648">
        <v>104</v>
      </c>
      <c r="I26" s="1466" t="s">
        <v>4887</v>
      </c>
      <c r="J26" s="1468"/>
      <c r="K26" s="1478">
        <v>213</v>
      </c>
      <c r="L26" s="1478">
        <v>2</v>
      </c>
      <c r="M26" s="1488">
        <v>4</v>
      </c>
    </row>
    <row r="27" spans="1:13" s="587" customFormat="1" ht="31.5" customHeight="1">
      <c r="A27" s="1497"/>
      <c r="B27" s="1502"/>
      <c r="C27" s="1503"/>
      <c r="D27" s="1504"/>
      <c r="E27" s="1497"/>
      <c r="F27" s="1502"/>
      <c r="G27" s="1504"/>
      <c r="H27" s="648">
        <v>32</v>
      </c>
      <c r="I27" s="1466" t="s">
        <v>3196</v>
      </c>
      <c r="J27" s="1468"/>
      <c r="K27" s="1483"/>
      <c r="L27" s="1483"/>
      <c r="M27" s="1489"/>
    </row>
    <row r="28" spans="1:13" s="587" customFormat="1" ht="15.75" customHeight="1">
      <c r="A28" s="1497"/>
      <c r="B28" s="1502"/>
      <c r="C28" s="1503"/>
      <c r="D28" s="1504"/>
      <c r="E28" s="1497"/>
      <c r="F28" s="1502"/>
      <c r="G28" s="1504"/>
      <c r="H28" s="648">
        <v>87</v>
      </c>
      <c r="I28" s="628" t="s">
        <v>5304</v>
      </c>
      <c r="J28" s="629"/>
      <c r="K28" s="1483"/>
      <c r="L28" s="1483"/>
      <c r="M28" s="1489"/>
    </row>
    <row r="29" spans="1:13" s="587" customFormat="1">
      <c r="A29" s="1537" t="s">
        <v>5330</v>
      </c>
      <c r="B29" s="1538" t="s">
        <v>5331</v>
      </c>
      <c r="C29" s="1538"/>
      <c r="D29" s="1538"/>
      <c r="E29" s="1496" t="s">
        <v>5332</v>
      </c>
      <c r="F29" s="1499" t="s">
        <v>5333</v>
      </c>
      <c r="G29" s="1501"/>
      <c r="H29" s="411">
        <v>52</v>
      </c>
      <c r="I29" s="1538" t="s">
        <v>456</v>
      </c>
      <c r="J29" s="1538"/>
      <c r="K29" s="1478">
        <v>213</v>
      </c>
      <c r="L29" s="1478">
        <v>1</v>
      </c>
      <c r="M29" s="1488">
        <v>1</v>
      </c>
    </row>
    <row r="30" spans="1:13" s="587" customFormat="1">
      <c r="A30" s="1537"/>
      <c r="B30" s="1538"/>
      <c r="C30" s="1538"/>
      <c r="D30" s="1538"/>
      <c r="E30" s="1497"/>
      <c r="F30" s="1502"/>
      <c r="G30" s="1504"/>
      <c r="H30" s="411"/>
      <c r="I30" s="1538"/>
      <c r="J30" s="1538"/>
      <c r="K30" s="1483"/>
      <c r="L30" s="1483"/>
      <c r="M30" s="1489"/>
    </row>
    <row r="31" spans="1:13" s="587" customFormat="1">
      <c r="A31" s="1537" t="s">
        <v>5334</v>
      </c>
      <c r="B31" s="1538" t="s">
        <v>5335</v>
      </c>
      <c r="C31" s="1538"/>
      <c r="D31" s="1538"/>
      <c r="E31" s="1497"/>
      <c r="F31" s="1502"/>
      <c r="G31" s="1504"/>
      <c r="H31" s="411">
        <v>52</v>
      </c>
      <c r="I31" s="1538" t="s">
        <v>456</v>
      </c>
      <c r="J31" s="1538"/>
      <c r="K31" s="1483"/>
      <c r="L31" s="1483"/>
      <c r="M31" s="1489"/>
    </row>
    <row r="32" spans="1:13" s="587" customFormat="1">
      <c r="A32" s="1537"/>
      <c r="B32" s="1538"/>
      <c r="C32" s="1538"/>
      <c r="D32" s="1538"/>
      <c r="E32" s="1498"/>
      <c r="F32" s="1505"/>
      <c r="G32" s="1507"/>
      <c r="H32" s="411"/>
      <c r="I32" s="1538"/>
      <c r="J32" s="1538"/>
      <c r="K32" s="1479"/>
      <c r="L32" s="1479"/>
      <c r="M32" s="1490"/>
    </row>
    <row r="33" spans="1:13" s="587" customFormat="1" ht="8.25" customHeight="1">
      <c r="A33" s="630"/>
      <c r="B33" s="646"/>
      <c r="C33" s="646"/>
      <c r="D33" s="646"/>
      <c r="E33" s="630"/>
      <c r="F33" s="646"/>
      <c r="G33" s="646"/>
      <c r="H33" s="630"/>
      <c r="I33" s="643"/>
      <c r="J33" s="643"/>
      <c r="K33" s="632"/>
      <c r="L33" s="632"/>
      <c r="M33" s="633"/>
    </row>
    <row r="34" spans="1:13" s="587" customFormat="1">
      <c r="A34" s="627" t="s">
        <v>5308</v>
      </c>
      <c r="B34" s="627"/>
      <c r="C34" s="627"/>
      <c r="D34" s="627"/>
      <c r="E34" s="627"/>
      <c r="F34" s="627"/>
      <c r="G34" s="627"/>
      <c r="H34" s="627"/>
      <c r="I34" s="627"/>
      <c r="J34" s="627"/>
      <c r="K34" s="627"/>
      <c r="L34" s="627"/>
      <c r="M34" s="627"/>
    </row>
    <row r="35" spans="1:13" s="587" customFormat="1" ht="54.75" customHeight="1">
      <c r="A35" s="1457" t="s">
        <v>3398</v>
      </c>
      <c r="B35" s="1444" t="s">
        <v>311</v>
      </c>
      <c r="C35" s="1444" t="s">
        <v>309</v>
      </c>
      <c r="D35" s="1444"/>
      <c r="E35" s="1444"/>
      <c r="F35" s="1444"/>
      <c r="G35" s="1444"/>
      <c r="H35" s="1534" t="s">
        <v>2919</v>
      </c>
      <c r="I35" s="1535"/>
      <c r="J35" s="1536"/>
      <c r="K35" s="1457" t="s">
        <v>4401</v>
      </c>
      <c r="L35" s="1457" t="s">
        <v>5301</v>
      </c>
      <c r="M35" s="1457" t="s">
        <v>4939</v>
      </c>
    </row>
    <row r="36" spans="1:13" s="587" customFormat="1" ht="40.5" customHeight="1">
      <c r="A36" s="1458"/>
      <c r="B36" s="1444"/>
      <c r="C36" s="1444"/>
      <c r="D36" s="1444"/>
      <c r="E36" s="1444"/>
      <c r="F36" s="1444"/>
      <c r="G36" s="1444"/>
      <c r="H36" s="656" t="s">
        <v>823</v>
      </c>
      <c r="I36" s="1539" t="s">
        <v>824</v>
      </c>
      <c r="J36" s="1540"/>
      <c r="K36" s="1458"/>
      <c r="L36" s="1458"/>
      <c r="M36" s="1458"/>
    </row>
    <row r="37" spans="1:13" s="587" customFormat="1">
      <c r="A37" s="585">
        <v>1</v>
      </c>
      <c r="B37" s="585">
        <f>A37+1</f>
        <v>2</v>
      </c>
      <c r="C37" s="1485">
        <f>B37+1</f>
        <v>3</v>
      </c>
      <c r="D37" s="1486"/>
      <c r="E37" s="1486"/>
      <c r="F37" s="1486"/>
      <c r="G37" s="1487"/>
      <c r="H37" s="645">
        <f>C37+1</f>
        <v>4</v>
      </c>
      <c r="I37" s="1485">
        <f>H37+1</f>
        <v>5</v>
      </c>
      <c r="J37" s="1487"/>
      <c r="K37" s="585">
        <f>I37+1</f>
        <v>6</v>
      </c>
      <c r="L37" s="585">
        <f>K37+1</f>
        <v>7</v>
      </c>
      <c r="M37" s="585">
        <f>L37+1</f>
        <v>8</v>
      </c>
    </row>
    <row r="38" spans="1:13" s="587" customFormat="1" ht="20.25" customHeight="1">
      <c r="A38" s="411" t="s">
        <v>4937</v>
      </c>
      <c r="B38" s="628" t="s">
        <v>4977</v>
      </c>
      <c r="C38" s="1466" t="s">
        <v>4934</v>
      </c>
      <c r="D38" s="1467"/>
      <c r="E38" s="1467"/>
      <c r="F38" s="1467"/>
      <c r="G38" s="1468"/>
      <c r="H38" s="648" t="s">
        <v>4938</v>
      </c>
      <c r="I38" s="1469" t="s">
        <v>516</v>
      </c>
      <c r="J38" s="1470"/>
      <c r="K38" s="649">
        <v>213</v>
      </c>
      <c r="L38" s="649">
        <v>2</v>
      </c>
      <c r="M38" s="650">
        <v>5</v>
      </c>
    </row>
    <row r="39" spans="1:13" s="587" customFormat="1" ht="20.25" customHeight="1">
      <c r="A39" s="411" t="s">
        <v>4937</v>
      </c>
      <c r="B39" s="628" t="s">
        <v>5349</v>
      </c>
      <c r="C39" s="1466" t="s">
        <v>5350</v>
      </c>
      <c r="D39" s="1467"/>
      <c r="E39" s="1467"/>
      <c r="F39" s="1467"/>
      <c r="G39" s="1468"/>
      <c r="H39" s="648" t="s">
        <v>4938</v>
      </c>
      <c r="I39" s="1469" t="s">
        <v>516</v>
      </c>
      <c r="J39" s="1470"/>
      <c r="K39" s="649">
        <v>213</v>
      </c>
      <c r="L39" s="649">
        <v>2</v>
      </c>
      <c r="M39" s="650">
        <v>0.5</v>
      </c>
    </row>
    <row r="40" spans="1:13" s="587" customFormat="1" ht="20.25" customHeight="1">
      <c r="A40" s="411" t="s">
        <v>4937</v>
      </c>
      <c r="B40" s="628" t="s">
        <v>5351</v>
      </c>
      <c r="C40" s="1466" t="s">
        <v>5352</v>
      </c>
      <c r="D40" s="1467"/>
      <c r="E40" s="1467"/>
      <c r="F40" s="1467"/>
      <c r="G40" s="1468"/>
      <c r="H40" s="648" t="s">
        <v>4938</v>
      </c>
      <c r="I40" s="1469" t="s">
        <v>516</v>
      </c>
      <c r="J40" s="1470"/>
      <c r="K40" s="1532">
        <v>213</v>
      </c>
      <c r="L40" s="1532">
        <v>2</v>
      </c>
      <c r="M40" s="1481">
        <v>7.5</v>
      </c>
    </row>
    <row r="41" spans="1:13" s="587" customFormat="1" ht="20.25" customHeight="1">
      <c r="A41" s="411" t="s">
        <v>4937</v>
      </c>
      <c r="B41" s="628" t="s">
        <v>5353</v>
      </c>
      <c r="C41" s="1466" t="s">
        <v>5354</v>
      </c>
      <c r="D41" s="1467"/>
      <c r="E41" s="1467"/>
      <c r="F41" s="1467"/>
      <c r="G41" s="1468"/>
      <c r="H41" s="648" t="s">
        <v>4938</v>
      </c>
      <c r="I41" s="1469" t="s">
        <v>516</v>
      </c>
      <c r="J41" s="1470"/>
      <c r="K41" s="1533"/>
      <c r="L41" s="1533"/>
      <c r="M41" s="1482"/>
    </row>
    <row r="42" spans="1:13" s="587" customFormat="1" ht="28.5" customHeight="1">
      <c r="A42" s="411" t="s">
        <v>4937</v>
      </c>
      <c r="B42" s="628" t="s">
        <v>1000</v>
      </c>
      <c r="C42" s="1466" t="s">
        <v>5359</v>
      </c>
      <c r="D42" s="1467"/>
      <c r="E42" s="1467"/>
      <c r="F42" s="1467"/>
      <c r="G42" s="1468"/>
      <c r="H42" s="648" t="s">
        <v>4938</v>
      </c>
      <c r="I42" s="1469" t="s">
        <v>516</v>
      </c>
      <c r="J42" s="1470"/>
      <c r="K42" s="649">
        <v>213</v>
      </c>
      <c r="L42" s="649">
        <v>2</v>
      </c>
      <c r="M42" s="650">
        <v>3</v>
      </c>
    </row>
    <row r="43" spans="1:13" s="587" customFormat="1" ht="31.5" customHeight="1">
      <c r="A43" s="411" t="s">
        <v>4937</v>
      </c>
      <c r="B43" s="628" t="s">
        <v>1001</v>
      </c>
      <c r="C43" s="1466" t="s">
        <v>5388</v>
      </c>
      <c r="D43" s="1467"/>
      <c r="E43" s="1467"/>
      <c r="F43" s="1467"/>
      <c r="G43" s="1468"/>
      <c r="H43" s="648" t="s">
        <v>4938</v>
      </c>
      <c r="I43" s="1469" t="s">
        <v>516</v>
      </c>
      <c r="J43" s="1470"/>
      <c r="K43" s="649">
        <v>213</v>
      </c>
      <c r="L43" s="649">
        <v>2</v>
      </c>
      <c r="M43" s="650">
        <v>7</v>
      </c>
    </row>
    <row r="44" spans="1:13" s="587" customFormat="1" ht="20.25" customHeight="1">
      <c r="A44" s="411" t="s">
        <v>4937</v>
      </c>
      <c r="B44" s="628" t="s">
        <v>4976</v>
      </c>
      <c r="C44" s="1466" t="s">
        <v>3602</v>
      </c>
      <c r="D44" s="1467"/>
      <c r="E44" s="1467"/>
      <c r="F44" s="1467"/>
      <c r="G44" s="1468"/>
      <c r="H44" s="648" t="s">
        <v>4938</v>
      </c>
      <c r="I44" s="1469" t="s">
        <v>516</v>
      </c>
      <c r="J44" s="1470"/>
      <c r="K44" s="649">
        <v>213</v>
      </c>
      <c r="L44" s="649">
        <v>2</v>
      </c>
      <c r="M44" s="650">
        <v>10.5</v>
      </c>
    </row>
    <row r="45" spans="1:13" s="587" customFormat="1" ht="20.25" customHeight="1">
      <c r="A45" s="411" t="s">
        <v>4937</v>
      </c>
      <c r="B45" s="628" t="s">
        <v>1071</v>
      </c>
      <c r="C45" s="1466" t="s">
        <v>5360</v>
      </c>
      <c r="D45" s="1467"/>
      <c r="E45" s="1467"/>
      <c r="F45" s="1467"/>
      <c r="G45" s="1468"/>
      <c r="H45" s="648" t="s">
        <v>4938</v>
      </c>
      <c r="I45" s="1469" t="s">
        <v>516</v>
      </c>
      <c r="J45" s="1470"/>
      <c r="K45" s="649">
        <v>213</v>
      </c>
      <c r="L45" s="649">
        <v>2</v>
      </c>
      <c r="M45" s="647">
        <v>9</v>
      </c>
    </row>
    <row r="46" spans="1:13" s="587" customFormat="1" ht="20.25" customHeight="1">
      <c r="A46" s="411" t="s">
        <v>4937</v>
      </c>
      <c r="B46" s="628" t="s">
        <v>4648</v>
      </c>
      <c r="C46" s="1466" t="s">
        <v>4649</v>
      </c>
      <c r="D46" s="1467"/>
      <c r="E46" s="1467"/>
      <c r="F46" s="1467"/>
      <c r="G46" s="1468"/>
      <c r="H46" s="648" t="s">
        <v>4938</v>
      </c>
      <c r="I46" s="1469" t="s">
        <v>516</v>
      </c>
      <c r="J46" s="1470"/>
      <c r="K46" s="649">
        <v>213</v>
      </c>
      <c r="L46" s="649">
        <v>2</v>
      </c>
      <c r="M46" s="650">
        <v>5</v>
      </c>
    </row>
    <row r="47" spans="1:13" s="587" customFormat="1" ht="20.25" customHeight="1">
      <c r="A47" s="411" t="s">
        <v>4937</v>
      </c>
      <c r="B47" s="628" t="s">
        <v>979</v>
      </c>
      <c r="C47" s="1466" t="s">
        <v>980</v>
      </c>
      <c r="D47" s="1467"/>
      <c r="E47" s="1467"/>
      <c r="F47" s="1467"/>
      <c r="G47" s="1468"/>
      <c r="H47" s="648" t="s">
        <v>4938</v>
      </c>
      <c r="I47" s="1469" t="s">
        <v>516</v>
      </c>
      <c r="J47" s="1470"/>
      <c r="K47" s="649">
        <v>213</v>
      </c>
      <c r="L47" s="649">
        <v>2</v>
      </c>
      <c r="M47" s="650">
        <v>5</v>
      </c>
    </row>
    <row r="48" spans="1:13" s="587" customFormat="1" ht="20.25" customHeight="1">
      <c r="A48" s="411" t="s">
        <v>4937</v>
      </c>
      <c r="B48" s="628" t="s">
        <v>952</v>
      </c>
      <c r="C48" s="1466" t="s">
        <v>953</v>
      </c>
      <c r="D48" s="1467"/>
      <c r="E48" s="1467"/>
      <c r="F48" s="1467"/>
      <c r="G48" s="1468"/>
      <c r="H48" s="648" t="s">
        <v>4938</v>
      </c>
      <c r="I48" s="1469" t="s">
        <v>516</v>
      </c>
      <c r="J48" s="1470"/>
      <c r="K48" s="1532">
        <v>213</v>
      </c>
      <c r="L48" s="1532">
        <v>2</v>
      </c>
      <c r="M48" s="1481">
        <v>5</v>
      </c>
    </row>
    <row r="49" spans="1:15" s="587" customFormat="1" ht="20.25" customHeight="1">
      <c r="A49" s="411" t="s">
        <v>4937</v>
      </c>
      <c r="B49" s="628" t="s">
        <v>934</v>
      </c>
      <c r="C49" s="1466" t="s">
        <v>935</v>
      </c>
      <c r="D49" s="1467"/>
      <c r="E49" s="1467"/>
      <c r="F49" s="1467"/>
      <c r="G49" s="1468"/>
      <c r="H49" s="648" t="s">
        <v>4938</v>
      </c>
      <c r="I49" s="1469" t="s">
        <v>516</v>
      </c>
      <c r="J49" s="1470"/>
      <c r="K49" s="1533"/>
      <c r="L49" s="1533"/>
      <c r="M49" s="1482"/>
    </row>
    <row r="50" spans="1:15" s="587" customFormat="1" ht="20.25" customHeight="1">
      <c r="A50" s="411" t="s">
        <v>4937</v>
      </c>
      <c r="B50" s="628" t="s">
        <v>956</v>
      </c>
      <c r="C50" s="1466" t="s">
        <v>3562</v>
      </c>
      <c r="D50" s="1467"/>
      <c r="E50" s="1467"/>
      <c r="F50" s="1467"/>
      <c r="G50" s="1468"/>
      <c r="H50" s="648" t="s">
        <v>4938</v>
      </c>
      <c r="I50" s="1469" t="s">
        <v>516</v>
      </c>
      <c r="J50" s="1470"/>
      <c r="K50" s="649">
        <v>213</v>
      </c>
      <c r="L50" s="649">
        <v>2</v>
      </c>
      <c r="M50" s="650">
        <v>3</v>
      </c>
    </row>
    <row r="51" spans="1:15" s="587" customFormat="1" ht="20.25" customHeight="1">
      <c r="A51" s="411" t="s">
        <v>4937</v>
      </c>
      <c r="B51" s="628" t="s">
        <v>955</v>
      </c>
      <c r="C51" s="1466" t="s">
        <v>5314</v>
      </c>
      <c r="D51" s="1467"/>
      <c r="E51" s="1467"/>
      <c r="F51" s="1467"/>
      <c r="G51" s="1468"/>
      <c r="H51" s="648" t="s">
        <v>4938</v>
      </c>
      <c r="I51" s="1469" t="s">
        <v>516</v>
      </c>
      <c r="J51" s="1470"/>
      <c r="K51" s="649">
        <v>213</v>
      </c>
      <c r="L51" s="649">
        <v>2</v>
      </c>
      <c r="M51" s="650">
        <v>14</v>
      </c>
    </row>
    <row r="52" spans="1:15" s="587" customFormat="1" ht="20.25" customHeight="1">
      <c r="A52" s="411" t="s">
        <v>4937</v>
      </c>
      <c r="B52" s="628" t="s">
        <v>4973</v>
      </c>
      <c r="C52" s="1466" t="s">
        <v>4972</v>
      </c>
      <c r="D52" s="1467"/>
      <c r="E52" s="1467"/>
      <c r="F52" s="1467"/>
      <c r="G52" s="1468"/>
      <c r="H52" s="648" t="s">
        <v>4938</v>
      </c>
      <c r="I52" s="1469" t="s">
        <v>516</v>
      </c>
      <c r="J52" s="1470"/>
      <c r="K52" s="649">
        <v>213</v>
      </c>
      <c r="L52" s="649">
        <v>2</v>
      </c>
      <c r="M52" s="650">
        <v>14</v>
      </c>
    </row>
    <row r="53" spans="1:15" s="587" customFormat="1" ht="20.25" customHeight="1">
      <c r="A53" s="411" t="s">
        <v>4937</v>
      </c>
      <c r="B53" s="628" t="s">
        <v>963</v>
      </c>
      <c r="C53" s="1466" t="s">
        <v>5311</v>
      </c>
      <c r="D53" s="1467"/>
      <c r="E53" s="1467"/>
      <c r="F53" s="1467"/>
      <c r="G53" s="1468"/>
      <c r="H53" s="648" t="s">
        <v>4938</v>
      </c>
      <c r="I53" s="1469" t="s">
        <v>516</v>
      </c>
      <c r="J53" s="1470"/>
      <c r="K53" s="1532">
        <v>213</v>
      </c>
      <c r="L53" s="1532">
        <v>2</v>
      </c>
      <c r="M53" s="1481">
        <v>9</v>
      </c>
    </row>
    <row r="54" spans="1:15" s="587" customFormat="1" ht="20.25" customHeight="1">
      <c r="A54" s="411" t="s">
        <v>4937</v>
      </c>
      <c r="B54" s="628" t="s">
        <v>950</v>
      </c>
      <c r="C54" s="1466" t="s">
        <v>951</v>
      </c>
      <c r="D54" s="1467"/>
      <c r="E54" s="1467"/>
      <c r="F54" s="1467"/>
      <c r="G54" s="1468"/>
      <c r="H54" s="648" t="s">
        <v>4938</v>
      </c>
      <c r="I54" s="1469" t="s">
        <v>516</v>
      </c>
      <c r="J54" s="1470"/>
      <c r="K54" s="1547"/>
      <c r="L54" s="1547"/>
      <c r="M54" s="1484"/>
    </row>
    <row r="55" spans="1:15" s="587" customFormat="1" ht="30.75" customHeight="1">
      <c r="A55" s="411" t="s">
        <v>4937</v>
      </c>
      <c r="B55" s="628" t="s">
        <v>5361</v>
      </c>
      <c r="C55" s="1466" t="s">
        <v>5362</v>
      </c>
      <c r="D55" s="1467"/>
      <c r="E55" s="1467"/>
      <c r="F55" s="1467"/>
      <c r="G55" s="1468"/>
      <c r="H55" s="648" t="s">
        <v>4938</v>
      </c>
      <c r="I55" s="1469" t="s">
        <v>516</v>
      </c>
      <c r="J55" s="1470"/>
      <c r="K55" s="1533"/>
      <c r="L55" s="1533"/>
      <c r="M55" s="1482"/>
    </row>
    <row r="56" spans="1:15" s="587" customFormat="1" ht="20.25" customHeight="1">
      <c r="A56" s="411" t="s">
        <v>4937</v>
      </c>
      <c r="B56" s="628" t="s">
        <v>975</v>
      </c>
      <c r="C56" s="1466" t="s">
        <v>976</v>
      </c>
      <c r="D56" s="1467"/>
      <c r="E56" s="1467"/>
      <c r="F56" s="1467"/>
      <c r="G56" s="1468"/>
      <c r="H56" s="648" t="s">
        <v>4938</v>
      </c>
      <c r="I56" s="1469" t="s">
        <v>516</v>
      </c>
      <c r="J56" s="1470"/>
      <c r="K56" s="1532">
        <v>213</v>
      </c>
      <c r="L56" s="1532">
        <v>2</v>
      </c>
      <c r="M56" s="1481">
        <v>7</v>
      </c>
    </row>
    <row r="57" spans="1:15" s="587" customFormat="1" ht="20.25" customHeight="1">
      <c r="A57" s="411" t="s">
        <v>4937</v>
      </c>
      <c r="B57" s="628" t="s">
        <v>4975</v>
      </c>
      <c r="C57" s="1466" t="s">
        <v>4974</v>
      </c>
      <c r="D57" s="1467"/>
      <c r="E57" s="1467"/>
      <c r="F57" s="1467"/>
      <c r="G57" s="1468"/>
      <c r="H57" s="648" t="s">
        <v>4938</v>
      </c>
      <c r="I57" s="1469" t="s">
        <v>516</v>
      </c>
      <c r="J57" s="1470"/>
      <c r="K57" s="1533"/>
      <c r="L57" s="1533"/>
      <c r="M57" s="1482"/>
    </row>
    <row r="58" spans="1:15" ht="9" customHeight="1">
      <c r="A58" s="600"/>
      <c r="B58" s="600"/>
      <c r="C58" s="600"/>
      <c r="D58" s="634"/>
      <c r="E58" s="602"/>
      <c r="F58" s="630"/>
      <c r="G58" s="635"/>
      <c r="H58" s="635"/>
      <c r="I58" s="635"/>
      <c r="J58" s="635"/>
      <c r="K58" s="632"/>
      <c r="L58" s="632"/>
      <c r="M58" s="601"/>
    </row>
    <row r="59" spans="1:15" ht="18.75" customHeight="1">
      <c r="A59" s="627" t="s">
        <v>5316</v>
      </c>
      <c r="B59" s="636"/>
      <c r="C59" s="636"/>
      <c r="D59" s="636"/>
      <c r="E59" s="636"/>
      <c r="F59" s="636"/>
      <c r="G59" s="636"/>
      <c r="H59" s="636"/>
      <c r="I59" s="636"/>
      <c r="J59" s="636"/>
      <c r="K59" s="636"/>
      <c r="L59" s="636"/>
      <c r="M59" s="636"/>
      <c r="O59" s="584"/>
    </row>
    <row r="60" spans="1:15" ht="15.75" customHeight="1">
      <c r="A60" s="1551" t="s">
        <v>5317</v>
      </c>
      <c r="B60" s="1553" t="s">
        <v>5318</v>
      </c>
      <c r="C60" s="1555" t="s">
        <v>5319</v>
      </c>
      <c r="D60" s="1556"/>
      <c r="E60" s="1557" t="s">
        <v>5320</v>
      </c>
      <c r="F60" s="1557"/>
      <c r="G60" s="1557"/>
      <c r="H60" s="1557"/>
    </row>
    <row r="61" spans="1:15" ht="42.75">
      <c r="A61" s="1552"/>
      <c r="B61" s="1554"/>
      <c r="C61" s="1330" t="s">
        <v>5321</v>
      </c>
      <c r="D61" s="637" t="s">
        <v>5322</v>
      </c>
      <c r="E61" s="1331" t="s">
        <v>5321</v>
      </c>
      <c r="F61" s="1364" t="s">
        <v>5322</v>
      </c>
      <c r="G61" s="1331" t="s">
        <v>5321</v>
      </c>
      <c r="H61" s="1364" t="s">
        <v>5322</v>
      </c>
    </row>
    <row r="62" spans="1:15">
      <c r="A62" s="1133">
        <v>1</v>
      </c>
      <c r="B62" s="588">
        <v>2</v>
      </c>
      <c r="C62" s="588">
        <v>3</v>
      </c>
      <c r="D62" s="588">
        <v>4</v>
      </c>
      <c r="E62" s="588">
        <v>5</v>
      </c>
      <c r="F62" s="588">
        <v>6</v>
      </c>
      <c r="G62" s="951">
        <v>7</v>
      </c>
      <c r="H62" s="951">
        <v>8</v>
      </c>
    </row>
    <row r="63" spans="1:15">
      <c r="A63" s="639" t="s">
        <v>5323</v>
      </c>
      <c r="B63" s="77">
        <v>6</v>
      </c>
      <c r="C63" s="77">
        <v>6</v>
      </c>
      <c r="D63" s="77" t="s">
        <v>2745</v>
      </c>
      <c r="E63" s="77">
        <v>5</v>
      </c>
      <c r="F63" s="77" t="s">
        <v>2745</v>
      </c>
      <c r="G63" s="77">
        <v>4</v>
      </c>
      <c r="H63" s="953" t="s">
        <v>2745</v>
      </c>
    </row>
    <row r="64" spans="1:15">
      <c r="A64" s="640" t="s">
        <v>5324</v>
      </c>
      <c r="B64" s="77">
        <v>2</v>
      </c>
      <c r="C64" s="77">
        <v>2</v>
      </c>
      <c r="D64" s="77" t="s">
        <v>2745</v>
      </c>
      <c r="E64" s="77">
        <v>2</v>
      </c>
      <c r="F64" s="77" t="s">
        <v>2745</v>
      </c>
      <c r="G64" s="77">
        <v>2</v>
      </c>
      <c r="H64" s="953" t="s">
        <v>2745</v>
      </c>
    </row>
    <row r="65" spans="1:15">
      <c r="A65" s="640" t="s">
        <v>5325</v>
      </c>
      <c r="B65" s="77">
        <v>4</v>
      </c>
      <c r="C65" s="77">
        <v>4</v>
      </c>
      <c r="D65" s="77" t="s">
        <v>2745</v>
      </c>
      <c r="E65" s="77">
        <v>3</v>
      </c>
      <c r="F65" s="77" t="s">
        <v>2745</v>
      </c>
      <c r="G65" s="77">
        <v>2</v>
      </c>
      <c r="H65" s="953" t="s">
        <v>2745</v>
      </c>
    </row>
    <row r="66" spans="1:15">
      <c r="A66" s="639" t="s">
        <v>5326</v>
      </c>
      <c r="B66" s="77">
        <v>105</v>
      </c>
      <c r="C66" s="77">
        <v>84</v>
      </c>
      <c r="D66" s="77" t="s">
        <v>2745</v>
      </c>
      <c r="E66" s="77">
        <v>68</v>
      </c>
      <c r="F66" s="77" t="s">
        <v>2745</v>
      </c>
      <c r="G66" s="1365">
        <v>30</v>
      </c>
      <c r="H66" s="953" t="s">
        <v>2745</v>
      </c>
    </row>
    <row r="67" spans="1:15">
      <c r="A67" s="640" t="s">
        <v>5324</v>
      </c>
      <c r="B67" s="1131">
        <v>0</v>
      </c>
      <c r="C67" s="1131">
        <v>0</v>
      </c>
      <c r="D67" s="77" t="s">
        <v>2745</v>
      </c>
      <c r="E67" s="1131">
        <v>0</v>
      </c>
      <c r="F67" s="77" t="s">
        <v>2745</v>
      </c>
      <c r="G67" s="1131">
        <v>0</v>
      </c>
      <c r="H67" s="953" t="s">
        <v>2745</v>
      </c>
    </row>
    <row r="68" spans="1:15">
      <c r="A68" s="640" t="s">
        <v>5325</v>
      </c>
      <c r="B68" s="1131">
        <v>105</v>
      </c>
      <c r="C68" s="1131">
        <v>84</v>
      </c>
      <c r="D68" s="77" t="s">
        <v>2745</v>
      </c>
      <c r="E68" s="1131">
        <v>68</v>
      </c>
      <c r="F68" s="77" t="s">
        <v>2745</v>
      </c>
      <c r="G68" s="1360">
        <v>30</v>
      </c>
      <c r="H68" s="953" t="s">
        <v>2745</v>
      </c>
    </row>
    <row r="69" spans="1:15">
      <c r="A69" s="641" t="s">
        <v>19</v>
      </c>
      <c r="B69" s="1132">
        <v>111</v>
      </c>
      <c r="C69" s="1132">
        <v>90</v>
      </c>
      <c r="D69" s="1366">
        <v>1</v>
      </c>
      <c r="E69" s="1132">
        <v>73</v>
      </c>
      <c r="F69" s="1366">
        <v>0.8</v>
      </c>
      <c r="G69" s="1362">
        <v>34</v>
      </c>
      <c r="H69" s="1361">
        <v>0.45</v>
      </c>
    </row>
    <row r="70" spans="1:15" ht="9" customHeight="1"/>
    <row r="71" spans="1:15" ht="7.5" customHeight="1">
      <c r="E71" s="589"/>
      <c r="F71" s="590"/>
      <c r="O71" s="584"/>
    </row>
  </sheetData>
  <mergeCells count="131">
    <mergeCell ref="A4:M4"/>
    <mergeCell ref="A6:M6"/>
    <mergeCell ref="A8:M8"/>
    <mergeCell ref="A10:M10"/>
    <mergeCell ref="A11:M11"/>
    <mergeCell ref="A12:M12"/>
    <mergeCell ref="B16:D16"/>
    <mergeCell ref="F16:G16"/>
    <mergeCell ref="I16:J16"/>
    <mergeCell ref="L16:M16"/>
    <mergeCell ref="B17:D17"/>
    <mergeCell ref="F17:G17"/>
    <mergeCell ref="I17:J17"/>
    <mergeCell ref="L17:M17"/>
    <mergeCell ref="A14:A15"/>
    <mergeCell ref="B14:D15"/>
    <mergeCell ref="E14:G14"/>
    <mergeCell ref="H14:J14"/>
    <mergeCell ref="K14:K15"/>
    <mergeCell ref="L14:M15"/>
    <mergeCell ref="F15:G15"/>
    <mergeCell ref="I15:J15"/>
    <mergeCell ref="M26:M28"/>
    <mergeCell ref="I27:J27"/>
    <mergeCell ref="M20:M21"/>
    <mergeCell ref="F21:G21"/>
    <mergeCell ref="I21:J21"/>
    <mergeCell ref="B22:D22"/>
    <mergeCell ref="F22:G22"/>
    <mergeCell ref="I22:J22"/>
    <mergeCell ref="A20:A21"/>
    <mergeCell ref="B20:D21"/>
    <mergeCell ref="E20:G20"/>
    <mergeCell ref="H20:J20"/>
    <mergeCell ref="K20:K21"/>
    <mergeCell ref="L20:L21"/>
    <mergeCell ref="K29:K32"/>
    <mergeCell ref="L29:L32"/>
    <mergeCell ref="M29:M32"/>
    <mergeCell ref="I30:J30"/>
    <mergeCell ref="A31:A32"/>
    <mergeCell ref="B31:D32"/>
    <mergeCell ref="I31:J31"/>
    <mergeCell ref="I32:J32"/>
    <mergeCell ref="L23:L25"/>
    <mergeCell ref="M23:M25"/>
    <mergeCell ref="I24:J24"/>
    <mergeCell ref="A26:A28"/>
    <mergeCell ref="B26:D28"/>
    <mergeCell ref="E26:E28"/>
    <mergeCell ref="F26:G28"/>
    <mergeCell ref="I26:J26"/>
    <mergeCell ref="K26:K28"/>
    <mergeCell ref="L26:L28"/>
    <mergeCell ref="A23:A25"/>
    <mergeCell ref="B23:D25"/>
    <mergeCell ref="E23:E25"/>
    <mergeCell ref="F23:G25"/>
    <mergeCell ref="I23:J23"/>
    <mergeCell ref="K23:K25"/>
    <mergeCell ref="C38:G38"/>
    <mergeCell ref="I38:J38"/>
    <mergeCell ref="C39:G39"/>
    <mergeCell ref="I39:J39"/>
    <mergeCell ref="C40:G40"/>
    <mergeCell ref="I40:J40"/>
    <mergeCell ref="A29:A30"/>
    <mergeCell ref="B29:D30"/>
    <mergeCell ref="E29:E32"/>
    <mergeCell ref="F29:G32"/>
    <mergeCell ref="I29:J29"/>
    <mergeCell ref="K35:K36"/>
    <mergeCell ref="L35:L36"/>
    <mergeCell ref="M35:M36"/>
    <mergeCell ref="I36:J36"/>
    <mergeCell ref="C37:G37"/>
    <mergeCell ref="I37:J37"/>
    <mergeCell ref="A35:A36"/>
    <mergeCell ref="B35:B36"/>
    <mergeCell ref="C35:G36"/>
    <mergeCell ref="H35:J35"/>
    <mergeCell ref="C45:G45"/>
    <mergeCell ref="I45:J45"/>
    <mergeCell ref="K40:K41"/>
    <mergeCell ref="C43:G43"/>
    <mergeCell ref="I43:J43"/>
    <mergeCell ref="C44:G44"/>
    <mergeCell ref="I44:J44"/>
    <mergeCell ref="L40:L41"/>
    <mergeCell ref="M40:M41"/>
    <mergeCell ref="C41:G41"/>
    <mergeCell ref="I41:J41"/>
    <mergeCell ref="C42:G42"/>
    <mergeCell ref="I42:J42"/>
    <mergeCell ref="K48:K49"/>
    <mergeCell ref="L48:L49"/>
    <mergeCell ref="M48:M49"/>
    <mergeCell ref="C49:G49"/>
    <mergeCell ref="I49:J49"/>
    <mergeCell ref="C50:G50"/>
    <mergeCell ref="I50:J50"/>
    <mergeCell ref="C46:G46"/>
    <mergeCell ref="I46:J46"/>
    <mergeCell ref="C47:G47"/>
    <mergeCell ref="I47:J47"/>
    <mergeCell ref="C48:G48"/>
    <mergeCell ref="I48:J48"/>
    <mergeCell ref="K53:K55"/>
    <mergeCell ref="L53:L55"/>
    <mergeCell ref="M53:M55"/>
    <mergeCell ref="C54:G54"/>
    <mergeCell ref="I54:J54"/>
    <mergeCell ref="C55:G55"/>
    <mergeCell ref="I55:J55"/>
    <mergeCell ref="C51:G51"/>
    <mergeCell ref="I51:J51"/>
    <mergeCell ref="C52:G52"/>
    <mergeCell ref="I52:J52"/>
    <mergeCell ref="C53:G53"/>
    <mergeCell ref="I53:J53"/>
    <mergeCell ref="A60:A61"/>
    <mergeCell ref="B60:B61"/>
    <mergeCell ref="C60:D60"/>
    <mergeCell ref="C56:G56"/>
    <mergeCell ref="I56:J56"/>
    <mergeCell ref="K56:K57"/>
    <mergeCell ref="L56:L57"/>
    <mergeCell ref="M56:M57"/>
    <mergeCell ref="C57:G57"/>
    <mergeCell ref="I57:J57"/>
    <mergeCell ref="E60:H60"/>
  </mergeCells>
  <conditionalFormatting sqref="E58:J58 E33 E23:E30 H38:H57 C31:C32 E29:F30">
    <cfRule type="cellIs" dxfId="16" priority="3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4"/>
  <sheetViews>
    <sheetView topLeftCell="A37" zoomScale="70" zoomScaleNormal="70" workbookViewId="0">
      <selection activeCell="A53" sqref="A53:H62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8" ht="18">
      <c r="K1" s="535"/>
      <c r="L1" s="535"/>
      <c r="M1" s="617" t="s">
        <v>4762</v>
      </c>
    </row>
    <row r="2" spans="1:28" ht="18">
      <c r="K2" s="536"/>
      <c r="L2" s="536"/>
      <c r="M2" s="618" t="s">
        <v>5836</v>
      </c>
    </row>
    <row r="3" spans="1:28" ht="18">
      <c r="A3" s="652"/>
      <c r="B3" s="652"/>
      <c r="C3" s="652"/>
      <c r="D3" s="652"/>
      <c r="E3" s="652"/>
      <c r="F3" s="652"/>
      <c r="G3" s="652"/>
      <c r="H3" s="652"/>
      <c r="I3" s="652"/>
      <c r="J3" s="652"/>
      <c r="K3" s="652"/>
      <c r="L3" s="652"/>
      <c r="M3" s="652"/>
    </row>
    <row r="4" spans="1:28" ht="46.5" customHeight="1">
      <c r="A4" s="1525" t="s">
        <v>5295</v>
      </c>
      <c r="B4" s="1525"/>
      <c r="C4" s="1525"/>
      <c r="D4" s="1525"/>
      <c r="E4" s="1525"/>
      <c r="F4" s="1525"/>
      <c r="G4" s="1525"/>
      <c r="H4" s="1525"/>
      <c r="I4" s="1525"/>
      <c r="J4" s="1525"/>
      <c r="K4" s="1525"/>
      <c r="L4" s="1525"/>
      <c r="M4" s="1525"/>
    </row>
    <row r="5" spans="1:28" ht="3.75" customHeight="1"/>
    <row r="6" spans="1:28" ht="48" customHeight="1">
      <c r="A6" s="1378" t="s">
        <v>5389</v>
      </c>
      <c r="B6" s="1378"/>
      <c r="C6" s="1378"/>
      <c r="D6" s="1378"/>
      <c r="E6" s="1378"/>
      <c r="F6" s="1378"/>
      <c r="G6" s="1378"/>
      <c r="H6" s="1378"/>
      <c r="I6" s="1378"/>
      <c r="J6" s="1378"/>
      <c r="K6" s="1378"/>
      <c r="L6" s="1378"/>
      <c r="M6" s="1378"/>
    </row>
    <row r="7" spans="1:28" ht="4.5" customHeight="1"/>
    <row r="8" spans="1:28" ht="45" customHeight="1">
      <c r="A8" s="1526" t="s">
        <v>6229</v>
      </c>
      <c r="B8" s="1526"/>
      <c r="C8" s="1526"/>
      <c r="D8" s="1526"/>
      <c r="E8" s="1526"/>
      <c r="F8" s="1526"/>
      <c r="G8" s="1526"/>
      <c r="H8" s="1526"/>
      <c r="I8" s="1526"/>
      <c r="J8" s="1526"/>
      <c r="K8" s="1526"/>
      <c r="L8" s="1526"/>
      <c r="M8" s="1526"/>
    </row>
    <row r="10" spans="1:28" ht="15.75" customHeight="1">
      <c r="A10" s="1559" t="s">
        <v>5390</v>
      </c>
      <c r="B10" s="1559"/>
      <c r="C10" s="1559"/>
      <c r="D10" s="1559"/>
      <c r="E10" s="1559"/>
      <c r="F10" s="1559"/>
      <c r="G10" s="1559"/>
      <c r="H10" s="1559"/>
      <c r="I10" s="1559"/>
      <c r="J10" s="1559"/>
      <c r="K10" s="1559"/>
      <c r="L10" s="1559"/>
      <c r="M10" s="1559"/>
      <c r="O10" s="745"/>
      <c r="P10" s="745"/>
      <c r="Q10" s="745"/>
      <c r="R10" s="745"/>
      <c r="S10" s="745"/>
      <c r="T10" s="745"/>
      <c r="U10" s="745"/>
      <c r="V10" s="745"/>
      <c r="W10" s="745"/>
      <c r="X10" s="745"/>
      <c r="Y10" s="745"/>
      <c r="Z10" s="745"/>
      <c r="AA10" s="745"/>
    </row>
    <row r="11" spans="1:28">
      <c r="A11" s="1559" t="s">
        <v>5391</v>
      </c>
      <c r="B11" s="1559"/>
      <c r="C11" s="1559"/>
      <c r="D11" s="1559"/>
      <c r="E11" s="1559"/>
      <c r="F11" s="1559"/>
      <c r="G11" s="1559"/>
      <c r="H11" s="1559"/>
      <c r="I11" s="1559"/>
      <c r="J11" s="1559"/>
      <c r="K11" s="1559"/>
      <c r="L11" s="1559"/>
      <c r="M11" s="1559"/>
      <c r="O11" s="745"/>
      <c r="P11" s="745"/>
      <c r="Q11" s="745"/>
      <c r="R11" s="745"/>
      <c r="S11" s="745"/>
      <c r="T11" s="745"/>
      <c r="U11" s="745"/>
      <c r="V11" s="745"/>
      <c r="W11" s="745"/>
      <c r="X11" s="745"/>
      <c r="Y11" s="745"/>
      <c r="Z11" s="745"/>
      <c r="AA11" s="745"/>
      <c r="AB11" s="735"/>
    </row>
    <row r="12" spans="1:28">
      <c r="A12" s="1559" t="s">
        <v>5392</v>
      </c>
      <c r="B12" s="1559"/>
      <c r="C12" s="1559"/>
      <c r="D12" s="1559"/>
      <c r="E12" s="1559"/>
      <c r="F12" s="1559"/>
      <c r="G12" s="1559"/>
      <c r="H12" s="1559"/>
      <c r="I12" s="1559"/>
      <c r="J12" s="1559"/>
      <c r="K12" s="1559"/>
      <c r="L12" s="1559"/>
      <c r="M12" s="1559"/>
      <c r="O12" s="745"/>
      <c r="P12" s="745"/>
      <c r="Q12" s="745"/>
      <c r="R12" s="745"/>
      <c r="S12" s="745"/>
      <c r="T12" s="745"/>
      <c r="U12" s="745"/>
      <c r="V12" s="745"/>
      <c r="W12" s="745"/>
      <c r="X12" s="745"/>
      <c r="Y12" s="745"/>
      <c r="Z12" s="745"/>
      <c r="AA12" s="745"/>
      <c r="AB12" s="735"/>
    </row>
    <row r="13" spans="1:28">
      <c r="A13" s="1559" t="s">
        <v>5393</v>
      </c>
      <c r="B13" s="1559"/>
      <c r="C13" s="1559"/>
      <c r="D13" s="1559"/>
      <c r="E13" s="1559"/>
      <c r="F13" s="1559"/>
      <c r="G13" s="1559"/>
      <c r="H13" s="1559"/>
      <c r="I13" s="1559"/>
      <c r="J13" s="1559"/>
      <c r="K13" s="1559"/>
      <c r="L13" s="1559"/>
      <c r="M13" s="1559"/>
      <c r="O13" s="745"/>
      <c r="P13" s="745"/>
      <c r="Q13" s="745"/>
      <c r="R13" s="745"/>
      <c r="S13" s="745"/>
      <c r="T13" s="745"/>
      <c r="U13" s="745"/>
      <c r="V13" s="745"/>
      <c r="W13" s="745"/>
      <c r="X13" s="745"/>
      <c r="Y13" s="745"/>
      <c r="Z13" s="745"/>
      <c r="AA13" s="745"/>
      <c r="AB13" s="735"/>
    </row>
    <row r="14" spans="1:28">
      <c r="A14" s="1559" t="s">
        <v>5394</v>
      </c>
      <c r="B14" s="1559"/>
      <c r="C14" s="1559"/>
      <c r="D14" s="1559"/>
      <c r="E14" s="1559"/>
      <c r="F14" s="1559"/>
      <c r="G14" s="1559"/>
      <c r="H14" s="1559"/>
      <c r="I14" s="1559"/>
      <c r="J14" s="1559"/>
      <c r="K14" s="1559"/>
      <c r="L14" s="1559"/>
      <c r="M14" s="1559"/>
      <c r="O14" s="745"/>
      <c r="P14" s="745"/>
      <c r="Q14" s="745"/>
      <c r="R14" s="745"/>
      <c r="S14" s="745"/>
      <c r="T14" s="745"/>
      <c r="U14" s="745"/>
      <c r="V14" s="745"/>
      <c r="W14" s="745"/>
      <c r="X14" s="745"/>
      <c r="Y14" s="745"/>
      <c r="Z14" s="745"/>
      <c r="AA14" s="745"/>
      <c r="AB14" s="735"/>
    </row>
    <row r="15" spans="1:28" ht="9" customHeight="1">
      <c r="A15" s="619"/>
      <c r="B15" s="644"/>
      <c r="C15" s="644"/>
      <c r="D15" s="644"/>
      <c r="E15" s="619"/>
      <c r="F15" s="619"/>
      <c r="G15" s="619"/>
      <c r="H15" s="619"/>
      <c r="I15" s="619"/>
      <c r="J15" s="619"/>
      <c r="K15" s="619"/>
      <c r="L15" s="644"/>
      <c r="M15" s="619"/>
    </row>
    <row r="16" spans="1:28" ht="43.5" customHeight="1">
      <c r="A16" s="1457" t="s">
        <v>5297</v>
      </c>
      <c r="B16" s="1508" t="s">
        <v>5298</v>
      </c>
      <c r="C16" s="1509"/>
      <c r="D16" s="1510"/>
      <c r="E16" s="1514" t="s">
        <v>169</v>
      </c>
      <c r="F16" s="1515"/>
      <c r="G16" s="1516"/>
      <c r="H16" s="1514" t="s">
        <v>166</v>
      </c>
      <c r="I16" s="1515"/>
      <c r="J16" s="1516"/>
      <c r="K16" s="1457" t="s">
        <v>4401</v>
      </c>
      <c r="L16" s="1527" t="s">
        <v>4402</v>
      </c>
      <c r="M16" s="1528"/>
    </row>
    <row r="17" spans="1:13" ht="67.5" customHeight="1">
      <c r="A17" s="1458"/>
      <c r="B17" s="1511"/>
      <c r="C17" s="1512"/>
      <c r="D17" s="1513"/>
      <c r="E17" s="653" t="s">
        <v>823</v>
      </c>
      <c r="F17" s="1494" t="s">
        <v>824</v>
      </c>
      <c r="G17" s="1495"/>
      <c r="H17" s="654" t="s">
        <v>3210</v>
      </c>
      <c r="I17" s="1494" t="s">
        <v>168</v>
      </c>
      <c r="J17" s="1495"/>
      <c r="K17" s="1458"/>
      <c r="L17" s="1529"/>
      <c r="M17" s="1530"/>
    </row>
    <row r="18" spans="1:13" s="586" customFormat="1">
      <c r="A18" s="585">
        <v>1</v>
      </c>
      <c r="B18" s="1485">
        <f>A18+1</f>
        <v>2</v>
      </c>
      <c r="C18" s="1486"/>
      <c r="D18" s="1487"/>
      <c r="E18" s="585">
        <f>B18+1</f>
        <v>3</v>
      </c>
      <c r="F18" s="1485">
        <f>E18+1</f>
        <v>4</v>
      </c>
      <c r="G18" s="1487"/>
      <c r="H18" s="645">
        <f>F18+1</f>
        <v>5</v>
      </c>
      <c r="I18" s="1485">
        <f>H18+1</f>
        <v>6</v>
      </c>
      <c r="J18" s="1487"/>
      <c r="K18" s="585">
        <f>I18+1</f>
        <v>7</v>
      </c>
      <c r="L18" s="1485">
        <f>K18+1</f>
        <v>8</v>
      </c>
      <c r="M18" s="1487"/>
    </row>
    <row r="19" spans="1:13" ht="48.75" customHeight="1">
      <c r="A19" s="362" t="s">
        <v>4952</v>
      </c>
      <c r="B19" s="1520" t="s">
        <v>4953</v>
      </c>
      <c r="C19" s="1521"/>
      <c r="D19" s="1522"/>
      <c r="E19" s="362">
        <v>800</v>
      </c>
      <c r="F19" s="1520" t="s">
        <v>5299</v>
      </c>
      <c r="G19" s="1522"/>
      <c r="H19" s="363" t="s">
        <v>4743</v>
      </c>
      <c r="I19" s="1520" t="s">
        <v>4887</v>
      </c>
      <c r="J19" s="1522"/>
      <c r="K19" s="620">
        <v>213</v>
      </c>
      <c r="L19" s="1523">
        <v>35273</v>
      </c>
      <c r="M19" s="1524"/>
    </row>
    <row r="20" spans="1:13" ht="9.75" customHeight="1">
      <c r="A20" s="621"/>
      <c r="B20" s="622"/>
      <c r="C20" s="622"/>
      <c r="D20" s="622"/>
      <c r="E20" s="621"/>
      <c r="F20" s="622"/>
      <c r="G20" s="622"/>
      <c r="H20" s="623"/>
      <c r="I20" s="621"/>
      <c r="J20" s="621"/>
      <c r="K20" s="624"/>
      <c r="L20" s="624"/>
      <c r="M20" s="625"/>
    </row>
    <row r="21" spans="1:13" ht="15.75" customHeight="1">
      <c r="A21" s="626" t="s">
        <v>5300</v>
      </c>
      <c r="B21" s="627"/>
      <c r="C21" s="627"/>
      <c r="D21" s="627"/>
      <c r="E21" s="627"/>
      <c r="F21" s="627"/>
      <c r="G21" s="627"/>
      <c r="H21" s="627"/>
      <c r="I21" s="627"/>
      <c r="J21" s="627"/>
      <c r="K21" s="627"/>
      <c r="L21" s="627"/>
      <c r="M21" s="627"/>
    </row>
    <row r="22" spans="1:13" ht="36.75" customHeight="1">
      <c r="A22" s="1457" t="s">
        <v>311</v>
      </c>
      <c r="B22" s="1508" t="s">
        <v>309</v>
      </c>
      <c r="C22" s="1509"/>
      <c r="D22" s="1510"/>
      <c r="E22" s="1514" t="s">
        <v>169</v>
      </c>
      <c r="F22" s="1515"/>
      <c r="G22" s="1516"/>
      <c r="H22" s="1514" t="s">
        <v>166</v>
      </c>
      <c r="I22" s="1515"/>
      <c r="J22" s="1516"/>
      <c r="K22" s="1457" t="s">
        <v>4401</v>
      </c>
      <c r="L22" s="1457" t="s">
        <v>5301</v>
      </c>
      <c r="M22" s="1457" t="s">
        <v>4939</v>
      </c>
    </row>
    <row r="23" spans="1:13" ht="28.5" customHeight="1">
      <c r="A23" s="1458"/>
      <c r="B23" s="1511"/>
      <c r="C23" s="1512"/>
      <c r="D23" s="1513"/>
      <c r="E23" s="653" t="s">
        <v>823</v>
      </c>
      <c r="F23" s="1494" t="s">
        <v>824</v>
      </c>
      <c r="G23" s="1495"/>
      <c r="H23" s="654" t="s">
        <v>3210</v>
      </c>
      <c r="I23" s="1494" t="s">
        <v>168</v>
      </c>
      <c r="J23" s="1495"/>
      <c r="K23" s="1458"/>
      <c r="L23" s="1458"/>
      <c r="M23" s="1458"/>
    </row>
    <row r="24" spans="1:13">
      <c r="A24" s="585">
        <v>1</v>
      </c>
      <c r="B24" s="1517">
        <f>A24+1</f>
        <v>2</v>
      </c>
      <c r="C24" s="1518"/>
      <c r="D24" s="1519"/>
      <c r="E24" s="851">
        <f>B24+1</f>
        <v>3</v>
      </c>
      <c r="F24" s="1485">
        <f>E24+1</f>
        <v>4</v>
      </c>
      <c r="G24" s="1487"/>
      <c r="H24" s="645">
        <f>F24+1</f>
        <v>5</v>
      </c>
      <c r="I24" s="1485">
        <f>H24+1</f>
        <v>6</v>
      </c>
      <c r="J24" s="1487"/>
      <c r="K24" s="585">
        <f>I24+1</f>
        <v>7</v>
      </c>
      <c r="L24" s="585">
        <f>K24+1</f>
        <v>8</v>
      </c>
      <c r="M24" s="585">
        <f>L24+1</f>
        <v>9</v>
      </c>
    </row>
    <row r="25" spans="1:13" s="587" customFormat="1" ht="30" customHeight="1">
      <c r="A25" s="1537" t="s">
        <v>4888</v>
      </c>
      <c r="B25" s="1538" t="s">
        <v>5302</v>
      </c>
      <c r="C25" s="1538"/>
      <c r="D25" s="1538"/>
      <c r="E25" s="1537">
        <v>801</v>
      </c>
      <c r="F25" s="1538" t="s">
        <v>5303</v>
      </c>
      <c r="G25" s="1538"/>
      <c r="H25" s="648">
        <v>104</v>
      </c>
      <c r="I25" s="1538" t="s">
        <v>4887</v>
      </c>
      <c r="J25" s="1538"/>
      <c r="K25" s="1550">
        <v>213</v>
      </c>
      <c r="L25" s="1550">
        <v>1</v>
      </c>
      <c r="M25" s="1558">
        <v>1</v>
      </c>
    </row>
    <row r="26" spans="1:13" s="587" customFormat="1" ht="28.5" customHeight="1">
      <c r="A26" s="1537"/>
      <c r="B26" s="1538"/>
      <c r="C26" s="1538"/>
      <c r="D26" s="1538"/>
      <c r="E26" s="1537"/>
      <c r="F26" s="1538"/>
      <c r="G26" s="1538"/>
      <c r="H26" s="648">
        <v>32</v>
      </c>
      <c r="I26" s="1538" t="s">
        <v>3196</v>
      </c>
      <c r="J26" s="1538"/>
      <c r="K26" s="1550"/>
      <c r="L26" s="1550"/>
      <c r="M26" s="1558"/>
    </row>
    <row r="27" spans="1:13" s="587" customFormat="1" ht="20.25" customHeight="1">
      <c r="A27" s="1537"/>
      <c r="B27" s="1538"/>
      <c r="C27" s="1538"/>
      <c r="D27" s="1538"/>
      <c r="E27" s="1537"/>
      <c r="F27" s="1538"/>
      <c r="G27" s="1538"/>
      <c r="H27" s="648">
        <v>87</v>
      </c>
      <c r="I27" s="629" t="s">
        <v>5304</v>
      </c>
      <c r="J27" s="629"/>
      <c r="K27" s="1550"/>
      <c r="L27" s="1550"/>
      <c r="M27" s="1558"/>
    </row>
    <row r="28" spans="1:13" s="587" customFormat="1" ht="31.5" customHeight="1">
      <c r="A28" s="1537" t="s">
        <v>4890</v>
      </c>
      <c r="B28" s="1538" t="s">
        <v>5306</v>
      </c>
      <c r="C28" s="1538"/>
      <c r="D28" s="1538"/>
      <c r="E28" s="1537">
        <v>803</v>
      </c>
      <c r="F28" s="1538" t="s">
        <v>5307</v>
      </c>
      <c r="G28" s="1538"/>
      <c r="H28" s="648">
        <v>104</v>
      </c>
      <c r="I28" s="1538" t="s">
        <v>4887</v>
      </c>
      <c r="J28" s="1538"/>
      <c r="K28" s="1550">
        <v>213</v>
      </c>
      <c r="L28" s="1550">
        <v>2</v>
      </c>
      <c r="M28" s="1558">
        <v>4</v>
      </c>
    </row>
    <row r="29" spans="1:13" s="587" customFormat="1" ht="31.5" customHeight="1">
      <c r="A29" s="1537"/>
      <c r="B29" s="1538"/>
      <c r="C29" s="1538"/>
      <c r="D29" s="1538"/>
      <c r="E29" s="1537"/>
      <c r="F29" s="1538"/>
      <c r="G29" s="1538"/>
      <c r="H29" s="648">
        <v>32</v>
      </c>
      <c r="I29" s="1538" t="s">
        <v>3196</v>
      </c>
      <c r="J29" s="1538"/>
      <c r="K29" s="1550"/>
      <c r="L29" s="1550"/>
      <c r="M29" s="1558"/>
    </row>
    <row r="30" spans="1:13" s="587" customFormat="1" ht="15.75" customHeight="1">
      <c r="A30" s="1537"/>
      <c r="B30" s="1538"/>
      <c r="C30" s="1538"/>
      <c r="D30" s="1538"/>
      <c r="E30" s="1537"/>
      <c r="F30" s="1538"/>
      <c r="G30" s="1538"/>
      <c r="H30" s="648">
        <v>87</v>
      </c>
      <c r="I30" s="629" t="s">
        <v>5304</v>
      </c>
      <c r="J30" s="629"/>
      <c r="K30" s="1550"/>
      <c r="L30" s="1550"/>
      <c r="M30" s="1558"/>
    </row>
    <row r="31" spans="1:13" s="587" customFormat="1" ht="8.25" customHeight="1">
      <c r="A31" s="630"/>
      <c r="B31" s="646"/>
      <c r="C31" s="646"/>
      <c r="D31" s="646"/>
      <c r="E31" s="630"/>
      <c r="F31" s="646"/>
      <c r="G31" s="646"/>
      <c r="H31" s="630"/>
      <c r="I31" s="643"/>
      <c r="J31" s="643"/>
      <c r="K31" s="632"/>
      <c r="L31" s="632"/>
      <c r="M31" s="633"/>
    </row>
    <row r="32" spans="1:13" s="587" customFormat="1">
      <c r="A32" s="627" t="s">
        <v>5308</v>
      </c>
      <c r="B32" s="627"/>
      <c r="C32" s="627"/>
      <c r="D32" s="627"/>
      <c r="E32" s="627"/>
      <c r="F32" s="627"/>
      <c r="G32" s="627"/>
      <c r="H32" s="627"/>
      <c r="I32" s="627"/>
      <c r="J32" s="627"/>
      <c r="K32" s="627"/>
      <c r="L32" s="627"/>
      <c r="M32" s="627"/>
    </row>
    <row r="33" spans="1:13" s="587" customFormat="1" ht="54.75" customHeight="1">
      <c r="A33" s="1457" t="s">
        <v>3398</v>
      </c>
      <c r="B33" s="1444" t="s">
        <v>311</v>
      </c>
      <c r="C33" s="1444" t="s">
        <v>309</v>
      </c>
      <c r="D33" s="1444"/>
      <c r="E33" s="1444"/>
      <c r="F33" s="1444"/>
      <c r="G33" s="1444"/>
      <c r="H33" s="1491" t="s">
        <v>2919</v>
      </c>
      <c r="I33" s="1492"/>
      <c r="J33" s="1493"/>
      <c r="K33" s="1457" t="s">
        <v>4401</v>
      </c>
      <c r="L33" s="1457" t="s">
        <v>5301</v>
      </c>
      <c r="M33" s="1457" t="s">
        <v>4939</v>
      </c>
    </row>
    <row r="34" spans="1:13" s="587" customFormat="1" ht="40.5" customHeight="1">
      <c r="A34" s="1458"/>
      <c r="B34" s="1444"/>
      <c r="C34" s="1444"/>
      <c r="D34" s="1444"/>
      <c r="E34" s="1444"/>
      <c r="F34" s="1444"/>
      <c r="G34" s="1444"/>
      <c r="H34" s="653" t="s">
        <v>823</v>
      </c>
      <c r="I34" s="1494" t="s">
        <v>824</v>
      </c>
      <c r="J34" s="1495"/>
      <c r="K34" s="1458"/>
      <c r="L34" s="1458"/>
      <c r="M34" s="1458"/>
    </row>
    <row r="35" spans="1:13" s="587" customFormat="1">
      <c r="A35" s="585">
        <v>1</v>
      </c>
      <c r="B35" s="585">
        <f>A35+1</f>
        <v>2</v>
      </c>
      <c r="C35" s="1485">
        <f>B35+1</f>
        <v>3</v>
      </c>
      <c r="D35" s="1486"/>
      <c r="E35" s="1486"/>
      <c r="F35" s="1486"/>
      <c r="G35" s="1487"/>
      <c r="H35" s="645">
        <f>C35+1</f>
        <v>4</v>
      </c>
      <c r="I35" s="1485">
        <f>H35+1</f>
        <v>5</v>
      </c>
      <c r="J35" s="1487"/>
      <c r="K35" s="585">
        <f>I35+1</f>
        <v>6</v>
      </c>
      <c r="L35" s="585">
        <f>K35+1</f>
        <v>7</v>
      </c>
      <c r="M35" s="585">
        <f>L35+1</f>
        <v>8</v>
      </c>
    </row>
    <row r="36" spans="1:13" s="587" customFormat="1" ht="30.75" customHeight="1">
      <c r="A36" s="411" t="s">
        <v>4937</v>
      </c>
      <c r="B36" s="628" t="s">
        <v>1012</v>
      </c>
      <c r="C36" s="1466" t="s">
        <v>1013</v>
      </c>
      <c r="D36" s="1467"/>
      <c r="E36" s="1467"/>
      <c r="F36" s="1467"/>
      <c r="G36" s="1468"/>
      <c r="H36" s="648" t="s">
        <v>4938</v>
      </c>
      <c r="I36" s="1469" t="s">
        <v>516</v>
      </c>
      <c r="J36" s="1470"/>
      <c r="K36" s="651">
        <v>213</v>
      </c>
      <c r="L36" s="651">
        <v>2</v>
      </c>
      <c r="M36" s="650">
        <v>8</v>
      </c>
    </row>
    <row r="37" spans="1:13" s="587" customFormat="1" ht="31.5" customHeight="1">
      <c r="A37" s="411" t="s">
        <v>4937</v>
      </c>
      <c r="B37" s="628" t="s">
        <v>4669</v>
      </c>
      <c r="C37" s="1466" t="s">
        <v>4670</v>
      </c>
      <c r="D37" s="1467"/>
      <c r="E37" s="1467"/>
      <c r="F37" s="1467"/>
      <c r="G37" s="1468"/>
      <c r="H37" s="648" t="s">
        <v>4938</v>
      </c>
      <c r="I37" s="1469" t="s">
        <v>516</v>
      </c>
      <c r="J37" s="1470"/>
      <c r="K37" s="651">
        <v>213</v>
      </c>
      <c r="L37" s="651">
        <v>2</v>
      </c>
      <c r="M37" s="650">
        <v>2</v>
      </c>
    </row>
    <row r="38" spans="1:13" s="587" customFormat="1" ht="20.25" customHeight="1">
      <c r="A38" s="411" t="s">
        <v>4937</v>
      </c>
      <c r="B38" s="628" t="s">
        <v>4976</v>
      </c>
      <c r="C38" s="1469" t="s">
        <v>3602</v>
      </c>
      <c r="D38" s="1477"/>
      <c r="E38" s="1477"/>
      <c r="F38" s="1477"/>
      <c r="G38" s="1470"/>
      <c r="H38" s="648" t="s">
        <v>4938</v>
      </c>
      <c r="I38" s="1469" t="s">
        <v>516</v>
      </c>
      <c r="J38" s="1470"/>
      <c r="K38" s="651">
        <v>213</v>
      </c>
      <c r="L38" s="651">
        <v>2</v>
      </c>
      <c r="M38" s="650">
        <v>22.5</v>
      </c>
    </row>
    <row r="39" spans="1:13" s="587" customFormat="1" ht="20.25" customHeight="1">
      <c r="A39" s="411" t="s">
        <v>4937</v>
      </c>
      <c r="B39" s="628" t="s">
        <v>1073</v>
      </c>
      <c r="C39" s="1469" t="s">
        <v>1074</v>
      </c>
      <c r="D39" s="1477"/>
      <c r="E39" s="1477"/>
      <c r="F39" s="1477"/>
      <c r="G39" s="1470"/>
      <c r="H39" s="648" t="s">
        <v>4938</v>
      </c>
      <c r="I39" s="1469" t="s">
        <v>516</v>
      </c>
      <c r="J39" s="1470"/>
      <c r="K39" s="651">
        <v>213</v>
      </c>
      <c r="L39" s="651">
        <v>2</v>
      </c>
      <c r="M39" s="650">
        <v>9</v>
      </c>
    </row>
    <row r="40" spans="1:13" s="587" customFormat="1" ht="20.25" customHeight="1">
      <c r="A40" s="411" t="s">
        <v>4937</v>
      </c>
      <c r="B40" s="628" t="s">
        <v>1057</v>
      </c>
      <c r="C40" s="1469" t="s">
        <v>4742</v>
      </c>
      <c r="D40" s="1477"/>
      <c r="E40" s="1477"/>
      <c r="F40" s="1477"/>
      <c r="G40" s="1470"/>
      <c r="H40" s="648" t="s">
        <v>4938</v>
      </c>
      <c r="I40" s="1469" t="s">
        <v>516</v>
      </c>
      <c r="J40" s="1470"/>
      <c r="K40" s="651">
        <v>213</v>
      </c>
      <c r="L40" s="651">
        <v>2</v>
      </c>
      <c r="M40" s="650">
        <v>9</v>
      </c>
    </row>
    <row r="41" spans="1:13" s="587" customFormat="1" ht="20.25" customHeight="1">
      <c r="A41" s="411" t="s">
        <v>4937</v>
      </c>
      <c r="B41" s="628" t="s">
        <v>4648</v>
      </c>
      <c r="C41" s="1469" t="s">
        <v>4649</v>
      </c>
      <c r="D41" s="1477"/>
      <c r="E41" s="1477"/>
      <c r="F41" s="1477"/>
      <c r="G41" s="1470"/>
      <c r="H41" s="648" t="s">
        <v>4938</v>
      </c>
      <c r="I41" s="1469" t="s">
        <v>516</v>
      </c>
      <c r="J41" s="1470"/>
      <c r="K41" s="651">
        <v>213</v>
      </c>
      <c r="L41" s="651">
        <v>2</v>
      </c>
      <c r="M41" s="650">
        <v>7</v>
      </c>
    </row>
    <row r="42" spans="1:13" s="587" customFormat="1" ht="20.25" customHeight="1">
      <c r="A42" s="411" t="s">
        <v>4937</v>
      </c>
      <c r="B42" s="628" t="s">
        <v>979</v>
      </c>
      <c r="C42" s="1469" t="s">
        <v>980</v>
      </c>
      <c r="D42" s="1477"/>
      <c r="E42" s="1477"/>
      <c r="F42" s="1477"/>
      <c r="G42" s="1470"/>
      <c r="H42" s="648" t="s">
        <v>4938</v>
      </c>
      <c r="I42" s="1469" t="s">
        <v>516</v>
      </c>
      <c r="J42" s="1470"/>
      <c r="K42" s="651">
        <v>213</v>
      </c>
      <c r="L42" s="651">
        <v>2</v>
      </c>
      <c r="M42" s="650">
        <v>5</v>
      </c>
    </row>
    <row r="43" spans="1:13" s="587" customFormat="1" ht="20.25" customHeight="1">
      <c r="A43" s="411" t="s">
        <v>4937</v>
      </c>
      <c r="B43" s="628" t="s">
        <v>952</v>
      </c>
      <c r="C43" s="1469" t="s">
        <v>953</v>
      </c>
      <c r="D43" s="1477"/>
      <c r="E43" s="1477"/>
      <c r="F43" s="1477"/>
      <c r="G43" s="1470"/>
      <c r="H43" s="648" t="s">
        <v>4938</v>
      </c>
      <c r="I43" s="1469" t="s">
        <v>516</v>
      </c>
      <c r="J43" s="1470"/>
      <c r="K43" s="1478">
        <v>213</v>
      </c>
      <c r="L43" s="1478">
        <v>2</v>
      </c>
      <c r="M43" s="1481">
        <v>2</v>
      </c>
    </row>
    <row r="44" spans="1:13" s="587" customFormat="1" ht="20.25" customHeight="1">
      <c r="A44" s="411" t="s">
        <v>4937</v>
      </c>
      <c r="B44" s="628" t="s">
        <v>934</v>
      </c>
      <c r="C44" s="1469" t="s">
        <v>935</v>
      </c>
      <c r="D44" s="1477"/>
      <c r="E44" s="1477"/>
      <c r="F44" s="1477"/>
      <c r="G44" s="1470"/>
      <c r="H44" s="648" t="s">
        <v>4938</v>
      </c>
      <c r="I44" s="1469" t="s">
        <v>516</v>
      </c>
      <c r="J44" s="1470"/>
      <c r="K44" s="1479"/>
      <c r="L44" s="1479"/>
      <c r="M44" s="1482"/>
    </row>
    <row r="45" spans="1:13" s="587" customFormat="1" ht="20.25" customHeight="1">
      <c r="A45" s="411" t="s">
        <v>4937</v>
      </c>
      <c r="B45" s="628" t="s">
        <v>956</v>
      </c>
      <c r="C45" s="1469" t="s">
        <v>3562</v>
      </c>
      <c r="D45" s="1477"/>
      <c r="E45" s="1477"/>
      <c r="F45" s="1477"/>
      <c r="G45" s="1470"/>
      <c r="H45" s="648" t="s">
        <v>4938</v>
      </c>
      <c r="I45" s="1469" t="s">
        <v>516</v>
      </c>
      <c r="J45" s="1470"/>
      <c r="K45" s="651">
        <v>213</v>
      </c>
      <c r="L45" s="651">
        <v>2</v>
      </c>
      <c r="M45" s="650">
        <v>3</v>
      </c>
    </row>
    <row r="46" spans="1:13" s="587" customFormat="1" ht="20.25" customHeight="1">
      <c r="A46" s="411" t="s">
        <v>4937</v>
      </c>
      <c r="B46" s="628" t="s">
        <v>955</v>
      </c>
      <c r="C46" s="1469" t="s">
        <v>5314</v>
      </c>
      <c r="D46" s="1477"/>
      <c r="E46" s="1477"/>
      <c r="F46" s="1477"/>
      <c r="G46" s="1470"/>
      <c r="H46" s="648" t="s">
        <v>4938</v>
      </c>
      <c r="I46" s="1469" t="s">
        <v>516</v>
      </c>
      <c r="J46" s="1470"/>
      <c r="K46" s="651">
        <v>213</v>
      </c>
      <c r="L46" s="651">
        <v>2</v>
      </c>
      <c r="M46" s="650">
        <v>18</v>
      </c>
    </row>
    <row r="47" spans="1:13" s="587" customFormat="1" ht="20.25" customHeight="1">
      <c r="A47" s="411" t="s">
        <v>4937</v>
      </c>
      <c r="B47" s="628" t="s">
        <v>963</v>
      </c>
      <c r="C47" s="1469" t="s">
        <v>5311</v>
      </c>
      <c r="D47" s="1477"/>
      <c r="E47" s="1477"/>
      <c r="F47" s="1477"/>
      <c r="G47" s="1470"/>
      <c r="H47" s="648" t="s">
        <v>4938</v>
      </c>
      <c r="I47" s="1469" t="s">
        <v>516</v>
      </c>
      <c r="J47" s="1470"/>
      <c r="K47" s="1478">
        <v>213</v>
      </c>
      <c r="L47" s="1478">
        <v>2</v>
      </c>
      <c r="M47" s="1481">
        <v>5</v>
      </c>
    </row>
    <row r="48" spans="1:13" s="587" customFormat="1" ht="20.25" customHeight="1">
      <c r="A48" s="411" t="s">
        <v>4937</v>
      </c>
      <c r="B48" s="628" t="s">
        <v>950</v>
      </c>
      <c r="C48" s="1469" t="s">
        <v>951</v>
      </c>
      <c r="D48" s="1477"/>
      <c r="E48" s="1477"/>
      <c r="F48" s="1477"/>
      <c r="G48" s="1470"/>
      <c r="H48" s="648" t="s">
        <v>4938</v>
      </c>
      <c r="I48" s="1469" t="s">
        <v>516</v>
      </c>
      <c r="J48" s="1470"/>
      <c r="K48" s="1483"/>
      <c r="L48" s="1483"/>
      <c r="M48" s="1484"/>
    </row>
    <row r="49" spans="1:15" s="587" customFormat="1" ht="31.5" customHeight="1">
      <c r="A49" s="411" t="s">
        <v>4937</v>
      </c>
      <c r="B49" s="628" t="s">
        <v>5379</v>
      </c>
      <c r="C49" s="1466" t="s">
        <v>5380</v>
      </c>
      <c r="D49" s="1467"/>
      <c r="E49" s="1467"/>
      <c r="F49" s="1467"/>
      <c r="G49" s="1468"/>
      <c r="H49" s="648" t="s">
        <v>4938</v>
      </c>
      <c r="I49" s="1469" t="s">
        <v>516</v>
      </c>
      <c r="J49" s="1470"/>
      <c r="K49" s="1479"/>
      <c r="L49" s="1479"/>
      <c r="M49" s="1482"/>
    </row>
    <row r="50" spans="1:15" s="587" customFormat="1" ht="20.25" customHeight="1">
      <c r="A50" s="411" t="s">
        <v>4937</v>
      </c>
      <c r="B50" s="628" t="s">
        <v>4973</v>
      </c>
      <c r="C50" s="1466" t="s">
        <v>4972</v>
      </c>
      <c r="D50" s="1467"/>
      <c r="E50" s="1467"/>
      <c r="F50" s="1467"/>
      <c r="G50" s="1468"/>
      <c r="H50" s="648" t="s">
        <v>4938</v>
      </c>
      <c r="I50" s="1469" t="s">
        <v>516</v>
      </c>
      <c r="J50" s="1470"/>
      <c r="K50" s="651">
        <v>213</v>
      </c>
      <c r="L50" s="651">
        <v>2</v>
      </c>
      <c r="M50" s="650">
        <v>18</v>
      </c>
    </row>
    <row r="51" spans="1:15" ht="9" customHeight="1">
      <c r="A51" s="600"/>
      <c r="B51" s="600"/>
      <c r="C51" s="600"/>
      <c r="D51" s="634"/>
      <c r="E51" s="602"/>
      <c r="F51" s="630"/>
      <c r="G51" s="635"/>
      <c r="H51" s="635"/>
      <c r="I51" s="635"/>
      <c r="J51" s="635"/>
      <c r="K51" s="632"/>
      <c r="L51" s="632"/>
      <c r="M51" s="601"/>
    </row>
    <row r="52" spans="1:15" ht="20.25" customHeight="1">
      <c r="A52" s="627" t="s">
        <v>5316</v>
      </c>
      <c r="B52" s="636"/>
      <c r="C52" s="636"/>
      <c r="D52" s="636"/>
      <c r="E52" s="636"/>
      <c r="F52" s="636"/>
      <c r="G52" s="636"/>
      <c r="H52" s="636"/>
      <c r="I52" s="636"/>
      <c r="J52" s="636"/>
      <c r="K52" s="636"/>
      <c r="L52" s="636"/>
      <c r="M52" s="636"/>
      <c r="O52" s="584"/>
    </row>
    <row r="53" spans="1:15" ht="15.75" customHeight="1">
      <c r="A53" s="1551" t="s">
        <v>5317</v>
      </c>
      <c r="B53" s="1553" t="s">
        <v>5318</v>
      </c>
      <c r="C53" s="1555" t="s">
        <v>5319</v>
      </c>
      <c r="D53" s="1556"/>
      <c r="E53" s="1557" t="s">
        <v>5320</v>
      </c>
      <c r="F53" s="1557"/>
      <c r="G53" s="1557"/>
      <c r="H53" s="1557"/>
    </row>
    <row r="54" spans="1:15" ht="42.75">
      <c r="A54" s="1552"/>
      <c r="B54" s="1554"/>
      <c r="C54" s="1330" t="s">
        <v>5321</v>
      </c>
      <c r="D54" s="637" t="s">
        <v>5322</v>
      </c>
      <c r="E54" s="1331" t="s">
        <v>5321</v>
      </c>
      <c r="F54" s="1364" t="s">
        <v>5322</v>
      </c>
      <c r="G54" s="1331" t="s">
        <v>5321</v>
      </c>
      <c r="H54" s="1364" t="s">
        <v>5322</v>
      </c>
    </row>
    <row r="55" spans="1:15">
      <c r="A55" s="1133">
        <v>1</v>
      </c>
      <c r="B55" s="588">
        <v>2</v>
      </c>
      <c r="C55" s="588">
        <v>3</v>
      </c>
      <c r="D55" s="588">
        <v>4</v>
      </c>
      <c r="E55" s="588">
        <v>5</v>
      </c>
      <c r="F55" s="588">
        <v>6</v>
      </c>
      <c r="G55" s="951">
        <v>7</v>
      </c>
      <c r="H55" s="951">
        <v>8</v>
      </c>
    </row>
    <row r="56" spans="1:15">
      <c r="A56" s="639" t="s">
        <v>5323</v>
      </c>
      <c r="B56" s="77">
        <v>5</v>
      </c>
      <c r="C56" s="77">
        <v>5</v>
      </c>
      <c r="D56" s="77" t="s">
        <v>2745</v>
      </c>
      <c r="E56" s="77">
        <v>4</v>
      </c>
      <c r="F56" s="77" t="s">
        <v>2745</v>
      </c>
      <c r="G56" s="77">
        <v>3</v>
      </c>
      <c r="H56" s="953" t="s">
        <v>2745</v>
      </c>
    </row>
    <row r="57" spans="1:15">
      <c r="A57" s="640" t="s">
        <v>5324</v>
      </c>
      <c r="B57" s="77">
        <v>1</v>
      </c>
      <c r="C57" s="77">
        <v>1</v>
      </c>
      <c r="D57" s="77" t="s">
        <v>2745</v>
      </c>
      <c r="E57" s="77">
        <v>1</v>
      </c>
      <c r="F57" s="77" t="s">
        <v>2745</v>
      </c>
      <c r="G57" s="77">
        <v>1</v>
      </c>
      <c r="H57" s="953" t="s">
        <v>2745</v>
      </c>
    </row>
    <row r="58" spans="1:15">
      <c r="A58" s="640" t="s">
        <v>5325</v>
      </c>
      <c r="B58" s="77">
        <v>4</v>
      </c>
      <c r="C58" s="77">
        <v>4</v>
      </c>
      <c r="D58" s="77" t="s">
        <v>2745</v>
      </c>
      <c r="E58" s="77">
        <v>3</v>
      </c>
      <c r="F58" s="77" t="s">
        <v>2745</v>
      </c>
      <c r="G58" s="77">
        <v>2</v>
      </c>
      <c r="H58" s="953" t="s">
        <v>2745</v>
      </c>
    </row>
    <row r="59" spans="1:15">
      <c r="A59" s="639" t="s">
        <v>5326</v>
      </c>
      <c r="B59" s="77">
        <v>109</v>
      </c>
      <c r="C59" s="77">
        <v>88</v>
      </c>
      <c r="D59" s="77" t="s">
        <v>2745</v>
      </c>
      <c r="E59" s="77">
        <v>70</v>
      </c>
      <c r="F59" s="77" t="s">
        <v>2745</v>
      </c>
      <c r="G59" s="1365">
        <v>32</v>
      </c>
      <c r="H59" s="953" t="s">
        <v>2745</v>
      </c>
    </row>
    <row r="60" spans="1:15">
      <c r="A60" s="640" t="s">
        <v>5324</v>
      </c>
      <c r="B60" s="1131">
        <v>0</v>
      </c>
      <c r="C60" s="1131">
        <v>0</v>
      </c>
      <c r="D60" s="77" t="s">
        <v>2745</v>
      </c>
      <c r="E60" s="1131">
        <v>0</v>
      </c>
      <c r="F60" s="77" t="s">
        <v>2745</v>
      </c>
      <c r="G60" s="1131">
        <v>0</v>
      </c>
      <c r="H60" s="953" t="s">
        <v>2745</v>
      </c>
    </row>
    <row r="61" spans="1:15">
      <c r="A61" s="640" t="s">
        <v>5325</v>
      </c>
      <c r="B61" s="1131">
        <v>109</v>
      </c>
      <c r="C61" s="1131">
        <v>88</v>
      </c>
      <c r="D61" s="77" t="s">
        <v>2745</v>
      </c>
      <c r="E61" s="1131">
        <v>70</v>
      </c>
      <c r="F61" s="77" t="s">
        <v>2745</v>
      </c>
      <c r="G61" s="1360">
        <v>32</v>
      </c>
      <c r="H61" s="953" t="s">
        <v>2745</v>
      </c>
    </row>
    <row r="62" spans="1:15">
      <c r="A62" s="641" t="s">
        <v>19</v>
      </c>
      <c r="B62" s="1132">
        <v>114</v>
      </c>
      <c r="C62" s="1132">
        <v>93</v>
      </c>
      <c r="D62" s="1366">
        <v>1</v>
      </c>
      <c r="E62" s="1132">
        <v>74</v>
      </c>
      <c r="F62" s="1366">
        <v>0.8</v>
      </c>
      <c r="G62" s="1362">
        <v>35</v>
      </c>
      <c r="H62" s="1361">
        <v>0.45</v>
      </c>
    </row>
    <row r="63" spans="1:15" ht="9" customHeight="1"/>
    <row r="64" spans="1:15" ht="7.5" customHeight="1">
      <c r="E64" s="589"/>
      <c r="F64" s="590"/>
      <c r="O64" s="584"/>
    </row>
  </sheetData>
  <mergeCells count="104"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  <mergeCell ref="B19:D19"/>
    <mergeCell ref="F19:G19"/>
    <mergeCell ref="I19:J19"/>
    <mergeCell ref="L19:M19"/>
    <mergeCell ref="A13:M13"/>
    <mergeCell ref="A14:M14"/>
    <mergeCell ref="A16:A17"/>
    <mergeCell ref="B16:D17"/>
    <mergeCell ref="E16:G16"/>
    <mergeCell ref="H16:J16"/>
    <mergeCell ref="K16:K17"/>
    <mergeCell ref="L16:M17"/>
    <mergeCell ref="F17:G17"/>
    <mergeCell ref="I17:J17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A28:A30"/>
    <mergeCell ref="B28:D30"/>
    <mergeCell ref="E28:E30"/>
    <mergeCell ref="F28:G30"/>
    <mergeCell ref="I28:J28"/>
    <mergeCell ref="K28:K30"/>
    <mergeCell ref="L28:L30"/>
    <mergeCell ref="A25:A27"/>
    <mergeCell ref="B25:D27"/>
    <mergeCell ref="E25:E27"/>
    <mergeCell ref="F25:G27"/>
    <mergeCell ref="I25:J25"/>
    <mergeCell ref="K25:K27"/>
    <mergeCell ref="I29:J29"/>
    <mergeCell ref="K33:K34"/>
    <mergeCell ref="L33:L34"/>
    <mergeCell ref="M33:M34"/>
    <mergeCell ref="I34:J34"/>
    <mergeCell ref="C38:G38"/>
    <mergeCell ref="I38:J38"/>
    <mergeCell ref="L25:L27"/>
    <mergeCell ref="M25:M27"/>
    <mergeCell ref="I26:J26"/>
    <mergeCell ref="M28:M30"/>
    <mergeCell ref="C35:G35"/>
    <mergeCell ref="I35:J35"/>
    <mergeCell ref="C36:G36"/>
    <mergeCell ref="I36:J36"/>
    <mergeCell ref="C37:G37"/>
    <mergeCell ref="I37:J37"/>
    <mergeCell ref="A33:A34"/>
    <mergeCell ref="B33:B34"/>
    <mergeCell ref="C33:G34"/>
    <mergeCell ref="H33:J33"/>
    <mergeCell ref="C41:G41"/>
    <mergeCell ref="I41:J41"/>
    <mergeCell ref="C42:G42"/>
    <mergeCell ref="I42:J42"/>
    <mergeCell ref="C43:G43"/>
    <mergeCell ref="I43:J43"/>
    <mergeCell ref="C39:G39"/>
    <mergeCell ref="I39:J39"/>
    <mergeCell ref="C40:G40"/>
    <mergeCell ref="I40:J40"/>
    <mergeCell ref="C46:G46"/>
    <mergeCell ref="I46:J46"/>
    <mergeCell ref="C47:G47"/>
    <mergeCell ref="I47:J47"/>
    <mergeCell ref="K47:K49"/>
    <mergeCell ref="L47:L49"/>
    <mergeCell ref="K43:K44"/>
    <mergeCell ref="L43:L44"/>
    <mergeCell ref="M43:M44"/>
    <mergeCell ref="C44:G44"/>
    <mergeCell ref="I44:J44"/>
    <mergeCell ref="C45:G45"/>
    <mergeCell ref="I45:J45"/>
    <mergeCell ref="A53:A54"/>
    <mergeCell ref="B53:B54"/>
    <mergeCell ref="C53:D53"/>
    <mergeCell ref="M47:M49"/>
    <mergeCell ref="C48:G48"/>
    <mergeCell ref="I48:J48"/>
    <mergeCell ref="C49:G49"/>
    <mergeCell ref="I49:J49"/>
    <mergeCell ref="C50:G50"/>
    <mergeCell ref="I50:J50"/>
    <mergeCell ref="E53:H53"/>
  </mergeCells>
  <conditionalFormatting sqref="H36:H50 E25:E31 E51:J51">
    <cfRule type="cellIs" dxfId="15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5"/>
  <sheetViews>
    <sheetView topLeftCell="A19" zoomScale="70" zoomScaleNormal="70" workbookViewId="0">
      <selection activeCell="A54" sqref="A54:H63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7" ht="18">
      <c r="K1" s="535"/>
      <c r="L1" s="535"/>
      <c r="M1" s="617" t="s">
        <v>4762</v>
      </c>
    </row>
    <row r="2" spans="1:27" ht="18">
      <c r="K2" s="536"/>
      <c r="L2" s="536"/>
      <c r="M2" s="618" t="s">
        <v>5836</v>
      </c>
    </row>
    <row r="3" spans="1:27" ht="18">
      <c r="A3" s="652"/>
      <c r="B3" s="652"/>
      <c r="C3" s="652"/>
      <c r="D3" s="652"/>
      <c r="E3" s="652"/>
      <c r="F3" s="652"/>
      <c r="G3" s="652"/>
      <c r="H3" s="652"/>
      <c r="I3" s="652"/>
      <c r="J3" s="652"/>
      <c r="K3" s="652"/>
      <c r="L3" s="652"/>
      <c r="M3" s="652"/>
    </row>
    <row r="4" spans="1:27" ht="46.5" customHeight="1">
      <c r="A4" s="1525" t="s">
        <v>5295</v>
      </c>
      <c r="B4" s="1525"/>
      <c r="C4" s="1525"/>
      <c r="D4" s="1525"/>
      <c r="E4" s="1525"/>
      <c r="F4" s="1525"/>
      <c r="G4" s="1525"/>
      <c r="H4" s="1525"/>
      <c r="I4" s="1525"/>
      <c r="J4" s="1525"/>
      <c r="K4" s="1525"/>
      <c r="L4" s="1525"/>
      <c r="M4" s="1525"/>
    </row>
    <row r="5" spans="1:27" ht="3.75" customHeight="1"/>
    <row r="6" spans="1:27" ht="48" customHeight="1">
      <c r="A6" s="1378" t="s">
        <v>5395</v>
      </c>
      <c r="B6" s="1378"/>
      <c r="C6" s="1378"/>
      <c r="D6" s="1378"/>
      <c r="E6" s="1378"/>
      <c r="F6" s="1378"/>
      <c r="G6" s="1378"/>
      <c r="H6" s="1378"/>
      <c r="I6" s="1378"/>
      <c r="J6" s="1378"/>
      <c r="K6" s="1378"/>
      <c r="L6" s="1378"/>
      <c r="M6" s="1378"/>
    </row>
    <row r="7" spans="1:27" ht="4.5" customHeight="1"/>
    <row r="8" spans="1:27" ht="45" customHeight="1">
      <c r="A8" s="1526" t="s">
        <v>6229</v>
      </c>
      <c r="B8" s="1526"/>
      <c r="C8" s="1526"/>
      <c r="D8" s="1526"/>
      <c r="E8" s="1526"/>
      <c r="F8" s="1526"/>
      <c r="G8" s="1526"/>
      <c r="H8" s="1526"/>
      <c r="I8" s="1526"/>
      <c r="J8" s="1526"/>
      <c r="K8" s="1526"/>
      <c r="L8" s="1526"/>
      <c r="M8" s="1526"/>
    </row>
    <row r="9" spans="1:27">
      <c r="O9" s="735"/>
      <c r="P9" s="735"/>
      <c r="Q9" s="735"/>
      <c r="R9" s="735"/>
      <c r="S9" s="735"/>
      <c r="T9" s="735"/>
      <c r="U9" s="735"/>
      <c r="V9" s="735"/>
      <c r="W9" s="735"/>
      <c r="X9" s="735"/>
      <c r="Y9" s="735"/>
      <c r="Z9" s="735"/>
      <c r="AA9" s="735"/>
    </row>
    <row r="10" spans="1:27" ht="33" customHeight="1">
      <c r="A10" s="1559" t="s">
        <v>5372</v>
      </c>
      <c r="B10" s="1559"/>
      <c r="C10" s="1559"/>
      <c r="D10" s="1559"/>
      <c r="E10" s="1559"/>
      <c r="F10" s="1559"/>
      <c r="G10" s="1559"/>
      <c r="H10" s="1559"/>
      <c r="I10" s="1559"/>
      <c r="J10" s="1559"/>
      <c r="K10" s="1559"/>
      <c r="L10" s="1559"/>
      <c r="M10" s="1559"/>
      <c r="O10" s="735"/>
      <c r="P10" s="735"/>
      <c r="Q10" s="735"/>
      <c r="R10" s="735"/>
      <c r="S10" s="735"/>
      <c r="T10" s="735"/>
      <c r="U10" s="735"/>
      <c r="V10" s="735"/>
      <c r="W10" s="735"/>
      <c r="X10" s="735"/>
      <c r="Y10" s="735"/>
      <c r="Z10" s="735"/>
      <c r="AA10" s="735"/>
    </row>
    <row r="11" spans="1:27" s="736" customFormat="1" ht="34.5" customHeight="1">
      <c r="A11" s="1531" t="s">
        <v>5613</v>
      </c>
      <c r="B11" s="1531"/>
      <c r="C11" s="1531"/>
      <c r="D11" s="1531"/>
      <c r="E11" s="1531"/>
      <c r="F11" s="1531"/>
      <c r="G11" s="1531"/>
      <c r="H11" s="1531"/>
      <c r="I11" s="1531"/>
      <c r="J11" s="1531"/>
      <c r="K11" s="1531"/>
      <c r="L11" s="1531"/>
      <c r="M11" s="1531"/>
    </row>
    <row r="12" spans="1:27" s="736" customFormat="1" ht="35.25" customHeight="1">
      <c r="A12" s="1531" t="s">
        <v>5373</v>
      </c>
      <c r="B12" s="1531"/>
      <c r="C12" s="1531"/>
      <c r="D12" s="1531"/>
      <c r="E12" s="1531"/>
      <c r="F12" s="1531"/>
      <c r="G12" s="1531"/>
      <c r="H12" s="1531"/>
      <c r="I12" s="1531"/>
      <c r="J12" s="1531"/>
      <c r="K12" s="1531"/>
      <c r="L12" s="1531"/>
      <c r="M12" s="1531"/>
    </row>
    <row r="13" spans="1:27" s="736" customFormat="1" ht="33" customHeight="1">
      <c r="A13" s="1531" t="s">
        <v>5374</v>
      </c>
      <c r="B13" s="1531"/>
      <c r="C13" s="1531"/>
      <c r="D13" s="1531"/>
      <c r="E13" s="1531"/>
      <c r="F13" s="1531"/>
      <c r="G13" s="1531"/>
      <c r="H13" s="1531"/>
      <c r="I13" s="1531"/>
      <c r="J13" s="1531"/>
      <c r="K13" s="1531"/>
      <c r="L13" s="1531"/>
      <c r="M13" s="1531"/>
    </row>
    <row r="14" spans="1:27" s="736" customFormat="1">
      <c r="A14" s="1531" t="s">
        <v>5498</v>
      </c>
      <c r="B14" s="1531"/>
      <c r="C14" s="1531"/>
      <c r="D14" s="1531"/>
      <c r="E14" s="1531"/>
      <c r="F14" s="1531"/>
      <c r="G14" s="1531"/>
      <c r="H14" s="1531"/>
      <c r="I14" s="1531"/>
      <c r="J14" s="1531"/>
      <c r="K14" s="1531"/>
      <c r="L14" s="1531"/>
      <c r="M14" s="1531"/>
    </row>
    <row r="15" spans="1:27" ht="9" customHeight="1">
      <c r="A15" s="619"/>
      <c r="B15" s="644"/>
      <c r="C15" s="644"/>
      <c r="D15" s="644"/>
      <c r="E15" s="619"/>
      <c r="F15" s="619"/>
      <c r="G15" s="619"/>
      <c r="H15" s="619"/>
      <c r="I15" s="619"/>
      <c r="J15" s="619"/>
      <c r="K15" s="619"/>
      <c r="L15" s="644"/>
      <c r="M15" s="619"/>
      <c r="O15" s="735"/>
      <c r="P15" s="735"/>
      <c r="Q15" s="735"/>
      <c r="R15" s="735"/>
      <c r="S15" s="735"/>
      <c r="T15" s="735"/>
      <c r="U15" s="735"/>
      <c r="V15" s="735"/>
      <c r="W15" s="735"/>
      <c r="X15" s="735"/>
      <c r="Y15" s="735"/>
      <c r="Z15" s="735"/>
      <c r="AA15" s="735"/>
    </row>
    <row r="16" spans="1:27" ht="43.5" customHeight="1">
      <c r="A16" s="1457" t="s">
        <v>5297</v>
      </c>
      <c r="B16" s="1508" t="s">
        <v>5298</v>
      </c>
      <c r="C16" s="1509"/>
      <c r="D16" s="1510"/>
      <c r="E16" s="1514" t="s">
        <v>169</v>
      </c>
      <c r="F16" s="1515"/>
      <c r="G16" s="1516"/>
      <c r="H16" s="1514" t="s">
        <v>166</v>
      </c>
      <c r="I16" s="1515"/>
      <c r="J16" s="1516"/>
      <c r="K16" s="1457" t="s">
        <v>4401</v>
      </c>
      <c r="L16" s="1527" t="s">
        <v>4402</v>
      </c>
      <c r="M16" s="1528"/>
      <c r="O16" s="735"/>
      <c r="P16" s="735"/>
      <c r="Q16" s="735"/>
      <c r="R16" s="735"/>
      <c r="S16" s="735"/>
      <c r="T16" s="735"/>
      <c r="U16" s="735"/>
      <c r="V16" s="735"/>
      <c r="W16" s="735"/>
      <c r="X16" s="735"/>
      <c r="Y16" s="735"/>
      <c r="Z16" s="735"/>
      <c r="AA16" s="735"/>
    </row>
    <row r="17" spans="1:27" ht="67.5" customHeight="1">
      <c r="A17" s="1458"/>
      <c r="B17" s="1511"/>
      <c r="C17" s="1512"/>
      <c r="D17" s="1513"/>
      <c r="E17" s="653" t="s">
        <v>823</v>
      </c>
      <c r="F17" s="1494" t="s">
        <v>824</v>
      </c>
      <c r="G17" s="1495"/>
      <c r="H17" s="654" t="s">
        <v>3210</v>
      </c>
      <c r="I17" s="1494" t="s">
        <v>168</v>
      </c>
      <c r="J17" s="1495"/>
      <c r="K17" s="1458"/>
      <c r="L17" s="1529"/>
      <c r="M17" s="1530"/>
      <c r="O17" s="735"/>
      <c r="P17" s="735"/>
      <c r="Q17" s="735"/>
      <c r="R17" s="735"/>
      <c r="S17" s="735"/>
      <c r="T17" s="735"/>
      <c r="U17" s="735"/>
      <c r="V17" s="735"/>
      <c r="W17" s="735"/>
      <c r="X17" s="735"/>
      <c r="Y17" s="735"/>
      <c r="Z17" s="735"/>
      <c r="AA17" s="735"/>
    </row>
    <row r="18" spans="1:27" s="586" customFormat="1">
      <c r="A18" s="585">
        <v>1</v>
      </c>
      <c r="B18" s="1485">
        <f>A18+1</f>
        <v>2</v>
      </c>
      <c r="C18" s="1486"/>
      <c r="D18" s="1487"/>
      <c r="E18" s="585">
        <f>B18+1</f>
        <v>3</v>
      </c>
      <c r="F18" s="1485">
        <f>E18+1</f>
        <v>4</v>
      </c>
      <c r="G18" s="1487"/>
      <c r="H18" s="645">
        <f>F18+1</f>
        <v>5</v>
      </c>
      <c r="I18" s="1485">
        <f>H18+1</f>
        <v>6</v>
      </c>
      <c r="J18" s="1487"/>
      <c r="K18" s="585">
        <f>I18+1</f>
        <v>7</v>
      </c>
      <c r="L18" s="1485">
        <f>K18+1</f>
        <v>8</v>
      </c>
      <c r="M18" s="1487"/>
    </row>
    <row r="19" spans="1:27" ht="48.75" customHeight="1">
      <c r="A19" s="362" t="s">
        <v>5375</v>
      </c>
      <c r="B19" s="1520" t="s">
        <v>5376</v>
      </c>
      <c r="C19" s="1521"/>
      <c r="D19" s="1522"/>
      <c r="E19" s="362">
        <v>800</v>
      </c>
      <c r="F19" s="1520" t="s">
        <v>5299</v>
      </c>
      <c r="G19" s="1522"/>
      <c r="H19" s="363" t="s">
        <v>4743</v>
      </c>
      <c r="I19" s="1520" t="s">
        <v>4887</v>
      </c>
      <c r="J19" s="1522"/>
      <c r="K19" s="620">
        <v>213</v>
      </c>
      <c r="L19" s="1523">
        <v>28079</v>
      </c>
      <c r="M19" s="1524"/>
    </row>
    <row r="20" spans="1:27" ht="9.75" customHeight="1">
      <c r="A20" s="621"/>
      <c r="B20" s="622"/>
      <c r="C20" s="622"/>
      <c r="D20" s="622"/>
      <c r="E20" s="621"/>
      <c r="F20" s="622"/>
      <c r="G20" s="622"/>
      <c r="H20" s="623"/>
      <c r="I20" s="621"/>
      <c r="J20" s="621"/>
      <c r="K20" s="624"/>
      <c r="L20" s="624"/>
      <c r="M20" s="625"/>
    </row>
    <row r="21" spans="1:27" ht="15.75" customHeight="1">
      <c r="A21" s="626" t="s">
        <v>5300</v>
      </c>
      <c r="B21" s="627"/>
      <c r="C21" s="627"/>
      <c r="D21" s="627"/>
      <c r="E21" s="627"/>
      <c r="F21" s="627"/>
      <c r="G21" s="627"/>
      <c r="H21" s="627"/>
      <c r="I21" s="627"/>
      <c r="J21" s="627"/>
      <c r="K21" s="627"/>
      <c r="L21" s="627"/>
      <c r="M21" s="627"/>
    </row>
    <row r="22" spans="1:27" ht="36.75" customHeight="1">
      <c r="A22" s="1457" t="s">
        <v>311</v>
      </c>
      <c r="B22" s="1508" t="s">
        <v>309</v>
      </c>
      <c r="C22" s="1509"/>
      <c r="D22" s="1510"/>
      <c r="E22" s="1514" t="s">
        <v>169</v>
      </c>
      <c r="F22" s="1515"/>
      <c r="G22" s="1516"/>
      <c r="H22" s="1514" t="s">
        <v>166</v>
      </c>
      <c r="I22" s="1515"/>
      <c r="J22" s="1516"/>
      <c r="K22" s="1457" t="s">
        <v>4401</v>
      </c>
      <c r="L22" s="1457" t="s">
        <v>5301</v>
      </c>
      <c r="M22" s="1457" t="s">
        <v>4939</v>
      </c>
    </row>
    <row r="23" spans="1:27" ht="28.5" customHeight="1">
      <c r="A23" s="1458"/>
      <c r="B23" s="1511"/>
      <c r="C23" s="1512"/>
      <c r="D23" s="1513"/>
      <c r="E23" s="653" t="s">
        <v>823</v>
      </c>
      <c r="F23" s="1494" t="s">
        <v>824</v>
      </c>
      <c r="G23" s="1495"/>
      <c r="H23" s="654" t="s">
        <v>3210</v>
      </c>
      <c r="I23" s="1494" t="s">
        <v>168</v>
      </c>
      <c r="J23" s="1495"/>
      <c r="K23" s="1458"/>
      <c r="L23" s="1458"/>
      <c r="M23" s="1458"/>
    </row>
    <row r="24" spans="1:27">
      <c r="A24" s="585">
        <v>1</v>
      </c>
      <c r="B24" s="1517">
        <f>A24+1</f>
        <v>2</v>
      </c>
      <c r="C24" s="1518"/>
      <c r="D24" s="1519"/>
      <c r="E24" s="851">
        <f>B24+1</f>
        <v>3</v>
      </c>
      <c r="F24" s="1485">
        <f>E24+1</f>
        <v>4</v>
      </c>
      <c r="G24" s="1487"/>
      <c r="H24" s="645">
        <f>F24+1</f>
        <v>5</v>
      </c>
      <c r="I24" s="1485">
        <f>H24+1</f>
        <v>6</v>
      </c>
      <c r="J24" s="1487"/>
      <c r="K24" s="585">
        <f>I24+1</f>
        <v>7</v>
      </c>
      <c r="L24" s="585">
        <f>K24+1</f>
        <v>8</v>
      </c>
      <c r="M24" s="585">
        <f>L24+1</f>
        <v>9</v>
      </c>
    </row>
    <row r="25" spans="1:27" s="587" customFormat="1" ht="30" customHeight="1">
      <c r="A25" s="1537" t="s">
        <v>4888</v>
      </c>
      <c r="B25" s="1538" t="s">
        <v>5302</v>
      </c>
      <c r="C25" s="1538"/>
      <c r="D25" s="1538"/>
      <c r="E25" s="1537">
        <v>801</v>
      </c>
      <c r="F25" s="1538" t="s">
        <v>5303</v>
      </c>
      <c r="G25" s="1538"/>
      <c r="H25" s="648">
        <v>104</v>
      </c>
      <c r="I25" s="1538" t="s">
        <v>4887</v>
      </c>
      <c r="J25" s="1538"/>
      <c r="K25" s="1550">
        <v>213</v>
      </c>
      <c r="L25" s="1550">
        <v>1</v>
      </c>
      <c r="M25" s="1558">
        <v>1</v>
      </c>
    </row>
    <row r="26" spans="1:27" s="587" customFormat="1" ht="28.5" customHeight="1">
      <c r="A26" s="1537"/>
      <c r="B26" s="1538"/>
      <c r="C26" s="1538"/>
      <c r="D26" s="1538"/>
      <c r="E26" s="1537"/>
      <c r="F26" s="1538"/>
      <c r="G26" s="1538"/>
      <c r="H26" s="648">
        <v>32</v>
      </c>
      <c r="I26" s="1538" t="s">
        <v>3196</v>
      </c>
      <c r="J26" s="1538"/>
      <c r="K26" s="1550"/>
      <c r="L26" s="1550"/>
      <c r="M26" s="1558"/>
    </row>
    <row r="27" spans="1:27" s="587" customFormat="1" ht="20.25" customHeight="1">
      <c r="A27" s="1537"/>
      <c r="B27" s="1538"/>
      <c r="C27" s="1538"/>
      <c r="D27" s="1538"/>
      <c r="E27" s="1537"/>
      <c r="F27" s="1538"/>
      <c r="G27" s="1538"/>
      <c r="H27" s="648">
        <v>87</v>
      </c>
      <c r="I27" s="629" t="s">
        <v>5304</v>
      </c>
      <c r="J27" s="629"/>
      <c r="K27" s="1550"/>
      <c r="L27" s="1550"/>
      <c r="M27" s="1558"/>
    </row>
    <row r="28" spans="1:27" s="587" customFormat="1" ht="31.5" customHeight="1">
      <c r="A28" s="1537" t="s">
        <v>4890</v>
      </c>
      <c r="B28" s="1538" t="s">
        <v>5306</v>
      </c>
      <c r="C28" s="1538"/>
      <c r="D28" s="1538"/>
      <c r="E28" s="1537">
        <v>803</v>
      </c>
      <c r="F28" s="1538" t="s">
        <v>5307</v>
      </c>
      <c r="G28" s="1538"/>
      <c r="H28" s="648">
        <v>104</v>
      </c>
      <c r="I28" s="1538" t="s">
        <v>4887</v>
      </c>
      <c r="J28" s="1538"/>
      <c r="K28" s="1550">
        <v>213</v>
      </c>
      <c r="L28" s="1550">
        <v>2</v>
      </c>
      <c r="M28" s="1558">
        <v>4</v>
      </c>
    </row>
    <row r="29" spans="1:27" s="587" customFormat="1" ht="31.5" customHeight="1">
      <c r="A29" s="1537"/>
      <c r="B29" s="1538"/>
      <c r="C29" s="1538"/>
      <c r="D29" s="1538"/>
      <c r="E29" s="1537"/>
      <c r="F29" s="1538"/>
      <c r="G29" s="1538"/>
      <c r="H29" s="648">
        <v>32</v>
      </c>
      <c r="I29" s="1538" t="s">
        <v>3196</v>
      </c>
      <c r="J29" s="1538"/>
      <c r="K29" s="1550"/>
      <c r="L29" s="1550"/>
      <c r="M29" s="1558"/>
    </row>
    <row r="30" spans="1:27" s="587" customFormat="1" ht="15.75" customHeight="1">
      <c r="A30" s="1537"/>
      <c r="B30" s="1538"/>
      <c r="C30" s="1538"/>
      <c r="D30" s="1538"/>
      <c r="E30" s="1537"/>
      <c r="F30" s="1538"/>
      <c r="G30" s="1538"/>
      <c r="H30" s="648">
        <v>87</v>
      </c>
      <c r="I30" s="629" t="s">
        <v>5304</v>
      </c>
      <c r="J30" s="629"/>
      <c r="K30" s="1550"/>
      <c r="L30" s="1550"/>
      <c r="M30" s="1558"/>
    </row>
    <row r="31" spans="1:27" s="587" customFormat="1" ht="8.25" customHeight="1">
      <c r="A31" s="630"/>
      <c r="B31" s="646"/>
      <c r="C31" s="646"/>
      <c r="D31" s="646"/>
      <c r="E31" s="630"/>
      <c r="F31" s="646"/>
      <c r="G31" s="646"/>
      <c r="H31" s="630"/>
      <c r="I31" s="643"/>
      <c r="J31" s="643"/>
      <c r="K31" s="632"/>
      <c r="L31" s="632"/>
      <c r="M31" s="633"/>
    </row>
    <row r="32" spans="1:27" s="587" customFormat="1">
      <c r="A32" s="627" t="s">
        <v>5308</v>
      </c>
      <c r="B32" s="627"/>
      <c r="C32" s="627"/>
      <c r="D32" s="627"/>
      <c r="E32" s="627"/>
      <c r="F32" s="627"/>
      <c r="G32" s="627"/>
      <c r="H32" s="627"/>
      <c r="I32" s="627"/>
      <c r="J32" s="627"/>
      <c r="K32" s="627"/>
      <c r="L32" s="627"/>
      <c r="M32" s="627"/>
    </row>
    <row r="33" spans="1:13" s="587" customFormat="1" ht="54.75" customHeight="1">
      <c r="A33" s="1457" t="s">
        <v>3398</v>
      </c>
      <c r="B33" s="1444" t="s">
        <v>311</v>
      </c>
      <c r="C33" s="1444" t="s">
        <v>309</v>
      </c>
      <c r="D33" s="1444"/>
      <c r="E33" s="1444"/>
      <c r="F33" s="1444"/>
      <c r="G33" s="1444"/>
      <c r="H33" s="1491" t="s">
        <v>2919</v>
      </c>
      <c r="I33" s="1492"/>
      <c r="J33" s="1493"/>
      <c r="K33" s="1457" t="s">
        <v>4401</v>
      </c>
      <c r="L33" s="1457" t="s">
        <v>5301</v>
      </c>
      <c r="M33" s="1457" t="s">
        <v>4939</v>
      </c>
    </row>
    <row r="34" spans="1:13" s="587" customFormat="1" ht="40.5" customHeight="1">
      <c r="A34" s="1458"/>
      <c r="B34" s="1444"/>
      <c r="C34" s="1444"/>
      <c r="D34" s="1444"/>
      <c r="E34" s="1444"/>
      <c r="F34" s="1444"/>
      <c r="G34" s="1444"/>
      <c r="H34" s="653" t="s">
        <v>823</v>
      </c>
      <c r="I34" s="1494" t="s">
        <v>824</v>
      </c>
      <c r="J34" s="1495"/>
      <c r="K34" s="1458"/>
      <c r="L34" s="1458"/>
      <c r="M34" s="1458"/>
    </row>
    <row r="35" spans="1:13" s="587" customFormat="1">
      <c r="A35" s="585">
        <v>1</v>
      </c>
      <c r="B35" s="585">
        <f>A35+1</f>
        <v>2</v>
      </c>
      <c r="C35" s="1485">
        <f>B35+1</f>
        <v>3</v>
      </c>
      <c r="D35" s="1486"/>
      <c r="E35" s="1486"/>
      <c r="F35" s="1486"/>
      <c r="G35" s="1487"/>
      <c r="H35" s="645">
        <f>C35+1</f>
        <v>4</v>
      </c>
      <c r="I35" s="1485">
        <f>H35+1</f>
        <v>5</v>
      </c>
      <c r="J35" s="1487"/>
      <c r="K35" s="585">
        <f>I35+1</f>
        <v>6</v>
      </c>
      <c r="L35" s="585">
        <f>K35+1</f>
        <v>7</v>
      </c>
      <c r="M35" s="585">
        <f>L35+1</f>
        <v>8</v>
      </c>
    </row>
    <row r="36" spans="1:13" s="587" customFormat="1" ht="30.75" customHeight="1">
      <c r="A36" s="411" t="s">
        <v>4937</v>
      </c>
      <c r="B36" s="628" t="s">
        <v>4681</v>
      </c>
      <c r="C36" s="1466" t="s">
        <v>4682</v>
      </c>
      <c r="D36" s="1467"/>
      <c r="E36" s="1467"/>
      <c r="F36" s="1467"/>
      <c r="G36" s="1468"/>
      <c r="H36" s="648" t="s">
        <v>4938</v>
      </c>
      <c r="I36" s="1469" t="s">
        <v>516</v>
      </c>
      <c r="J36" s="1470"/>
      <c r="K36" s="651">
        <v>213</v>
      </c>
      <c r="L36" s="651">
        <v>2</v>
      </c>
      <c r="M36" s="650">
        <v>2</v>
      </c>
    </row>
    <row r="37" spans="1:13" s="587" customFormat="1" ht="31.5" customHeight="1">
      <c r="A37" s="411" t="s">
        <v>4937</v>
      </c>
      <c r="B37" s="628" t="s">
        <v>1012</v>
      </c>
      <c r="C37" s="1466" t="s">
        <v>1013</v>
      </c>
      <c r="D37" s="1467"/>
      <c r="E37" s="1467"/>
      <c r="F37" s="1467"/>
      <c r="G37" s="1468"/>
      <c r="H37" s="648" t="s">
        <v>4938</v>
      </c>
      <c r="I37" s="1469" t="s">
        <v>516</v>
      </c>
      <c r="J37" s="1470"/>
      <c r="K37" s="651">
        <v>213</v>
      </c>
      <c r="L37" s="651">
        <v>2</v>
      </c>
      <c r="M37" s="650">
        <v>8</v>
      </c>
    </row>
    <row r="38" spans="1:13" s="587" customFormat="1" ht="20.25" customHeight="1">
      <c r="A38" s="411" t="s">
        <v>4937</v>
      </c>
      <c r="B38" s="628" t="s">
        <v>4976</v>
      </c>
      <c r="C38" s="1469" t="s">
        <v>3602</v>
      </c>
      <c r="D38" s="1477"/>
      <c r="E38" s="1477"/>
      <c r="F38" s="1477"/>
      <c r="G38" s="1470"/>
      <c r="H38" s="648" t="s">
        <v>4938</v>
      </c>
      <c r="I38" s="1469" t="s">
        <v>516</v>
      </c>
      <c r="J38" s="1470"/>
      <c r="K38" s="651">
        <v>213</v>
      </c>
      <c r="L38" s="651">
        <v>2</v>
      </c>
      <c r="M38" s="650">
        <v>22.5</v>
      </c>
    </row>
    <row r="39" spans="1:13" s="587" customFormat="1" ht="20.25" customHeight="1">
      <c r="A39" s="411" t="s">
        <v>4937</v>
      </c>
      <c r="B39" s="628" t="s">
        <v>1026</v>
      </c>
      <c r="C39" s="1469" t="s">
        <v>1027</v>
      </c>
      <c r="D39" s="1477"/>
      <c r="E39" s="1477"/>
      <c r="F39" s="1477"/>
      <c r="G39" s="1470"/>
      <c r="H39" s="648" t="s">
        <v>4938</v>
      </c>
      <c r="I39" s="1469" t="s">
        <v>516</v>
      </c>
      <c r="J39" s="1470"/>
      <c r="K39" s="1478">
        <v>213</v>
      </c>
      <c r="L39" s="1478">
        <v>2</v>
      </c>
      <c r="M39" s="1481">
        <v>9</v>
      </c>
    </row>
    <row r="40" spans="1:13" s="587" customFormat="1" ht="20.25" customHeight="1">
      <c r="A40" s="411" t="s">
        <v>4937</v>
      </c>
      <c r="B40" s="628" t="s">
        <v>1039</v>
      </c>
      <c r="C40" s="1469" t="s">
        <v>1040</v>
      </c>
      <c r="D40" s="1477"/>
      <c r="E40" s="1477"/>
      <c r="F40" s="1477"/>
      <c r="G40" s="1470"/>
      <c r="H40" s="648" t="s">
        <v>4938</v>
      </c>
      <c r="I40" s="1469" t="s">
        <v>516</v>
      </c>
      <c r="J40" s="1470"/>
      <c r="K40" s="1479"/>
      <c r="L40" s="1479"/>
      <c r="M40" s="1482"/>
    </row>
    <row r="41" spans="1:13" s="587" customFormat="1" ht="20.25" customHeight="1">
      <c r="A41" s="411" t="s">
        <v>4937</v>
      </c>
      <c r="B41" s="628" t="s">
        <v>1073</v>
      </c>
      <c r="C41" s="1469" t="s">
        <v>1074</v>
      </c>
      <c r="D41" s="1477"/>
      <c r="E41" s="1477"/>
      <c r="F41" s="1477"/>
      <c r="G41" s="1470"/>
      <c r="H41" s="648" t="s">
        <v>4938</v>
      </c>
      <c r="I41" s="1469" t="s">
        <v>516</v>
      </c>
      <c r="J41" s="1470"/>
      <c r="K41" s="651">
        <v>213</v>
      </c>
      <c r="L41" s="651">
        <v>2</v>
      </c>
      <c r="M41" s="650">
        <v>9</v>
      </c>
    </row>
    <row r="42" spans="1:13" s="587" customFormat="1" ht="20.25" customHeight="1">
      <c r="A42" s="411" t="s">
        <v>4937</v>
      </c>
      <c r="B42" s="628" t="s">
        <v>4648</v>
      </c>
      <c r="C42" s="1469" t="s">
        <v>4649</v>
      </c>
      <c r="D42" s="1477"/>
      <c r="E42" s="1477"/>
      <c r="F42" s="1477"/>
      <c r="G42" s="1470"/>
      <c r="H42" s="648" t="s">
        <v>4938</v>
      </c>
      <c r="I42" s="1469" t="s">
        <v>516</v>
      </c>
      <c r="J42" s="1470"/>
      <c r="K42" s="651">
        <v>213</v>
      </c>
      <c r="L42" s="651">
        <v>2</v>
      </c>
      <c r="M42" s="650">
        <v>9</v>
      </c>
    </row>
    <row r="43" spans="1:13" s="587" customFormat="1" ht="20.25" customHeight="1">
      <c r="A43" s="411" t="s">
        <v>4937</v>
      </c>
      <c r="B43" s="628" t="s">
        <v>979</v>
      </c>
      <c r="C43" s="1469" t="s">
        <v>980</v>
      </c>
      <c r="D43" s="1477"/>
      <c r="E43" s="1477"/>
      <c r="F43" s="1477"/>
      <c r="G43" s="1470"/>
      <c r="H43" s="648" t="s">
        <v>4938</v>
      </c>
      <c r="I43" s="1469" t="s">
        <v>516</v>
      </c>
      <c r="J43" s="1470"/>
      <c r="K43" s="651">
        <v>213</v>
      </c>
      <c r="L43" s="651">
        <v>2</v>
      </c>
      <c r="M43" s="650">
        <v>3</v>
      </c>
    </row>
    <row r="44" spans="1:13" s="587" customFormat="1" ht="20.25" customHeight="1">
      <c r="A44" s="411" t="s">
        <v>4937</v>
      </c>
      <c r="B44" s="628" t="s">
        <v>952</v>
      </c>
      <c r="C44" s="1469" t="s">
        <v>953</v>
      </c>
      <c r="D44" s="1477"/>
      <c r="E44" s="1477"/>
      <c r="F44" s="1477"/>
      <c r="G44" s="1470"/>
      <c r="H44" s="648" t="s">
        <v>4938</v>
      </c>
      <c r="I44" s="1469" t="s">
        <v>516</v>
      </c>
      <c r="J44" s="1470"/>
      <c r="K44" s="1478">
        <v>213</v>
      </c>
      <c r="L44" s="1478">
        <v>2</v>
      </c>
      <c r="M44" s="1481">
        <v>3</v>
      </c>
    </row>
    <row r="45" spans="1:13" s="587" customFormat="1" ht="20.25" customHeight="1">
      <c r="A45" s="411" t="s">
        <v>4937</v>
      </c>
      <c r="B45" s="628" t="s">
        <v>934</v>
      </c>
      <c r="C45" s="1469" t="s">
        <v>935</v>
      </c>
      <c r="D45" s="1477"/>
      <c r="E45" s="1477"/>
      <c r="F45" s="1477"/>
      <c r="G45" s="1470"/>
      <c r="H45" s="648" t="s">
        <v>4938</v>
      </c>
      <c r="I45" s="1469" t="s">
        <v>516</v>
      </c>
      <c r="J45" s="1470"/>
      <c r="K45" s="1479"/>
      <c r="L45" s="1479"/>
      <c r="M45" s="1482"/>
    </row>
    <row r="46" spans="1:13" s="587" customFormat="1" ht="20.25" customHeight="1">
      <c r="A46" s="411" t="s">
        <v>4937</v>
      </c>
      <c r="B46" s="628" t="s">
        <v>956</v>
      </c>
      <c r="C46" s="1469" t="s">
        <v>3562</v>
      </c>
      <c r="D46" s="1477"/>
      <c r="E46" s="1477"/>
      <c r="F46" s="1477"/>
      <c r="G46" s="1470"/>
      <c r="H46" s="648" t="s">
        <v>4938</v>
      </c>
      <c r="I46" s="1469" t="s">
        <v>516</v>
      </c>
      <c r="J46" s="1470"/>
      <c r="K46" s="651">
        <v>213</v>
      </c>
      <c r="L46" s="651">
        <v>2</v>
      </c>
      <c r="M46" s="650">
        <v>3</v>
      </c>
    </row>
    <row r="47" spans="1:13" s="587" customFormat="1" ht="20.25" customHeight="1">
      <c r="A47" s="411" t="s">
        <v>4937</v>
      </c>
      <c r="B47" s="628" t="s">
        <v>955</v>
      </c>
      <c r="C47" s="1469" t="s">
        <v>5314</v>
      </c>
      <c r="D47" s="1477"/>
      <c r="E47" s="1477"/>
      <c r="F47" s="1477"/>
      <c r="G47" s="1470"/>
      <c r="H47" s="648" t="s">
        <v>4938</v>
      </c>
      <c r="I47" s="1469" t="s">
        <v>516</v>
      </c>
      <c r="J47" s="1470"/>
      <c r="K47" s="651">
        <v>213</v>
      </c>
      <c r="L47" s="651">
        <v>2</v>
      </c>
      <c r="M47" s="650">
        <v>7</v>
      </c>
    </row>
    <row r="48" spans="1:13" s="587" customFormat="1" ht="20.25" customHeight="1">
      <c r="A48" s="411" t="s">
        <v>4937</v>
      </c>
      <c r="B48" s="628" t="s">
        <v>963</v>
      </c>
      <c r="C48" s="1469" t="s">
        <v>5311</v>
      </c>
      <c r="D48" s="1477"/>
      <c r="E48" s="1477"/>
      <c r="F48" s="1477"/>
      <c r="G48" s="1470"/>
      <c r="H48" s="648" t="s">
        <v>4938</v>
      </c>
      <c r="I48" s="1469" t="s">
        <v>516</v>
      </c>
      <c r="J48" s="1470"/>
      <c r="K48" s="1478">
        <v>213</v>
      </c>
      <c r="L48" s="1478">
        <v>2</v>
      </c>
      <c r="M48" s="1549">
        <v>5</v>
      </c>
    </row>
    <row r="49" spans="1:15" s="587" customFormat="1" ht="20.25" customHeight="1">
      <c r="A49" s="411" t="s">
        <v>4937</v>
      </c>
      <c r="B49" s="628" t="s">
        <v>950</v>
      </c>
      <c r="C49" s="1469" t="s">
        <v>951</v>
      </c>
      <c r="D49" s="1477"/>
      <c r="E49" s="1477"/>
      <c r="F49" s="1477"/>
      <c r="G49" s="1470"/>
      <c r="H49" s="648" t="s">
        <v>4938</v>
      </c>
      <c r="I49" s="1469" t="s">
        <v>516</v>
      </c>
      <c r="J49" s="1470"/>
      <c r="K49" s="1483"/>
      <c r="L49" s="1483"/>
      <c r="M49" s="1549"/>
    </row>
    <row r="50" spans="1:15" s="587" customFormat="1" ht="31.5" customHeight="1">
      <c r="A50" s="411" t="s">
        <v>4937</v>
      </c>
      <c r="B50" s="628" t="s">
        <v>5379</v>
      </c>
      <c r="C50" s="1466" t="s">
        <v>5380</v>
      </c>
      <c r="D50" s="1467"/>
      <c r="E50" s="1467"/>
      <c r="F50" s="1467"/>
      <c r="G50" s="1468"/>
      <c r="H50" s="648" t="s">
        <v>4938</v>
      </c>
      <c r="I50" s="1469" t="s">
        <v>516</v>
      </c>
      <c r="J50" s="1470"/>
      <c r="K50" s="1479"/>
      <c r="L50" s="1479"/>
      <c r="M50" s="1549"/>
    </row>
    <row r="51" spans="1:15" s="587" customFormat="1" ht="20.25" customHeight="1">
      <c r="A51" s="411" t="s">
        <v>4937</v>
      </c>
      <c r="B51" s="628" t="s">
        <v>4973</v>
      </c>
      <c r="C51" s="1466" t="s">
        <v>4972</v>
      </c>
      <c r="D51" s="1467"/>
      <c r="E51" s="1467"/>
      <c r="F51" s="1467"/>
      <c r="G51" s="1468"/>
      <c r="H51" s="648" t="s">
        <v>4938</v>
      </c>
      <c r="I51" s="1469" t="s">
        <v>516</v>
      </c>
      <c r="J51" s="1470"/>
      <c r="K51" s="651">
        <v>213</v>
      </c>
      <c r="L51" s="651">
        <v>2</v>
      </c>
      <c r="M51" s="650">
        <v>7</v>
      </c>
    </row>
    <row r="52" spans="1:15" ht="9" customHeight="1">
      <c r="A52" s="600"/>
      <c r="B52" s="600"/>
      <c r="C52" s="600"/>
      <c r="D52" s="634"/>
      <c r="E52" s="602"/>
      <c r="F52" s="630"/>
      <c r="G52" s="635"/>
      <c r="H52" s="635"/>
      <c r="I52" s="635"/>
      <c r="J52" s="635"/>
      <c r="K52" s="632"/>
      <c r="L52" s="632"/>
      <c r="M52" s="601"/>
    </row>
    <row r="53" spans="1:15" ht="20.25" customHeight="1">
      <c r="A53" s="627" t="s">
        <v>5316</v>
      </c>
      <c r="B53" s="636"/>
      <c r="C53" s="636"/>
      <c r="D53" s="636"/>
      <c r="E53" s="636"/>
      <c r="F53" s="636"/>
      <c r="G53" s="636"/>
      <c r="H53" s="636"/>
      <c r="I53" s="636"/>
      <c r="J53" s="636"/>
      <c r="K53" s="636"/>
      <c r="L53" s="636"/>
      <c r="M53" s="636"/>
      <c r="O53" s="584"/>
    </row>
    <row r="54" spans="1:15" ht="15.75" customHeight="1">
      <c r="A54" s="1551" t="s">
        <v>5317</v>
      </c>
      <c r="B54" s="1553" t="s">
        <v>5318</v>
      </c>
      <c r="C54" s="1555" t="s">
        <v>5319</v>
      </c>
      <c r="D54" s="1556"/>
      <c r="E54" s="1557" t="s">
        <v>5320</v>
      </c>
      <c r="F54" s="1557"/>
      <c r="G54" s="1557"/>
      <c r="H54" s="1557"/>
    </row>
    <row r="55" spans="1:15" ht="42.75">
      <c r="A55" s="1552"/>
      <c r="B55" s="1554"/>
      <c r="C55" s="1330" t="s">
        <v>5321</v>
      </c>
      <c r="D55" s="637" t="s">
        <v>5322</v>
      </c>
      <c r="E55" s="1331" t="s">
        <v>5321</v>
      </c>
      <c r="F55" s="1364" t="s">
        <v>5322</v>
      </c>
      <c r="G55" s="1331" t="s">
        <v>5321</v>
      </c>
      <c r="H55" s="1364" t="s">
        <v>5322</v>
      </c>
    </row>
    <row r="56" spans="1:15">
      <c r="A56" s="1133">
        <v>1</v>
      </c>
      <c r="B56" s="588">
        <v>2</v>
      </c>
      <c r="C56" s="588">
        <v>3</v>
      </c>
      <c r="D56" s="588">
        <v>4</v>
      </c>
      <c r="E56" s="588">
        <v>5</v>
      </c>
      <c r="F56" s="588">
        <v>6</v>
      </c>
      <c r="G56" s="951">
        <v>7</v>
      </c>
      <c r="H56" s="951">
        <v>8</v>
      </c>
    </row>
    <row r="57" spans="1:15">
      <c r="A57" s="639" t="s">
        <v>5323</v>
      </c>
      <c r="B57" s="77">
        <v>5</v>
      </c>
      <c r="C57" s="77">
        <v>5</v>
      </c>
      <c r="D57" s="77" t="s">
        <v>2745</v>
      </c>
      <c r="E57" s="77">
        <v>4</v>
      </c>
      <c r="F57" s="77" t="s">
        <v>2745</v>
      </c>
      <c r="G57" s="77">
        <v>3</v>
      </c>
      <c r="H57" s="953" t="s">
        <v>2745</v>
      </c>
    </row>
    <row r="58" spans="1:15">
      <c r="A58" s="640" t="s">
        <v>5324</v>
      </c>
      <c r="B58" s="77">
        <v>1</v>
      </c>
      <c r="C58" s="77">
        <v>1</v>
      </c>
      <c r="D58" s="77" t="s">
        <v>2745</v>
      </c>
      <c r="E58" s="77">
        <v>1</v>
      </c>
      <c r="F58" s="77" t="s">
        <v>2745</v>
      </c>
      <c r="G58" s="77">
        <v>1</v>
      </c>
      <c r="H58" s="953" t="s">
        <v>2745</v>
      </c>
    </row>
    <row r="59" spans="1:15">
      <c r="A59" s="640" t="s">
        <v>5325</v>
      </c>
      <c r="B59" s="77">
        <v>4</v>
      </c>
      <c r="C59" s="77">
        <v>4</v>
      </c>
      <c r="D59" s="77" t="s">
        <v>2745</v>
      </c>
      <c r="E59" s="77">
        <v>3</v>
      </c>
      <c r="F59" s="77" t="s">
        <v>2745</v>
      </c>
      <c r="G59" s="77">
        <v>2</v>
      </c>
      <c r="H59" s="953" t="s">
        <v>2745</v>
      </c>
    </row>
    <row r="60" spans="1:15">
      <c r="A60" s="639" t="s">
        <v>5326</v>
      </c>
      <c r="B60" s="77">
        <v>88</v>
      </c>
      <c r="C60" s="77">
        <v>71</v>
      </c>
      <c r="D60" s="77" t="s">
        <v>2745</v>
      </c>
      <c r="E60" s="77">
        <v>57</v>
      </c>
      <c r="F60" s="77" t="s">
        <v>2745</v>
      </c>
      <c r="G60" s="1365">
        <v>25</v>
      </c>
      <c r="H60" s="953" t="s">
        <v>2745</v>
      </c>
    </row>
    <row r="61" spans="1:15">
      <c r="A61" s="640" t="s">
        <v>5324</v>
      </c>
      <c r="B61" s="1131">
        <v>0</v>
      </c>
      <c r="C61" s="1131">
        <v>0</v>
      </c>
      <c r="D61" s="77" t="s">
        <v>2745</v>
      </c>
      <c r="E61" s="1131">
        <v>0</v>
      </c>
      <c r="F61" s="77" t="s">
        <v>2745</v>
      </c>
      <c r="G61" s="1131">
        <v>0</v>
      </c>
      <c r="H61" s="953" t="s">
        <v>2745</v>
      </c>
    </row>
    <row r="62" spans="1:15">
      <c r="A62" s="640" t="s">
        <v>5325</v>
      </c>
      <c r="B62" s="1131">
        <v>88</v>
      </c>
      <c r="C62" s="1131">
        <v>71</v>
      </c>
      <c r="D62" s="77" t="s">
        <v>2745</v>
      </c>
      <c r="E62" s="1131">
        <v>57</v>
      </c>
      <c r="F62" s="77" t="s">
        <v>2745</v>
      </c>
      <c r="G62" s="1360">
        <v>25</v>
      </c>
      <c r="H62" s="953" t="s">
        <v>2745</v>
      </c>
    </row>
    <row r="63" spans="1:15">
      <c r="A63" s="641" t="s">
        <v>19</v>
      </c>
      <c r="B63" s="1132">
        <v>93</v>
      </c>
      <c r="C63" s="1132">
        <v>76</v>
      </c>
      <c r="D63" s="1366">
        <v>1</v>
      </c>
      <c r="E63" s="1132">
        <v>61</v>
      </c>
      <c r="F63" s="1366">
        <v>0.8</v>
      </c>
      <c r="G63" s="1362">
        <v>28</v>
      </c>
      <c r="H63" s="1361">
        <v>0.45</v>
      </c>
    </row>
    <row r="64" spans="1:15" ht="9" customHeight="1"/>
    <row r="65" spans="5:15" ht="7.5" customHeight="1">
      <c r="E65" s="589"/>
      <c r="F65" s="590"/>
      <c r="O65" s="584"/>
    </row>
  </sheetData>
  <mergeCells count="109"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  <mergeCell ref="B19:D19"/>
    <mergeCell ref="F19:G19"/>
    <mergeCell ref="I19:J19"/>
    <mergeCell ref="L19:M19"/>
    <mergeCell ref="A13:M13"/>
    <mergeCell ref="A16:A17"/>
    <mergeCell ref="B16:D17"/>
    <mergeCell ref="E16:G16"/>
    <mergeCell ref="H16:J16"/>
    <mergeCell ref="K16:K17"/>
    <mergeCell ref="L16:M17"/>
    <mergeCell ref="F17:G17"/>
    <mergeCell ref="I17:J17"/>
    <mergeCell ref="A14:M14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A28:A30"/>
    <mergeCell ref="B28:D30"/>
    <mergeCell ref="E28:E30"/>
    <mergeCell ref="F28:G30"/>
    <mergeCell ref="I28:J28"/>
    <mergeCell ref="K28:K30"/>
    <mergeCell ref="L28:L30"/>
    <mergeCell ref="A25:A27"/>
    <mergeCell ref="B25:D27"/>
    <mergeCell ref="E25:E27"/>
    <mergeCell ref="F25:G27"/>
    <mergeCell ref="I25:J25"/>
    <mergeCell ref="K25:K27"/>
    <mergeCell ref="I29:J29"/>
    <mergeCell ref="L33:L34"/>
    <mergeCell ref="M33:M34"/>
    <mergeCell ref="I34:J34"/>
    <mergeCell ref="C38:G38"/>
    <mergeCell ref="I38:J38"/>
    <mergeCell ref="L25:L27"/>
    <mergeCell ref="M25:M27"/>
    <mergeCell ref="I26:J26"/>
    <mergeCell ref="M28:M30"/>
    <mergeCell ref="C35:G35"/>
    <mergeCell ref="I35:J35"/>
    <mergeCell ref="C36:G36"/>
    <mergeCell ref="I36:J36"/>
    <mergeCell ref="C37:G37"/>
    <mergeCell ref="I37:J37"/>
    <mergeCell ref="A33:A34"/>
    <mergeCell ref="B33:B34"/>
    <mergeCell ref="C33:G34"/>
    <mergeCell ref="H33:J33"/>
    <mergeCell ref="C43:G43"/>
    <mergeCell ref="I43:J43"/>
    <mergeCell ref="C44:G44"/>
    <mergeCell ref="I44:J44"/>
    <mergeCell ref="K44:K45"/>
    <mergeCell ref="K33:K34"/>
    <mergeCell ref="M39:M40"/>
    <mergeCell ref="C40:G40"/>
    <mergeCell ref="I40:J40"/>
    <mergeCell ref="C41:G41"/>
    <mergeCell ref="I41:J41"/>
    <mergeCell ref="C42:G42"/>
    <mergeCell ref="I42:J42"/>
    <mergeCell ref="C39:G39"/>
    <mergeCell ref="I39:J39"/>
    <mergeCell ref="K39:K40"/>
    <mergeCell ref="L39:L40"/>
    <mergeCell ref="M48:M50"/>
    <mergeCell ref="C49:G49"/>
    <mergeCell ref="I49:J49"/>
    <mergeCell ref="C50:G50"/>
    <mergeCell ref="I50:J50"/>
    <mergeCell ref="M44:M45"/>
    <mergeCell ref="C45:G45"/>
    <mergeCell ref="I45:J45"/>
    <mergeCell ref="C46:G46"/>
    <mergeCell ref="I46:J46"/>
    <mergeCell ref="C47:G47"/>
    <mergeCell ref="I47:J47"/>
    <mergeCell ref="L44:L45"/>
    <mergeCell ref="C51:G51"/>
    <mergeCell ref="I51:J51"/>
    <mergeCell ref="A54:A55"/>
    <mergeCell ref="B54:B55"/>
    <mergeCell ref="C54:D54"/>
    <mergeCell ref="C48:G48"/>
    <mergeCell ref="I48:J48"/>
    <mergeCell ref="K48:K50"/>
    <mergeCell ref="L48:L50"/>
    <mergeCell ref="E54:H54"/>
  </mergeCells>
  <conditionalFormatting sqref="E25:E31 E52:J52 H36:H51">
    <cfRule type="cellIs" dxfId="14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9"/>
  <sheetViews>
    <sheetView topLeftCell="A22" zoomScale="70" zoomScaleNormal="70" workbookViewId="0">
      <selection activeCell="A48" sqref="A48"/>
    </sheetView>
  </sheetViews>
  <sheetFormatPr defaultColWidth="9" defaultRowHeight="15.75"/>
  <cols>
    <col min="1" max="1" width="16.25" style="119" customWidth="1"/>
    <col min="2" max="2" width="14.625" style="119" customWidth="1"/>
    <col min="3" max="3" width="9" style="119"/>
    <col min="4" max="4" width="14.375" style="119" customWidth="1"/>
    <col min="5" max="5" width="15.375" style="119" customWidth="1"/>
    <col min="6" max="6" width="12.75" style="119" customWidth="1"/>
    <col min="7" max="8" width="9" style="119"/>
    <col min="9" max="9" width="24.5" style="119" customWidth="1"/>
    <col min="10" max="10" width="9" style="119"/>
    <col min="11" max="11" width="12.875" style="119" customWidth="1"/>
    <col min="12" max="12" width="11.25" style="119" customWidth="1"/>
    <col min="13" max="13" width="12" style="119" customWidth="1"/>
    <col min="14" max="16384" width="9" style="119"/>
  </cols>
  <sheetData>
    <row r="1" spans="1:16" ht="18">
      <c r="A1" s="735"/>
      <c r="B1" s="735"/>
      <c r="C1" s="735"/>
      <c r="D1" s="735"/>
      <c r="E1" s="735"/>
      <c r="F1" s="735"/>
      <c r="G1" s="735"/>
      <c r="H1" s="735"/>
      <c r="I1" s="735"/>
      <c r="J1" s="735"/>
      <c r="K1" s="535"/>
      <c r="L1" s="535"/>
      <c r="M1" s="617" t="s">
        <v>4762</v>
      </c>
    </row>
    <row r="2" spans="1:16" ht="18">
      <c r="A2" s="735"/>
      <c r="B2" s="735"/>
      <c r="C2" s="735"/>
      <c r="D2" s="735"/>
      <c r="E2" s="735"/>
      <c r="F2" s="735"/>
      <c r="G2" s="735"/>
      <c r="H2" s="735"/>
      <c r="I2" s="735"/>
      <c r="J2" s="735"/>
      <c r="K2" s="536"/>
      <c r="L2" s="536"/>
      <c r="M2" s="618" t="s">
        <v>5836</v>
      </c>
    </row>
    <row r="3" spans="1:16" ht="18">
      <c r="A3" s="916"/>
      <c r="B3" s="916"/>
      <c r="C3" s="916"/>
      <c r="D3" s="916"/>
      <c r="E3" s="916"/>
      <c r="F3" s="916"/>
      <c r="G3" s="916"/>
      <c r="H3" s="916"/>
      <c r="I3" s="916"/>
      <c r="J3" s="916"/>
      <c r="K3" s="916"/>
      <c r="L3" s="916"/>
      <c r="M3" s="916"/>
    </row>
    <row r="4" spans="1:16" ht="20.25" customHeight="1">
      <c r="A4" s="1561" t="s">
        <v>5295</v>
      </c>
      <c r="B4" s="1561"/>
      <c r="C4" s="1561"/>
      <c r="D4" s="1561"/>
      <c r="E4" s="1561"/>
      <c r="F4" s="1561"/>
      <c r="G4" s="1561"/>
      <c r="H4" s="1561"/>
      <c r="I4" s="1561"/>
      <c r="J4" s="1561"/>
      <c r="K4" s="1561"/>
      <c r="L4" s="1561"/>
      <c r="M4" s="1561"/>
    </row>
    <row r="5" spans="1:16">
      <c r="A5" s="735"/>
      <c r="B5" s="735"/>
      <c r="C5" s="735"/>
      <c r="D5" s="735"/>
      <c r="E5" s="735"/>
      <c r="F5" s="735"/>
      <c r="G5" s="735"/>
      <c r="H5" s="735"/>
      <c r="I5" s="735"/>
      <c r="J5" s="735"/>
      <c r="K5" s="735"/>
      <c r="L5" s="735"/>
      <c r="M5" s="735"/>
    </row>
    <row r="6" spans="1:16" ht="18" customHeight="1">
      <c r="A6" s="1433" t="s">
        <v>5824</v>
      </c>
      <c r="B6" s="1433"/>
      <c r="C6" s="1433"/>
      <c r="D6" s="1433"/>
      <c r="E6" s="1433"/>
      <c r="F6" s="1433"/>
      <c r="G6" s="1433"/>
      <c r="H6" s="1433"/>
      <c r="I6" s="1433"/>
      <c r="J6" s="1433"/>
      <c r="K6" s="1433"/>
      <c r="L6" s="1433"/>
      <c r="M6" s="1433"/>
    </row>
    <row r="7" spans="1:16">
      <c r="A7" s="735"/>
      <c r="B7" s="735"/>
      <c r="C7" s="735"/>
      <c r="D7" s="735"/>
      <c r="E7" s="735"/>
      <c r="F7" s="735"/>
      <c r="G7" s="735"/>
      <c r="H7" s="735"/>
      <c r="I7" s="735"/>
      <c r="J7" s="735"/>
      <c r="K7" s="735"/>
      <c r="L7" s="735"/>
      <c r="M7" s="735"/>
    </row>
    <row r="8" spans="1:16" ht="45" customHeight="1">
      <c r="A8" s="1526" t="s">
        <v>5837</v>
      </c>
      <c r="B8" s="1526"/>
      <c r="C8" s="1526"/>
      <c r="D8" s="1526"/>
      <c r="E8" s="1526"/>
      <c r="F8" s="1526"/>
      <c r="G8" s="1526"/>
      <c r="H8" s="1526"/>
      <c r="I8" s="1526"/>
      <c r="J8" s="1526"/>
      <c r="K8" s="1526"/>
      <c r="L8" s="1526"/>
      <c r="M8" s="1526"/>
    </row>
    <row r="9" spans="1:16" s="918" customFormat="1" ht="13.5" customHeight="1">
      <c r="A9" s="1562"/>
      <c r="B9" s="1562"/>
      <c r="C9" s="1562"/>
      <c r="D9" s="1562"/>
      <c r="E9" s="1562"/>
      <c r="F9" s="1562"/>
      <c r="G9" s="1562"/>
      <c r="H9" s="1562"/>
      <c r="I9" s="1562"/>
      <c r="J9" s="1562"/>
      <c r="K9" s="917"/>
      <c r="L9" s="917"/>
      <c r="M9" s="917"/>
    </row>
    <row r="10" spans="1:16" s="919" customFormat="1" ht="14.25">
      <c r="A10" s="1560" t="s">
        <v>5813</v>
      </c>
      <c r="B10" s="1560"/>
      <c r="C10" s="1560"/>
      <c r="D10" s="1560"/>
      <c r="E10" s="1560"/>
      <c r="F10" s="1560"/>
      <c r="G10" s="1560"/>
      <c r="H10" s="1560"/>
      <c r="I10" s="1560"/>
      <c r="K10" s="920"/>
      <c r="L10" s="920"/>
      <c r="M10" s="920"/>
    </row>
    <row r="11" spans="1:16" s="919" customFormat="1" ht="14.25">
      <c r="A11" s="1560" t="s">
        <v>5364</v>
      </c>
      <c r="B11" s="1560"/>
      <c r="C11" s="1560"/>
      <c r="D11" s="1560"/>
      <c r="E11" s="1560"/>
      <c r="F11" s="1560"/>
      <c r="G11" s="1560"/>
      <c r="H11" s="1560"/>
      <c r="I11" s="1560"/>
      <c r="K11" s="920"/>
      <c r="L11" s="920"/>
      <c r="M11" s="920"/>
    </row>
    <row r="12" spans="1:16" s="919" customFormat="1" ht="32.25" customHeight="1">
      <c r="A12" s="1560" t="s">
        <v>5365</v>
      </c>
      <c r="B12" s="1560"/>
      <c r="C12" s="1560"/>
      <c r="D12" s="1560"/>
      <c r="E12" s="1560"/>
      <c r="F12" s="1560"/>
      <c r="G12" s="1560"/>
      <c r="H12" s="1560"/>
      <c r="I12" s="1560"/>
      <c r="K12" s="920"/>
      <c r="L12" s="920"/>
      <c r="M12" s="920"/>
    </row>
    <row r="13" spans="1:16" s="919" customFormat="1" ht="15" customHeight="1">
      <c r="A13" s="1560" t="s">
        <v>5814</v>
      </c>
      <c r="B13" s="1560"/>
      <c r="C13" s="1560"/>
      <c r="D13" s="1560"/>
      <c r="E13" s="1560"/>
      <c r="F13" s="1560"/>
      <c r="G13" s="1560"/>
      <c r="H13" s="1560"/>
      <c r="I13" s="1560"/>
      <c r="J13" s="1560"/>
      <c r="K13" s="920"/>
      <c r="L13" s="920"/>
      <c r="M13" s="920"/>
    </row>
    <row r="14" spans="1:16" s="919" customFormat="1" ht="14.25">
      <c r="A14" s="1560" t="s">
        <v>5815</v>
      </c>
      <c r="B14" s="1560"/>
      <c r="C14" s="1560"/>
      <c r="D14" s="1560"/>
      <c r="E14" s="1560"/>
      <c r="F14" s="1560"/>
      <c r="G14" s="1560"/>
      <c r="H14" s="1560"/>
      <c r="I14" s="1560"/>
      <c r="K14" s="920"/>
      <c r="L14" s="920"/>
      <c r="M14" s="920"/>
      <c r="N14" s="918"/>
      <c r="O14" s="918"/>
      <c r="P14" s="918"/>
    </row>
    <row r="15" spans="1:16" s="919" customFormat="1" ht="6.75" customHeight="1">
      <c r="A15" s="921"/>
      <c r="B15" s="921"/>
      <c r="C15" s="921"/>
      <c r="D15" s="921"/>
      <c r="E15" s="921"/>
      <c r="F15" s="921"/>
      <c r="G15" s="921"/>
      <c r="H15" s="921"/>
      <c r="I15" s="921"/>
      <c r="K15" s="920"/>
      <c r="L15" s="920"/>
      <c r="M15" s="920"/>
    </row>
    <row r="16" spans="1:16" s="735" customFormat="1" ht="43.5" customHeight="1">
      <c r="A16" s="1457" t="s">
        <v>5297</v>
      </c>
      <c r="B16" s="1508" t="s">
        <v>5298</v>
      </c>
      <c r="C16" s="1509"/>
      <c r="D16" s="1510"/>
      <c r="E16" s="1563" t="s">
        <v>169</v>
      </c>
      <c r="F16" s="1564"/>
      <c r="G16" s="1565"/>
      <c r="H16" s="1563" t="s">
        <v>166</v>
      </c>
      <c r="I16" s="1564"/>
      <c r="J16" s="1565"/>
      <c r="K16" s="1457" t="s">
        <v>4401</v>
      </c>
      <c r="L16" s="1527" t="s">
        <v>4402</v>
      </c>
      <c r="M16" s="1528"/>
    </row>
    <row r="17" spans="1:13" s="735" customFormat="1" ht="67.5" customHeight="1">
      <c r="A17" s="1458"/>
      <c r="B17" s="1511"/>
      <c r="C17" s="1512"/>
      <c r="D17" s="1513"/>
      <c r="E17" s="922" t="s">
        <v>823</v>
      </c>
      <c r="F17" s="1566" t="s">
        <v>824</v>
      </c>
      <c r="G17" s="1567"/>
      <c r="H17" s="923" t="s">
        <v>3210</v>
      </c>
      <c r="I17" s="1566" t="s">
        <v>168</v>
      </c>
      <c r="J17" s="1567"/>
      <c r="K17" s="1458"/>
      <c r="L17" s="1529"/>
      <c r="M17" s="1530"/>
    </row>
    <row r="18" spans="1:13" s="586" customFormat="1">
      <c r="A18" s="585">
        <v>1</v>
      </c>
      <c r="B18" s="1517">
        <f>A18+1</f>
        <v>2</v>
      </c>
      <c r="C18" s="1518"/>
      <c r="D18" s="1519"/>
      <c r="E18" s="851">
        <f>B18+1</f>
        <v>3</v>
      </c>
      <c r="F18" s="1485">
        <f>E18+1</f>
        <v>4</v>
      </c>
      <c r="G18" s="1487"/>
      <c r="H18" s="912">
        <f>F18+1</f>
        <v>5</v>
      </c>
      <c r="I18" s="1485">
        <f>H18+1</f>
        <v>6</v>
      </c>
      <c r="J18" s="1487"/>
      <c r="K18" s="585">
        <f>I18+1</f>
        <v>7</v>
      </c>
      <c r="L18" s="1485">
        <f>K18+1</f>
        <v>8</v>
      </c>
      <c r="M18" s="1487"/>
    </row>
    <row r="19" spans="1:13" s="735" customFormat="1" ht="62.25" customHeight="1">
      <c r="A19" s="924" t="s">
        <v>5347</v>
      </c>
      <c r="B19" s="1571" t="s">
        <v>5816</v>
      </c>
      <c r="C19" s="1572"/>
      <c r="D19" s="1573"/>
      <c r="E19" s="924">
        <v>800</v>
      </c>
      <c r="F19" s="1571" t="s">
        <v>5299</v>
      </c>
      <c r="G19" s="1573"/>
      <c r="H19" s="925" t="s">
        <v>4743</v>
      </c>
      <c r="I19" s="1571" t="s">
        <v>4887</v>
      </c>
      <c r="J19" s="1573"/>
      <c r="K19" s="926">
        <v>213</v>
      </c>
      <c r="L19" s="1574">
        <v>14421</v>
      </c>
      <c r="M19" s="1575"/>
    </row>
    <row r="20" spans="1:13" s="735" customFormat="1" ht="9.75" customHeight="1">
      <c r="A20" s="927"/>
      <c r="B20" s="928"/>
      <c r="C20" s="928"/>
      <c r="D20" s="928"/>
      <c r="E20" s="927"/>
      <c r="F20" s="928"/>
      <c r="G20" s="928"/>
      <c r="H20" s="929"/>
      <c r="I20" s="927"/>
      <c r="J20" s="927"/>
      <c r="K20" s="930"/>
      <c r="L20" s="930"/>
      <c r="M20" s="931"/>
    </row>
    <row r="21" spans="1:13" s="735" customFormat="1" ht="15.75" customHeight="1">
      <c r="A21" s="932" t="s">
        <v>5300</v>
      </c>
      <c r="B21" s="933"/>
      <c r="C21" s="933"/>
      <c r="D21" s="933"/>
      <c r="E21" s="933"/>
      <c r="F21" s="933"/>
      <c r="G21" s="933"/>
      <c r="H21" s="933"/>
      <c r="I21" s="933"/>
      <c r="J21" s="933"/>
      <c r="K21" s="933"/>
      <c r="L21" s="933"/>
      <c r="M21" s="933"/>
    </row>
    <row r="22" spans="1:13" s="735" customFormat="1" ht="36.75" customHeight="1">
      <c r="A22" s="1444" t="s">
        <v>311</v>
      </c>
      <c r="B22" s="1444" t="s">
        <v>309</v>
      </c>
      <c r="C22" s="1444"/>
      <c r="D22" s="1444"/>
      <c r="E22" s="1568" t="s">
        <v>169</v>
      </c>
      <c r="F22" s="1568"/>
      <c r="G22" s="1568"/>
      <c r="H22" s="1568" t="s">
        <v>166</v>
      </c>
      <c r="I22" s="1568"/>
      <c r="J22" s="1568"/>
      <c r="K22" s="1444" t="s">
        <v>4401</v>
      </c>
      <c r="L22" s="1444" t="s">
        <v>5301</v>
      </c>
      <c r="M22" s="1444" t="s">
        <v>4939</v>
      </c>
    </row>
    <row r="23" spans="1:13" s="735" customFormat="1" ht="28.5" customHeight="1">
      <c r="A23" s="1444"/>
      <c r="B23" s="1444"/>
      <c r="C23" s="1444"/>
      <c r="D23" s="1444"/>
      <c r="E23" s="922" t="s">
        <v>823</v>
      </c>
      <c r="F23" s="1569" t="s">
        <v>824</v>
      </c>
      <c r="G23" s="1569"/>
      <c r="H23" s="923" t="s">
        <v>3210</v>
      </c>
      <c r="I23" s="1569" t="s">
        <v>168</v>
      </c>
      <c r="J23" s="1569"/>
      <c r="K23" s="1444"/>
      <c r="L23" s="1444"/>
      <c r="M23" s="1444"/>
    </row>
    <row r="24" spans="1:13" s="735" customFormat="1">
      <c r="A24" s="585">
        <v>1</v>
      </c>
      <c r="B24" s="1594">
        <f>A24+1</f>
        <v>2</v>
      </c>
      <c r="C24" s="1594"/>
      <c r="D24" s="1594"/>
      <c r="E24" s="851">
        <f>B24+1</f>
        <v>3</v>
      </c>
      <c r="F24" s="1595">
        <f>E24+1</f>
        <v>4</v>
      </c>
      <c r="G24" s="1595"/>
      <c r="H24" s="585">
        <f>F24+1</f>
        <v>5</v>
      </c>
      <c r="I24" s="1595">
        <f>H24+1</f>
        <v>6</v>
      </c>
      <c r="J24" s="1595"/>
      <c r="K24" s="585">
        <f>I24+1</f>
        <v>7</v>
      </c>
      <c r="L24" s="585">
        <f>K24+1</f>
        <v>8</v>
      </c>
      <c r="M24" s="585">
        <f>L24+1</f>
        <v>9</v>
      </c>
    </row>
    <row r="25" spans="1:13" s="587" customFormat="1" ht="30.75" customHeight="1">
      <c r="A25" s="1596" t="s">
        <v>4888</v>
      </c>
      <c r="B25" s="1570" t="s">
        <v>5302</v>
      </c>
      <c r="C25" s="1570"/>
      <c r="D25" s="1570"/>
      <c r="E25" s="1596">
        <v>801</v>
      </c>
      <c r="F25" s="1597" t="s">
        <v>5303</v>
      </c>
      <c r="G25" s="1597"/>
      <c r="H25" s="606">
        <v>104</v>
      </c>
      <c r="I25" s="1570" t="s">
        <v>4887</v>
      </c>
      <c r="J25" s="1570"/>
      <c r="K25" s="1550">
        <v>213</v>
      </c>
      <c r="L25" s="1550">
        <v>1</v>
      </c>
      <c r="M25" s="1558">
        <v>1</v>
      </c>
    </row>
    <row r="26" spans="1:13" s="587" customFormat="1" ht="30.75" customHeight="1">
      <c r="A26" s="1596"/>
      <c r="B26" s="1570"/>
      <c r="C26" s="1570"/>
      <c r="D26" s="1570"/>
      <c r="E26" s="1596"/>
      <c r="F26" s="1597"/>
      <c r="G26" s="1597"/>
      <c r="H26" s="606">
        <v>32</v>
      </c>
      <c r="I26" s="1570" t="s">
        <v>3196</v>
      </c>
      <c r="J26" s="1570"/>
      <c r="K26" s="1550"/>
      <c r="L26" s="1550"/>
      <c r="M26" s="1558"/>
    </row>
    <row r="27" spans="1:13" s="587" customFormat="1">
      <c r="A27" s="1585" t="s">
        <v>5490</v>
      </c>
      <c r="B27" s="1576" t="s">
        <v>5456</v>
      </c>
      <c r="C27" s="1577"/>
      <c r="D27" s="1578"/>
      <c r="E27" s="1585">
        <v>803</v>
      </c>
      <c r="F27" s="1588" t="s">
        <v>5307</v>
      </c>
      <c r="G27" s="1589"/>
      <c r="H27" s="606">
        <v>104</v>
      </c>
      <c r="I27" s="1570" t="s">
        <v>4887</v>
      </c>
      <c r="J27" s="1570"/>
      <c r="K27" s="1478">
        <v>213</v>
      </c>
      <c r="L27" s="1478">
        <v>2</v>
      </c>
      <c r="M27" s="1598">
        <v>3</v>
      </c>
    </row>
    <row r="28" spans="1:13" s="587" customFormat="1">
      <c r="A28" s="1586"/>
      <c r="B28" s="1579"/>
      <c r="C28" s="1580"/>
      <c r="D28" s="1581"/>
      <c r="E28" s="1586"/>
      <c r="F28" s="1590"/>
      <c r="G28" s="1591"/>
      <c r="H28" s="606">
        <v>32</v>
      </c>
      <c r="I28" s="1570" t="s">
        <v>3196</v>
      </c>
      <c r="J28" s="1570"/>
      <c r="K28" s="1483"/>
      <c r="L28" s="1483"/>
      <c r="M28" s="1599"/>
    </row>
    <row r="29" spans="1:13" s="587" customFormat="1">
      <c r="A29" s="1586"/>
      <c r="B29" s="1579"/>
      <c r="C29" s="1580"/>
      <c r="D29" s="1581"/>
      <c r="E29" s="1586"/>
      <c r="F29" s="1590"/>
      <c r="G29" s="1591"/>
      <c r="H29" s="934"/>
      <c r="I29" s="1570"/>
      <c r="J29" s="1570"/>
      <c r="K29" s="1483"/>
      <c r="L29" s="1483"/>
      <c r="M29" s="1599"/>
    </row>
    <row r="30" spans="1:13" s="587" customFormat="1">
      <c r="A30" s="1587"/>
      <c r="B30" s="1582"/>
      <c r="C30" s="1583"/>
      <c r="D30" s="1584"/>
      <c r="E30" s="1587"/>
      <c r="F30" s="1592"/>
      <c r="G30" s="1593"/>
      <c r="H30" s="934"/>
      <c r="I30" s="1570"/>
      <c r="J30" s="1570"/>
      <c r="K30" s="1479"/>
      <c r="L30" s="1479"/>
      <c r="M30" s="1600"/>
    </row>
    <row r="31" spans="1:13" s="587" customFormat="1" ht="15.75" customHeight="1">
      <c r="A31" s="1585" t="s">
        <v>5490</v>
      </c>
      <c r="B31" s="1576" t="s">
        <v>5456</v>
      </c>
      <c r="C31" s="1577"/>
      <c r="D31" s="1578"/>
      <c r="E31" s="1596" t="s">
        <v>5332</v>
      </c>
      <c r="F31" s="1597" t="s">
        <v>5333</v>
      </c>
      <c r="G31" s="1597"/>
      <c r="H31" s="934">
        <v>285</v>
      </c>
      <c r="I31" s="1570" t="s">
        <v>5616</v>
      </c>
      <c r="J31" s="1570"/>
      <c r="K31" s="1550">
        <v>213</v>
      </c>
      <c r="L31" s="1550">
        <v>1</v>
      </c>
      <c r="M31" s="1558">
        <v>1</v>
      </c>
    </row>
    <row r="32" spans="1:13" s="587" customFormat="1">
      <c r="A32" s="1587"/>
      <c r="B32" s="1582"/>
      <c r="C32" s="1583"/>
      <c r="D32" s="1584"/>
      <c r="E32" s="1596"/>
      <c r="F32" s="1597"/>
      <c r="G32" s="1597"/>
      <c r="H32" s="934"/>
      <c r="I32" s="1570"/>
      <c r="J32" s="1570"/>
      <c r="K32" s="1550"/>
      <c r="L32" s="1550"/>
      <c r="M32" s="1558"/>
    </row>
    <row r="33" spans="1:13" s="587" customFormat="1" ht="16.5" customHeight="1">
      <c r="A33" s="1601" t="s">
        <v>5817</v>
      </c>
      <c r="B33" s="1601"/>
      <c r="C33" s="1601"/>
      <c r="D33" s="1601"/>
      <c r="E33" s="1601"/>
      <c r="F33" s="1601"/>
      <c r="G33" s="1601"/>
      <c r="H33" s="1601"/>
      <c r="I33" s="1601"/>
      <c r="J33" s="1601"/>
      <c r="K33" s="1601"/>
      <c r="L33" s="935"/>
      <c r="M33" s="936">
        <f>SUM(M25:M32)</f>
        <v>5</v>
      </c>
    </row>
    <row r="34" spans="1:13" s="587" customFormat="1" ht="9" customHeight="1">
      <c r="A34" s="129"/>
      <c r="B34" s="937"/>
      <c r="C34" s="937"/>
      <c r="D34" s="937"/>
      <c r="E34" s="129"/>
      <c r="F34" s="937"/>
      <c r="G34" s="937"/>
      <c r="H34" s="129"/>
      <c r="I34" s="938"/>
      <c r="J34" s="938"/>
      <c r="K34" s="632"/>
      <c r="L34" s="632"/>
      <c r="M34" s="633"/>
    </row>
    <row r="35" spans="1:13" s="587" customFormat="1">
      <c r="A35" s="933" t="s">
        <v>5308</v>
      </c>
      <c r="B35" s="933"/>
      <c r="C35" s="933"/>
      <c r="D35" s="933"/>
      <c r="E35" s="933"/>
      <c r="F35" s="933"/>
      <c r="G35" s="933"/>
      <c r="H35" s="933"/>
      <c r="I35" s="933"/>
      <c r="J35" s="933"/>
      <c r="K35" s="933"/>
      <c r="L35" s="933"/>
      <c r="M35" s="933"/>
    </row>
    <row r="36" spans="1:13" s="587" customFormat="1" ht="54.75" customHeight="1">
      <c r="A36" s="1444" t="s">
        <v>3398</v>
      </c>
      <c r="B36" s="1444" t="s">
        <v>311</v>
      </c>
      <c r="C36" s="1444" t="s">
        <v>309</v>
      </c>
      <c r="D36" s="1444"/>
      <c r="E36" s="1444"/>
      <c r="F36" s="1444"/>
      <c r="G36" s="1444"/>
      <c r="H36" s="1602" t="s">
        <v>2919</v>
      </c>
      <c r="I36" s="1602"/>
      <c r="J36" s="1602"/>
      <c r="K36" s="1444" t="s">
        <v>4401</v>
      </c>
      <c r="L36" s="1444" t="s">
        <v>5301</v>
      </c>
      <c r="M36" s="1444" t="s">
        <v>4939</v>
      </c>
    </row>
    <row r="37" spans="1:13" s="587" customFormat="1" ht="40.5" customHeight="1">
      <c r="A37" s="1444"/>
      <c r="B37" s="1444"/>
      <c r="C37" s="1444"/>
      <c r="D37" s="1444"/>
      <c r="E37" s="1444"/>
      <c r="F37" s="1444"/>
      <c r="G37" s="1444"/>
      <c r="H37" s="922" t="s">
        <v>823</v>
      </c>
      <c r="I37" s="1569" t="s">
        <v>824</v>
      </c>
      <c r="J37" s="1569"/>
      <c r="K37" s="1444"/>
      <c r="L37" s="1444"/>
      <c r="M37" s="1444"/>
    </row>
    <row r="38" spans="1:13" s="587" customFormat="1">
      <c r="A38" s="585">
        <v>1</v>
      </c>
      <c r="B38" s="585">
        <f>A38+1</f>
        <v>2</v>
      </c>
      <c r="C38" s="1595">
        <f>B38+1</f>
        <v>3</v>
      </c>
      <c r="D38" s="1595"/>
      <c r="E38" s="1595"/>
      <c r="F38" s="1595"/>
      <c r="G38" s="1595"/>
      <c r="H38" s="585">
        <f>C38+1</f>
        <v>4</v>
      </c>
      <c r="I38" s="1595">
        <f>H38+1</f>
        <v>5</v>
      </c>
      <c r="J38" s="1595"/>
      <c r="K38" s="585">
        <f>I38+1</f>
        <v>6</v>
      </c>
      <c r="L38" s="585">
        <f>K38+1</f>
        <v>7</v>
      </c>
      <c r="M38" s="585">
        <f>L38+1</f>
        <v>8</v>
      </c>
    </row>
    <row r="39" spans="1:13" s="587" customFormat="1" ht="20.25" customHeight="1">
      <c r="A39" s="934" t="s">
        <v>4937</v>
      </c>
      <c r="B39" s="939" t="s">
        <v>5353</v>
      </c>
      <c r="C39" s="1570" t="s">
        <v>5354</v>
      </c>
      <c r="D39" s="1570"/>
      <c r="E39" s="1570"/>
      <c r="F39" s="1570"/>
      <c r="G39" s="1570"/>
      <c r="H39" s="606" t="s">
        <v>4938</v>
      </c>
      <c r="I39" s="1603" t="s">
        <v>516</v>
      </c>
      <c r="J39" s="1603"/>
      <c r="K39" s="913">
        <v>213</v>
      </c>
      <c r="L39" s="913">
        <v>2</v>
      </c>
      <c r="M39" s="914">
        <v>2</v>
      </c>
    </row>
    <row r="40" spans="1:13" s="587" customFormat="1" ht="30.75" customHeight="1">
      <c r="A40" s="934" t="s">
        <v>4937</v>
      </c>
      <c r="B40" s="939" t="s">
        <v>1000</v>
      </c>
      <c r="C40" s="1570" t="s">
        <v>5367</v>
      </c>
      <c r="D40" s="1570"/>
      <c r="E40" s="1570"/>
      <c r="F40" s="1570"/>
      <c r="G40" s="1570"/>
      <c r="H40" s="606" t="s">
        <v>4938</v>
      </c>
      <c r="I40" s="1603" t="s">
        <v>516</v>
      </c>
      <c r="J40" s="1603"/>
      <c r="K40" s="913">
        <v>213</v>
      </c>
      <c r="L40" s="913">
        <v>2</v>
      </c>
      <c r="M40" s="914">
        <v>5</v>
      </c>
    </row>
    <row r="41" spans="1:13" s="587" customFormat="1" ht="20.25" customHeight="1">
      <c r="A41" s="934" t="s">
        <v>4937</v>
      </c>
      <c r="B41" s="939" t="s">
        <v>1071</v>
      </c>
      <c r="C41" s="1570" t="s">
        <v>5360</v>
      </c>
      <c r="D41" s="1570"/>
      <c r="E41" s="1570"/>
      <c r="F41" s="1570"/>
      <c r="G41" s="1570"/>
      <c r="H41" s="606" t="s">
        <v>4938</v>
      </c>
      <c r="I41" s="1603" t="s">
        <v>516</v>
      </c>
      <c r="J41" s="1603"/>
      <c r="K41" s="913">
        <v>213</v>
      </c>
      <c r="L41" s="913">
        <v>2</v>
      </c>
      <c r="M41" s="914">
        <v>5</v>
      </c>
    </row>
    <row r="42" spans="1:13" s="587" customFormat="1" ht="20.25" customHeight="1">
      <c r="A42" s="934" t="s">
        <v>4937</v>
      </c>
      <c r="B42" s="939" t="s">
        <v>4648</v>
      </c>
      <c r="C42" s="1570" t="s">
        <v>4649</v>
      </c>
      <c r="D42" s="1570"/>
      <c r="E42" s="1570"/>
      <c r="F42" s="1570"/>
      <c r="G42" s="1570"/>
      <c r="H42" s="606" t="s">
        <v>4938</v>
      </c>
      <c r="I42" s="1603" t="s">
        <v>516</v>
      </c>
      <c r="J42" s="1603"/>
      <c r="K42" s="913">
        <v>213</v>
      </c>
      <c r="L42" s="913">
        <v>2</v>
      </c>
      <c r="M42" s="914">
        <v>5</v>
      </c>
    </row>
    <row r="43" spans="1:13" s="735" customFormat="1">
      <c r="A43" s="1601" t="s">
        <v>5817</v>
      </c>
      <c r="B43" s="1601"/>
      <c r="C43" s="1601"/>
      <c r="D43" s="1601"/>
      <c r="E43" s="1601"/>
      <c r="F43" s="1601"/>
      <c r="G43" s="1601"/>
      <c r="H43" s="1601"/>
      <c r="I43" s="1601"/>
      <c r="J43" s="1601"/>
      <c r="K43" s="1601"/>
      <c r="L43" s="935"/>
      <c r="M43" s="940">
        <f>SUM(M39:M42)</f>
        <v>17</v>
      </c>
    </row>
    <row r="44" spans="1:13" s="735" customFormat="1" ht="6.75" customHeight="1">
      <c r="A44" s="941"/>
      <c r="B44" s="941"/>
      <c r="C44" s="941"/>
      <c r="D44" s="942"/>
      <c r="E44" s="129"/>
      <c r="F44" s="129"/>
      <c r="G44" s="943"/>
      <c r="H44" s="943"/>
      <c r="I44" s="943"/>
      <c r="J44" s="943"/>
      <c r="K44" s="632"/>
      <c r="L44" s="632"/>
      <c r="M44" s="944"/>
    </row>
    <row r="45" spans="1:13" s="735" customFormat="1">
      <c r="A45" s="945" t="s">
        <v>5316</v>
      </c>
      <c r="B45" s="636"/>
      <c r="C45" s="636"/>
      <c r="D45" s="636"/>
      <c r="E45" s="636"/>
      <c r="F45" s="636"/>
      <c r="G45" s="943"/>
      <c r="H45" s="943"/>
      <c r="I45" s="943"/>
      <c r="J45" s="943"/>
      <c r="K45" s="632"/>
      <c r="L45" s="632"/>
      <c r="M45" s="944"/>
    </row>
    <row r="46" spans="1:13" s="735" customFormat="1">
      <c r="A46" s="1471" t="s">
        <v>5317</v>
      </c>
      <c r="B46" s="1473" t="s">
        <v>5318</v>
      </c>
      <c r="C46" s="1475" t="s">
        <v>5319</v>
      </c>
      <c r="D46" s="1476"/>
      <c r="E46" s="1480" t="s">
        <v>5320</v>
      </c>
      <c r="F46" s="1480"/>
      <c r="G46" s="943"/>
      <c r="H46" s="943"/>
      <c r="I46" s="943"/>
      <c r="J46" s="943"/>
      <c r="K46" s="632"/>
      <c r="L46" s="632"/>
      <c r="M46" s="944"/>
    </row>
    <row r="47" spans="1:13" s="735" customFormat="1" ht="57">
      <c r="A47" s="1472"/>
      <c r="B47" s="1474"/>
      <c r="C47" s="946" t="s">
        <v>5321</v>
      </c>
      <c r="D47" s="947" t="s">
        <v>5322</v>
      </c>
      <c r="E47" s="948" t="s">
        <v>5321</v>
      </c>
      <c r="F47" s="949" t="s">
        <v>5322</v>
      </c>
      <c r="G47" s="943"/>
      <c r="H47" s="943"/>
      <c r="I47" s="943"/>
      <c r="J47" s="943"/>
      <c r="K47" s="632"/>
      <c r="L47" s="632"/>
      <c r="M47" s="944"/>
    </row>
    <row r="48" spans="1:13" s="735" customFormat="1">
      <c r="A48" s="950">
        <v>1</v>
      </c>
      <c r="B48" s="951">
        <v>2</v>
      </c>
      <c r="C48" s="951">
        <v>3</v>
      </c>
      <c r="D48" s="951">
        <v>4</v>
      </c>
      <c r="E48" s="951">
        <v>5</v>
      </c>
      <c r="F48" s="951">
        <v>6</v>
      </c>
      <c r="G48" s="943"/>
      <c r="H48" s="943"/>
      <c r="I48" s="943"/>
      <c r="J48" s="943"/>
      <c r="K48" s="632"/>
      <c r="L48" s="632"/>
      <c r="M48" s="944"/>
    </row>
    <row r="49" spans="1:13" s="735" customFormat="1">
      <c r="A49" s="952" t="s">
        <v>5323</v>
      </c>
      <c r="B49" s="953">
        <f>SUM(B50:B51)</f>
        <v>5</v>
      </c>
      <c r="C49" s="953">
        <f>SUM(C50:C51)</f>
        <v>5</v>
      </c>
      <c r="D49" s="953" t="s">
        <v>2745</v>
      </c>
      <c r="E49" s="953">
        <f>SUM(E50:E51)</f>
        <v>4</v>
      </c>
      <c r="F49" s="953" t="s">
        <v>2745</v>
      </c>
      <c r="G49" s="943"/>
      <c r="H49" s="943"/>
      <c r="I49" s="954"/>
      <c r="J49" s="943"/>
      <c r="K49" s="955"/>
      <c r="L49" s="632"/>
      <c r="M49" s="944"/>
    </row>
    <row r="50" spans="1:13" s="735" customFormat="1">
      <c r="A50" s="956" t="s">
        <v>5324</v>
      </c>
      <c r="B50" s="953">
        <v>2</v>
      </c>
      <c r="C50" s="953">
        <v>2</v>
      </c>
      <c r="D50" s="953" t="s">
        <v>2745</v>
      </c>
      <c r="E50" s="953">
        <v>2</v>
      </c>
      <c r="F50" s="953" t="s">
        <v>2745</v>
      </c>
      <c r="G50" s="943"/>
      <c r="H50" s="943"/>
      <c r="I50" s="954"/>
      <c r="J50" s="943"/>
      <c r="K50" s="955"/>
      <c r="L50" s="632"/>
      <c r="M50" s="944"/>
    </row>
    <row r="51" spans="1:13" s="735" customFormat="1">
      <c r="A51" s="956" t="s">
        <v>5325</v>
      </c>
      <c r="B51" s="953">
        <v>3</v>
      </c>
      <c r="C51" s="953">
        <v>3</v>
      </c>
      <c r="D51" s="953" t="s">
        <v>2745</v>
      </c>
      <c r="E51" s="953">
        <v>2</v>
      </c>
      <c r="F51" s="953" t="s">
        <v>2745</v>
      </c>
      <c r="G51" s="943"/>
      <c r="H51" s="943"/>
      <c r="I51" s="954"/>
      <c r="K51" s="955"/>
      <c r="L51" s="632"/>
      <c r="M51" s="944"/>
    </row>
    <row r="52" spans="1:13" s="735" customFormat="1">
      <c r="A52" s="952" t="s">
        <v>5326</v>
      </c>
      <c r="B52" s="953">
        <f>SUM(B53:B54)</f>
        <v>17</v>
      </c>
      <c r="C52" s="953">
        <f>SUM(C53:C54)</f>
        <v>13</v>
      </c>
      <c r="D52" s="953" t="s">
        <v>2745</v>
      </c>
      <c r="E52" s="953">
        <f>SUM(E53:E54)</f>
        <v>10</v>
      </c>
      <c r="F52" s="953" t="s">
        <v>2745</v>
      </c>
      <c r="G52" s="943"/>
      <c r="H52" s="943"/>
      <c r="I52" s="954"/>
      <c r="K52" s="955"/>
      <c r="L52" s="632"/>
      <c r="M52" s="944"/>
    </row>
    <row r="53" spans="1:13" s="735" customFormat="1">
      <c r="A53" s="956" t="s">
        <v>5324</v>
      </c>
      <c r="B53" s="1134">
        <v>0</v>
      </c>
      <c r="C53" s="1134">
        <v>0</v>
      </c>
      <c r="D53" s="953" t="s">
        <v>2745</v>
      </c>
      <c r="E53" s="1134">
        <v>0</v>
      </c>
      <c r="F53" s="953" t="s">
        <v>2745</v>
      </c>
      <c r="G53" s="943"/>
      <c r="H53" s="943"/>
      <c r="I53" s="954"/>
      <c r="K53" s="955"/>
      <c r="L53" s="632"/>
      <c r="M53" s="944"/>
    </row>
    <row r="54" spans="1:13" s="735" customFormat="1">
      <c r="A54" s="956" t="s">
        <v>5325</v>
      </c>
      <c r="B54" s="1134">
        <v>17</v>
      </c>
      <c r="C54" s="1134">
        <v>13</v>
      </c>
      <c r="D54" s="953" t="s">
        <v>2745</v>
      </c>
      <c r="E54" s="1134">
        <v>10</v>
      </c>
      <c r="F54" s="953" t="s">
        <v>2745</v>
      </c>
      <c r="G54" s="943"/>
      <c r="H54" s="943"/>
      <c r="I54" s="954"/>
      <c r="K54" s="955"/>
      <c r="L54" s="632"/>
      <c r="M54" s="944"/>
    </row>
    <row r="55" spans="1:13" s="735" customFormat="1">
      <c r="A55" s="957" t="s">
        <v>19</v>
      </c>
      <c r="B55" s="1135">
        <f>B52+B49</f>
        <v>22</v>
      </c>
      <c r="C55" s="1135">
        <f>C52+C49</f>
        <v>18</v>
      </c>
      <c r="D55" s="1136">
        <v>1</v>
      </c>
      <c r="E55" s="1135">
        <f>E52+E49</f>
        <v>14</v>
      </c>
      <c r="F55" s="1136">
        <v>0.8</v>
      </c>
      <c r="G55" s="943"/>
      <c r="H55" s="943"/>
      <c r="I55" s="954"/>
      <c r="J55" s="943"/>
      <c r="K55" s="955"/>
      <c r="L55" s="632"/>
      <c r="M55" s="944"/>
    </row>
    <row r="56" spans="1:13" s="735" customFormat="1">
      <c r="G56" s="943"/>
      <c r="H56" s="943"/>
      <c r="I56" s="943"/>
      <c r="J56" s="943"/>
      <c r="K56" s="632"/>
      <c r="L56" s="632"/>
      <c r="M56" s="944"/>
    </row>
    <row r="57" spans="1:13" s="735" customFormat="1" ht="20.25" customHeight="1">
      <c r="D57" s="589"/>
      <c r="E57" s="589"/>
      <c r="F57" s="590"/>
      <c r="G57" s="590"/>
      <c r="H57" s="590"/>
      <c r="I57" s="590"/>
      <c r="J57" s="958"/>
      <c r="K57" s="632"/>
      <c r="L57" s="632"/>
      <c r="M57" s="944"/>
    </row>
    <row r="58" spans="1:13" s="735" customFormat="1">
      <c r="A58" s="941"/>
      <c r="B58" s="941"/>
      <c r="C58" s="941"/>
      <c r="D58" s="942"/>
      <c r="E58" s="129"/>
      <c r="F58" s="129"/>
      <c r="G58" s="943"/>
      <c r="H58" s="943"/>
      <c r="I58" s="943"/>
      <c r="J58" s="943"/>
      <c r="K58" s="632"/>
      <c r="L58" s="632"/>
      <c r="M58" s="944"/>
    </row>
    <row r="59" spans="1:13" s="735" customFormat="1">
      <c r="A59" s="941"/>
      <c r="B59" s="941"/>
      <c r="C59" s="941"/>
      <c r="D59" s="942"/>
      <c r="E59" s="129"/>
      <c r="F59" s="129"/>
      <c r="G59" s="943"/>
      <c r="H59" s="943"/>
      <c r="I59" s="943"/>
      <c r="J59" s="943"/>
      <c r="K59" s="632"/>
      <c r="L59" s="632"/>
      <c r="M59" s="944"/>
    </row>
  </sheetData>
  <mergeCells count="90">
    <mergeCell ref="C42:G42"/>
    <mergeCell ref="I42:J42"/>
    <mergeCell ref="A43:K43"/>
    <mergeCell ref="A46:A47"/>
    <mergeCell ref="B46:B47"/>
    <mergeCell ref="C46:D46"/>
    <mergeCell ref="E46:F46"/>
    <mergeCell ref="C39:G39"/>
    <mergeCell ref="I39:J39"/>
    <mergeCell ref="C40:G40"/>
    <mergeCell ref="I40:J40"/>
    <mergeCell ref="C41:G41"/>
    <mergeCell ref="I41:J41"/>
    <mergeCell ref="L36:L37"/>
    <mergeCell ref="M36:M37"/>
    <mergeCell ref="I37:J37"/>
    <mergeCell ref="C38:G38"/>
    <mergeCell ref="I38:J38"/>
    <mergeCell ref="A33:K33"/>
    <mergeCell ref="A36:A37"/>
    <mergeCell ref="B36:B37"/>
    <mergeCell ref="C36:G37"/>
    <mergeCell ref="H36:J36"/>
    <mergeCell ref="K36:K37"/>
    <mergeCell ref="M27:M30"/>
    <mergeCell ref="I28:J28"/>
    <mergeCell ref="I29:J29"/>
    <mergeCell ref="I30:J30"/>
    <mergeCell ref="A31:A32"/>
    <mergeCell ref="B31:D32"/>
    <mergeCell ref="E31:E32"/>
    <mergeCell ref="F31:G32"/>
    <mergeCell ref="I31:J31"/>
    <mergeCell ref="K31:K32"/>
    <mergeCell ref="L31:L32"/>
    <mergeCell ref="M31:M32"/>
    <mergeCell ref="I32:J32"/>
    <mergeCell ref="K27:K30"/>
    <mergeCell ref="L27:L30"/>
    <mergeCell ref="A27:A30"/>
    <mergeCell ref="A25:A26"/>
    <mergeCell ref="B25:D26"/>
    <mergeCell ref="E25:E26"/>
    <mergeCell ref="F25:G26"/>
    <mergeCell ref="I25:J25"/>
    <mergeCell ref="B27:D30"/>
    <mergeCell ref="E27:E30"/>
    <mergeCell ref="F27:G30"/>
    <mergeCell ref="I27:J27"/>
    <mergeCell ref="B24:D24"/>
    <mergeCell ref="F24:G24"/>
    <mergeCell ref="I24:J24"/>
    <mergeCell ref="L25:L26"/>
    <mergeCell ref="M25:M26"/>
    <mergeCell ref="I26:J26"/>
    <mergeCell ref="K25:K26"/>
    <mergeCell ref="B19:D19"/>
    <mergeCell ref="F19:G19"/>
    <mergeCell ref="I19:J19"/>
    <mergeCell ref="L19:M19"/>
    <mergeCell ref="L22:L23"/>
    <mergeCell ref="M22:M23"/>
    <mergeCell ref="A22:A23"/>
    <mergeCell ref="B22:D23"/>
    <mergeCell ref="E22:G22"/>
    <mergeCell ref="H22:J22"/>
    <mergeCell ref="K22:K23"/>
    <mergeCell ref="F23:G23"/>
    <mergeCell ref="I23:J23"/>
    <mergeCell ref="K16:K17"/>
    <mergeCell ref="L16:M17"/>
    <mergeCell ref="F17:G17"/>
    <mergeCell ref="I17:J17"/>
    <mergeCell ref="B18:D18"/>
    <mergeCell ref="F18:G18"/>
    <mergeCell ref="I18:J18"/>
    <mergeCell ref="L18:M18"/>
    <mergeCell ref="A12:I12"/>
    <mergeCell ref="A13:J13"/>
    <mergeCell ref="A14:I14"/>
    <mergeCell ref="A16:A17"/>
    <mergeCell ref="B16:D17"/>
    <mergeCell ref="E16:G16"/>
    <mergeCell ref="H16:J16"/>
    <mergeCell ref="A11:I11"/>
    <mergeCell ref="A4:M4"/>
    <mergeCell ref="A6:M6"/>
    <mergeCell ref="A8:M8"/>
    <mergeCell ref="A9:J9"/>
    <mergeCell ref="A10:I10"/>
  </mergeCells>
  <conditionalFormatting sqref="E53:E54 E56:E59 E50:E51 E34 E25 E27 E31:F31 H39:H42 J49:J50 E44:J48 J55:J59 F49:I59">
    <cfRule type="cellIs" dxfId="13" priority="2" operator="equal">
      <formula>"посещение по неотложной помощи"</formula>
    </cfRule>
  </conditionalFormatting>
  <conditionalFormatting sqref="D57">
    <cfRule type="cellIs" dxfId="12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4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6"/>
  <sheetViews>
    <sheetView topLeftCell="A34" zoomScale="70" zoomScaleNormal="70" workbookViewId="0">
      <selection activeCell="B51" sqref="B51:F57"/>
    </sheetView>
  </sheetViews>
  <sheetFormatPr defaultColWidth="9" defaultRowHeight="14.25"/>
  <cols>
    <col min="1" max="1" width="16.125" style="959" customWidth="1"/>
    <col min="2" max="2" width="14.25" style="965" customWidth="1"/>
    <col min="3" max="3" width="13.375" style="965" customWidth="1"/>
    <col min="4" max="4" width="16.125" style="965" customWidth="1"/>
    <col min="5" max="5" width="15.375" style="959" customWidth="1"/>
    <col min="6" max="6" width="15.25" style="959" customWidth="1"/>
    <col min="7" max="7" width="6.375" style="959" customWidth="1"/>
    <col min="8" max="8" width="5.875" style="959" customWidth="1"/>
    <col min="9" max="9" width="33.625" style="959" customWidth="1"/>
    <col min="10" max="10" width="12.5" style="959" customWidth="1"/>
    <col min="11" max="11" width="13.625" style="961" customWidth="1"/>
    <col min="12" max="12" width="11.125" style="961" customWidth="1"/>
    <col min="13" max="13" width="15.5" style="961" customWidth="1"/>
    <col min="14" max="14" width="10.5" style="959" customWidth="1"/>
    <col min="15" max="16384" width="9" style="959"/>
  </cols>
  <sheetData>
    <row r="1" spans="1:13" s="119" customFormat="1" ht="18">
      <c r="A1" s="735"/>
      <c r="B1" s="735"/>
      <c r="C1" s="735"/>
      <c r="D1" s="735"/>
      <c r="E1" s="735"/>
      <c r="F1" s="735"/>
      <c r="G1" s="735"/>
      <c r="H1" s="735"/>
      <c r="I1" s="735"/>
      <c r="J1" s="735"/>
      <c r="K1" s="535"/>
      <c r="L1" s="535"/>
      <c r="M1" s="617" t="s">
        <v>4762</v>
      </c>
    </row>
    <row r="2" spans="1:13" ht="18">
      <c r="A2" s="735"/>
      <c r="B2" s="735"/>
      <c r="C2" s="735"/>
      <c r="D2" s="735"/>
      <c r="E2" s="735"/>
      <c r="F2" s="735"/>
      <c r="G2" s="735"/>
      <c r="H2" s="735"/>
      <c r="I2" s="735"/>
      <c r="J2" s="735"/>
      <c r="K2" s="536"/>
      <c r="L2" s="536"/>
      <c r="M2" s="618" t="s">
        <v>5836</v>
      </c>
    </row>
    <row r="3" spans="1:13" ht="18">
      <c r="A3" s="916"/>
      <c r="B3" s="916"/>
      <c r="C3" s="916"/>
      <c r="D3" s="916"/>
      <c r="E3" s="916"/>
      <c r="F3" s="916"/>
      <c r="G3" s="916"/>
      <c r="H3" s="916"/>
      <c r="I3" s="916"/>
      <c r="J3" s="916"/>
      <c r="K3" s="916"/>
      <c r="L3" s="916"/>
      <c r="M3" s="916"/>
    </row>
    <row r="4" spans="1:13" ht="20.25">
      <c r="A4" s="1605" t="s">
        <v>5295</v>
      </c>
      <c r="B4" s="1605"/>
      <c r="C4" s="1605"/>
      <c r="D4" s="1605"/>
      <c r="E4" s="1605"/>
      <c r="F4" s="1605"/>
      <c r="G4" s="1605"/>
      <c r="H4" s="1605"/>
      <c r="I4" s="1605"/>
      <c r="J4" s="1605"/>
      <c r="K4" s="1605"/>
      <c r="L4" s="1605"/>
      <c r="M4" s="1605"/>
    </row>
    <row r="5" spans="1:13" ht="15.75">
      <c r="A5" s="735"/>
      <c r="B5" s="735"/>
      <c r="C5" s="735"/>
      <c r="D5" s="735"/>
      <c r="E5" s="735"/>
      <c r="F5" s="735"/>
      <c r="G5" s="735"/>
      <c r="H5" s="735"/>
      <c r="I5" s="735"/>
      <c r="J5" s="735"/>
      <c r="K5" s="735"/>
      <c r="L5" s="735"/>
      <c r="M5" s="735"/>
    </row>
    <row r="6" spans="1:13" ht="18">
      <c r="A6" s="1433" t="s">
        <v>5825</v>
      </c>
      <c r="B6" s="1433"/>
      <c r="C6" s="1433"/>
      <c r="D6" s="1433"/>
      <c r="E6" s="1433"/>
      <c r="F6" s="1433"/>
      <c r="G6" s="1433"/>
      <c r="H6" s="1433"/>
      <c r="I6" s="1433"/>
      <c r="J6" s="1433"/>
      <c r="K6" s="1433"/>
      <c r="L6" s="1433"/>
      <c r="M6" s="1433"/>
    </row>
    <row r="7" spans="1:13" ht="15.75">
      <c r="A7" s="735"/>
      <c r="B7" s="735"/>
      <c r="C7" s="735"/>
      <c r="D7" s="735"/>
      <c r="E7" s="735"/>
      <c r="F7" s="735"/>
      <c r="G7" s="735"/>
      <c r="H7" s="735"/>
      <c r="I7" s="735"/>
      <c r="J7" s="735"/>
      <c r="K7" s="735"/>
      <c r="L7" s="735"/>
      <c r="M7" s="735"/>
    </row>
    <row r="8" spans="1:13" ht="45" customHeight="1">
      <c r="A8" s="1526" t="s">
        <v>5837</v>
      </c>
      <c r="B8" s="1526"/>
      <c r="C8" s="1526"/>
      <c r="D8" s="1526"/>
      <c r="E8" s="1526"/>
      <c r="F8" s="1526"/>
      <c r="G8" s="1526"/>
      <c r="H8" s="1526"/>
      <c r="I8" s="1526"/>
      <c r="J8" s="1526"/>
      <c r="K8" s="1526"/>
      <c r="L8" s="1526"/>
      <c r="M8" s="1526"/>
    </row>
    <row r="9" spans="1:13" ht="5.25" customHeight="1">
      <c r="A9" s="960"/>
      <c r="B9" s="960"/>
      <c r="C9" s="960"/>
      <c r="D9" s="960"/>
      <c r="E9" s="960"/>
      <c r="F9" s="960"/>
      <c r="G9" s="960"/>
      <c r="H9" s="960"/>
      <c r="I9" s="960"/>
    </row>
    <row r="10" spans="1:13" ht="27.75" customHeight="1">
      <c r="A10" s="1604" t="s">
        <v>5818</v>
      </c>
      <c r="B10" s="1604"/>
      <c r="C10" s="1604"/>
      <c r="D10" s="1604"/>
      <c r="E10" s="1604"/>
      <c r="F10" s="1604"/>
      <c r="G10" s="1604"/>
      <c r="H10" s="1604"/>
      <c r="I10" s="1604"/>
      <c r="J10" s="962"/>
    </row>
    <row r="11" spans="1:13" ht="27.75" customHeight="1">
      <c r="A11" s="1604" t="s">
        <v>5819</v>
      </c>
      <c r="B11" s="1604"/>
      <c r="C11" s="1604"/>
      <c r="D11" s="1604"/>
      <c r="E11" s="1604"/>
      <c r="F11" s="1604"/>
      <c r="G11" s="1604"/>
      <c r="H11" s="1604"/>
      <c r="I11" s="1604"/>
      <c r="J11" s="962"/>
      <c r="K11" s="963"/>
      <c r="L11" s="963"/>
      <c r="M11" s="963"/>
    </row>
    <row r="12" spans="1:13" ht="27.75" customHeight="1">
      <c r="A12" s="1604" t="s">
        <v>5820</v>
      </c>
      <c r="B12" s="1604"/>
      <c r="C12" s="1604"/>
      <c r="D12" s="1604"/>
      <c r="E12" s="1604"/>
      <c r="F12" s="1604"/>
      <c r="G12" s="1604"/>
      <c r="H12" s="1604"/>
      <c r="I12" s="1604"/>
      <c r="J12" s="962"/>
      <c r="K12" s="963"/>
      <c r="L12" s="963"/>
      <c r="M12" s="963"/>
    </row>
    <row r="13" spans="1:13" ht="14.25" customHeight="1">
      <c r="A13" s="1604" t="s">
        <v>5821</v>
      </c>
      <c r="B13" s="1604"/>
      <c r="C13" s="1604"/>
      <c r="D13" s="1604"/>
      <c r="E13" s="1604"/>
      <c r="F13" s="1604"/>
      <c r="G13" s="1604"/>
      <c r="H13" s="1604"/>
      <c r="I13" s="1604"/>
      <c r="J13" s="962"/>
      <c r="K13" s="963"/>
      <c r="L13" s="963"/>
      <c r="M13" s="963"/>
    </row>
    <row r="14" spans="1:13" ht="18.75" customHeight="1">
      <c r="A14" s="1604"/>
      <c r="B14" s="1604"/>
      <c r="C14" s="1604"/>
      <c r="D14" s="1604"/>
      <c r="E14" s="1604"/>
      <c r="F14" s="1604"/>
      <c r="G14" s="1604"/>
      <c r="H14" s="1604"/>
      <c r="I14" s="1604"/>
      <c r="J14" s="962"/>
    </row>
    <row r="15" spans="1:13" ht="5.25" customHeight="1">
      <c r="A15" s="964"/>
    </row>
    <row r="16" spans="1:13" s="735" customFormat="1" ht="15.75">
      <c r="A16" s="1457" t="s">
        <v>5297</v>
      </c>
      <c r="B16" s="1508" t="s">
        <v>5298</v>
      </c>
      <c r="C16" s="1509"/>
      <c r="D16" s="1510"/>
      <c r="E16" s="1606" t="s">
        <v>169</v>
      </c>
      <c r="F16" s="1607"/>
      <c r="G16" s="1608"/>
      <c r="H16" s="1606" t="s">
        <v>166</v>
      </c>
      <c r="I16" s="1607"/>
      <c r="J16" s="1608"/>
      <c r="K16" s="1457" t="s">
        <v>4401</v>
      </c>
      <c r="L16" s="1527" t="s">
        <v>4402</v>
      </c>
      <c r="M16" s="1528"/>
    </row>
    <row r="17" spans="1:13" s="735" customFormat="1" ht="42.75">
      <c r="A17" s="1458"/>
      <c r="B17" s="1511"/>
      <c r="C17" s="1512"/>
      <c r="D17" s="1513"/>
      <c r="E17" s="966" t="s">
        <v>823</v>
      </c>
      <c r="F17" s="1609" t="s">
        <v>824</v>
      </c>
      <c r="G17" s="1610"/>
      <c r="H17" s="967" t="s">
        <v>3210</v>
      </c>
      <c r="I17" s="1609" t="s">
        <v>168</v>
      </c>
      <c r="J17" s="1610"/>
      <c r="K17" s="1458"/>
      <c r="L17" s="1529"/>
      <c r="M17" s="1530"/>
    </row>
    <row r="18" spans="1:13" s="586" customFormat="1" ht="15.75">
      <c r="A18" s="585">
        <v>1</v>
      </c>
      <c r="B18" s="1485">
        <f>A18+1</f>
        <v>2</v>
      </c>
      <c r="C18" s="1486"/>
      <c r="D18" s="1487"/>
      <c r="E18" s="585">
        <f>B18+1</f>
        <v>3</v>
      </c>
      <c r="F18" s="1485">
        <f>E18+1</f>
        <v>4</v>
      </c>
      <c r="G18" s="1487"/>
      <c r="H18" s="912">
        <f>F18+1</f>
        <v>5</v>
      </c>
      <c r="I18" s="1485">
        <f>H18+1</f>
        <v>6</v>
      </c>
      <c r="J18" s="1487"/>
      <c r="K18" s="585">
        <f>I18+1</f>
        <v>7</v>
      </c>
      <c r="L18" s="1485">
        <f>K18+1</f>
        <v>8</v>
      </c>
      <c r="M18" s="1487"/>
    </row>
    <row r="19" spans="1:13" s="735" customFormat="1" ht="60" customHeight="1">
      <c r="A19" s="924" t="s">
        <v>5375</v>
      </c>
      <c r="B19" s="1571" t="s">
        <v>5376</v>
      </c>
      <c r="C19" s="1572"/>
      <c r="D19" s="1573"/>
      <c r="E19" s="924">
        <v>800</v>
      </c>
      <c r="F19" s="1571" t="s">
        <v>5299</v>
      </c>
      <c r="G19" s="1573"/>
      <c r="H19" s="925" t="s">
        <v>4743</v>
      </c>
      <c r="I19" s="1571" t="s">
        <v>4887</v>
      </c>
      <c r="J19" s="1573"/>
      <c r="K19" s="926">
        <v>213</v>
      </c>
      <c r="L19" s="1574">
        <v>13458</v>
      </c>
      <c r="M19" s="1575"/>
    </row>
    <row r="20" spans="1:13" s="735" customFormat="1" ht="15.75">
      <c r="A20" s="927"/>
      <c r="B20" s="928"/>
      <c r="C20" s="928"/>
      <c r="D20" s="928"/>
      <c r="E20" s="927"/>
      <c r="F20" s="928"/>
      <c r="G20" s="928"/>
      <c r="H20" s="929"/>
      <c r="I20" s="927"/>
      <c r="J20" s="927"/>
      <c r="K20" s="930"/>
      <c r="L20" s="930"/>
      <c r="M20" s="931"/>
    </row>
    <row r="21" spans="1:13" s="735" customFormat="1" ht="15.75" customHeight="1">
      <c r="A21" s="932" t="s">
        <v>5300</v>
      </c>
      <c r="B21" s="933"/>
      <c r="C21" s="933"/>
      <c r="D21" s="933"/>
      <c r="E21" s="933"/>
      <c r="F21" s="933"/>
      <c r="G21" s="933"/>
      <c r="H21" s="933"/>
      <c r="I21" s="933"/>
      <c r="J21" s="933"/>
      <c r="K21" s="933"/>
      <c r="L21" s="933"/>
      <c r="M21" s="933"/>
    </row>
    <row r="22" spans="1:13" s="735" customFormat="1" ht="36.75" customHeight="1">
      <c r="A22" s="1444" t="s">
        <v>311</v>
      </c>
      <c r="B22" s="1444" t="s">
        <v>309</v>
      </c>
      <c r="C22" s="1444"/>
      <c r="D22" s="1444"/>
      <c r="E22" s="1568" t="s">
        <v>169</v>
      </c>
      <c r="F22" s="1568"/>
      <c r="G22" s="1568"/>
      <c r="H22" s="1568" t="s">
        <v>166</v>
      </c>
      <c r="I22" s="1568"/>
      <c r="J22" s="1568"/>
      <c r="K22" s="1444" t="s">
        <v>4401</v>
      </c>
      <c r="L22" s="1444" t="s">
        <v>5301</v>
      </c>
      <c r="M22" s="1444" t="s">
        <v>4939</v>
      </c>
    </row>
    <row r="23" spans="1:13" s="735" customFormat="1" ht="28.5" customHeight="1">
      <c r="A23" s="1444"/>
      <c r="B23" s="1444"/>
      <c r="C23" s="1444"/>
      <c r="D23" s="1444"/>
      <c r="E23" s="922" t="s">
        <v>823</v>
      </c>
      <c r="F23" s="1569" t="s">
        <v>824</v>
      </c>
      <c r="G23" s="1569"/>
      <c r="H23" s="923" t="s">
        <v>3210</v>
      </c>
      <c r="I23" s="1569" t="s">
        <v>168</v>
      </c>
      <c r="J23" s="1569"/>
      <c r="K23" s="1444"/>
      <c r="L23" s="1444"/>
      <c r="M23" s="1444"/>
    </row>
    <row r="24" spans="1:13" s="735" customFormat="1" ht="15.75">
      <c r="A24" s="585">
        <v>1</v>
      </c>
      <c r="B24" s="1594">
        <f>A24+1</f>
        <v>2</v>
      </c>
      <c r="C24" s="1594"/>
      <c r="D24" s="1594"/>
      <c r="E24" s="851">
        <f>B24+1</f>
        <v>3</v>
      </c>
      <c r="F24" s="1595">
        <f>E24+1</f>
        <v>4</v>
      </c>
      <c r="G24" s="1595"/>
      <c r="H24" s="585">
        <f>F24+1</f>
        <v>5</v>
      </c>
      <c r="I24" s="1595">
        <f>H24+1</f>
        <v>6</v>
      </c>
      <c r="J24" s="1595"/>
      <c r="K24" s="585">
        <f>I24+1</f>
        <v>7</v>
      </c>
      <c r="L24" s="585">
        <f>K24+1</f>
        <v>8</v>
      </c>
      <c r="M24" s="585">
        <f>L24+1</f>
        <v>9</v>
      </c>
    </row>
    <row r="25" spans="1:13" s="587" customFormat="1" ht="15.75">
      <c r="A25" s="1596" t="s">
        <v>4888</v>
      </c>
      <c r="B25" s="1570" t="s">
        <v>5302</v>
      </c>
      <c r="C25" s="1570"/>
      <c r="D25" s="1570"/>
      <c r="E25" s="1585">
        <v>801</v>
      </c>
      <c r="F25" s="1588" t="s">
        <v>5303</v>
      </c>
      <c r="G25" s="1589"/>
      <c r="H25" s="606">
        <v>104</v>
      </c>
      <c r="I25" s="1570" t="s">
        <v>4887</v>
      </c>
      <c r="J25" s="1570"/>
      <c r="K25" s="1478">
        <v>213</v>
      </c>
      <c r="L25" s="1478">
        <v>1</v>
      </c>
      <c r="M25" s="1488">
        <v>1</v>
      </c>
    </row>
    <row r="26" spans="1:13" s="587" customFormat="1" ht="15.75">
      <c r="A26" s="1596"/>
      <c r="B26" s="1570"/>
      <c r="C26" s="1570"/>
      <c r="D26" s="1570"/>
      <c r="E26" s="1586"/>
      <c r="F26" s="1590"/>
      <c r="G26" s="1591"/>
      <c r="H26" s="606">
        <v>32</v>
      </c>
      <c r="I26" s="1570" t="s">
        <v>3196</v>
      </c>
      <c r="J26" s="1570"/>
      <c r="K26" s="1483"/>
      <c r="L26" s="1483"/>
      <c r="M26" s="1489"/>
    </row>
    <row r="27" spans="1:13" s="587" customFormat="1" ht="30.75" customHeight="1">
      <c r="A27" s="606" t="s">
        <v>202</v>
      </c>
      <c r="B27" s="1570" t="s">
        <v>2817</v>
      </c>
      <c r="C27" s="1570"/>
      <c r="D27" s="1570"/>
      <c r="E27" s="1587"/>
      <c r="F27" s="1592"/>
      <c r="G27" s="1593"/>
      <c r="H27" s="606">
        <v>79</v>
      </c>
      <c r="I27" s="1570" t="s">
        <v>5822</v>
      </c>
      <c r="J27" s="1570"/>
      <c r="K27" s="1479"/>
      <c r="L27" s="1479"/>
      <c r="M27" s="1490"/>
    </row>
    <row r="28" spans="1:13" s="587" customFormat="1" ht="15.75" customHeight="1">
      <c r="A28" s="1585" t="s">
        <v>5490</v>
      </c>
      <c r="B28" s="1576" t="s">
        <v>5456</v>
      </c>
      <c r="C28" s="1577"/>
      <c r="D28" s="1578"/>
      <c r="E28" s="1585">
        <v>803</v>
      </c>
      <c r="F28" s="1588" t="s">
        <v>5307</v>
      </c>
      <c r="G28" s="1589"/>
      <c r="H28" s="606">
        <v>104</v>
      </c>
      <c r="I28" s="1570" t="s">
        <v>4887</v>
      </c>
      <c r="J28" s="1570"/>
      <c r="K28" s="1478">
        <v>213</v>
      </c>
      <c r="L28" s="1478">
        <v>2</v>
      </c>
      <c r="M28" s="1488">
        <v>4</v>
      </c>
    </row>
    <row r="29" spans="1:13" s="587" customFormat="1" ht="15.75">
      <c r="A29" s="1586"/>
      <c r="B29" s="1579"/>
      <c r="C29" s="1580"/>
      <c r="D29" s="1581"/>
      <c r="E29" s="1586"/>
      <c r="F29" s="1590"/>
      <c r="G29" s="1591"/>
      <c r="H29" s="606">
        <v>32</v>
      </c>
      <c r="I29" s="1570" t="s">
        <v>3196</v>
      </c>
      <c r="J29" s="1570"/>
      <c r="K29" s="1483"/>
      <c r="L29" s="1483"/>
      <c r="M29" s="1489"/>
    </row>
    <row r="30" spans="1:13" s="587" customFormat="1" ht="15.75">
      <c r="A30" s="1586"/>
      <c r="B30" s="1579"/>
      <c r="C30" s="1580"/>
      <c r="D30" s="1581"/>
      <c r="E30" s="1586"/>
      <c r="F30" s="1590"/>
      <c r="G30" s="1591"/>
      <c r="H30" s="606">
        <v>79</v>
      </c>
      <c r="I30" s="1570" t="s">
        <v>5822</v>
      </c>
      <c r="J30" s="1570"/>
      <c r="K30" s="1483"/>
      <c r="L30" s="1483"/>
      <c r="M30" s="1489"/>
    </row>
    <row r="31" spans="1:13" s="587" customFormat="1" ht="15.75">
      <c r="A31" s="1586"/>
      <c r="B31" s="1579"/>
      <c r="C31" s="1580"/>
      <c r="D31" s="1581"/>
      <c r="E31" s="1586"/>
      <c r="F31" s="1590"/>
      <c r="G31" s="1591"/>
      <c r="H31" s="934"/>
      <c r="I31" s="1570"/>
      <c r="J31" s="1570"/>
      <c r="K31" s="1483"/>
      <c r="L31" s="1483"/>
      <c r="M31" s="1489"/>
    </row>
    <row r="32" spans="1:13" s="587" customFormat="1" ht="15.75">
      <c r="A32" s="1587"/>
      <c r="B32" s="1582"/>
      <c r="C32" s="1583"/>
      <c r="D32" s="1584"/>
      <c r="E32" s="1587"/>
      <c r="F32" s="1592"/>
      <c r="G32" s="1593"/>
      <c r="H32" s="934"/>
      <c r="I32" s="1570"/>
      <c r="J32" s="1570"/>
      <c r="K32" s="1479"/>
      <c r="L32" s="1479"/>
      <c r="M32" s="1490"/>
    </row>
    <row r="33" spans="1:13" s="587" customFormat="1" ht="15.75" customHeight="1">
      <c r="A33" s="1596" t="s">
        <v>5490</v>
      </c>
      <c r="B33" s="1570" t="s">
        <v>5456</v>
      </c>
      <c r="C33" s="1570"/>
      <c r="D33" s="1570"/>
      <c r="E33" s="1596" t="s">
        <v>5332</v>
      </c>
      <c r="F33" s="1597" t="s">
        <v>5333</v>
      </c>
      <c r="G33" s="1597"/>
      <c r="H33" s="934">
        <v>285</v>
      </c>
      <c r="I33" s="1570" t="s">
        <v>5616</v>
      </c>
      <c r="J33" s="1570"/>
      <c r="K33" s="1550">
        <v>213</v>
      </c>
      <c r="L33" s="1550">
        <v>1</v>
      </c>
      <c r="M33" s="1558">
        <v>1</v>
      </c>
    </row>
    <row r="34" spans="1:13" s="587" customFormat="1" ht="35.25" customHeight="1">
      <c r="A34" s="1596"/>
      <c r="B34" s="1570"/>
      <c r="C34" s="1570"/>
      <c r="D34" s="1570"/>
      <c r="E34" s="1596"/>
      <c r="F34" s="1597"/>
      <c r="G34" s="1597"/>
      <c r="H34" s="934"/>
      <c r="I34" s="1570"/>
      <c r="J34" s="1570"/>
      <c r="K34" s="1550"/>
      <c r="L34" s="1550"/>
      <c r="M34" s="1558"/>
    </row>
    <row r="35" spans="1:13" s="587" customFormat="1" ht="15.75">
      <c r="A35" s="1601" t="s">
        <v>5817</v>
      </c>
      <c r="B35" s="1601"/>
      <c r="C35" s="1601"/>
      <c r="D35" s="1601"/>
      <c r="E35" s="1601"/>
      <c r="F35" s="1601"/>
      <c r="G35" s="1601"/>
      <c r="H35" s="1601"/>
      <c r="I35" s="1601"/>
      <c r="J35" s="1601"/>
      <c r="K35" s="1601"/>
      <c r="L35" s="935"/>
      <c r="M35" s="936">
        <f>SUM(M25:M34)</f>
        <v>6</v>
      </c>
    </row>
    <row r="36" spans="1:13" s="587" customFormat="1" ht="15.75">
      <c r="A36" s="129"/>
      <c r="B36" s="937"/>
      <c r="C36" s="937"/>
      <c r="D36" s="937"/>
      <c r="E36" s="129"/>
      <c r="F36" s="937"/>
      <c r="G36" s="937"/>
      <c r="H36" s="129"/>
      <c r="I36" s="938"/>
      <c r="J36" s="938"/>
      <c r="K36" s="632"/>
      <c r="L36" s="632"/>
      <c r="M36" s="633"/>
    </row>
    <row r="37" spans="1:13" s="587" customFormat="1" ht="15.75">
      <c r="A37" s="933" t="s">
        <v>5308</v>
      </c>
      <c r="B37" s="933"/>
      <c r="C37" s="933"/>
      <c r="D37" s="933"/>
      <c r="E37" s="933"/>
      <c r="F37" s="933"/>
      <c r="G37" s="933"/>
      <c r="H37" s="933"/>
      <c r="I37" s="933"/>
      <c r="J37" s="933"/>
      <c r="K37" s="933"/>
      <c r="L37" s="933"/>
      <c r="M37" s="933"/>
    </row>
    <row r="38" spans="1:13" s="587" customFormat="1" ht="54.75" customHeight="1">
      <c r="A38" s="1444" t="s">
        <v>3398</v>
      </c>
      <c r="B38" s="1444" t="s">
        <v>311</v>
      </c>
      <c r="C38" s="1444" t="s">
        <v>309</v>
      </c>
      <c r="D38" s="1444"/>
      <c r="E38" s="1444"/>
      <c r="F38" s="1444"/>
      <c r="G38" s="1444"/>
      <c r="H38" s="1602" t="s">
        <v>2919</v>
      </c>
      <c r="I38" s="1602"/>
      <c r="J38" s="1602"/>
      <c r="K38" s="1444" t="s">
        <v>4401</v>
      </c>
      <c r="L38" s="1444" t="s">
        <v>5301</v>
      </c>
      <c r="M38" s="1444" t="s">
        <v>4939</v>
      </c>
    </row>
    <row r="39" spans="1:13" s="587" customFormat="1" ht="40.5" customHeight="1">
      <c r="A39" s="1444"/>
      <c r="B39" s="1444"/>
      <c r="C39" s="1444"/>
      <c r="D39" s="1444"/>
      <c r="E39" s="1444"/>
      <c r="F39" s="1444"/>
      <c r="G39" s="1444"/>
      <c r="H39" s="922" t="s">
        <v>823</v>
      </c>
      <c r="I39" s="1569" t="s">
        <v>824</v>
      </c>
      <c r="J39" s="1569"/>
      <c r="K39" s="1444"/>
      <c r="L39" s="1444"/>
      <c r="M39" s="1444"/>
    </row>
    <row r="40" spans="1:13" s="587" customFormat="1" ht="15.75">
      <c r="A40" s="585">
        <v>1</v>
      </c>
      <c r="B40" s="585">
        <f>A40+1</f>
        <v>2</v>
      </c>
      <c r="C40" s="1595">
        <f>B40+1</f>
        <v>3</v>
      </c>
      <c r="D40" s="1595"/>
      <c r="E40" s="1595"/>
      <c r="F40" s="1595"/>
      <c r="G40" s="1595"/>
      <c r="H40" s="585">
        <f>C40+1</f>
        <v>4</v>
      </c>
      <c r="I40" s="1595">
        <f>H40+1</f>
        <v>5</v>
      </c>
      <c r="J40" s="1595"/>
      <c r="K40" s="585">
        <f>I40+1</f>
        <v>6</v>
      </c>
      <c r="L40" s="585">
        <f>K40+1</f>
        <v>7</v>
      </c>
      <c r="M40" s="585">
        <f>L40+1</f>
        <v>8</v>
      </c>
    </row>
    <row r="41" spans="1:13" s="587" customFormat="1" ht="20.25" customHeight="1">
      <c r="A41" s="934" t="s">
        <v>4937</v>
      </c>
      <c r="B41" s="968" t="s">
        <v>1026</v>
      </c>
      <c r="C41" s="1611" t="s">
        <v>1027</v>
      </c>
      <c r="D41" s="1612"/>
      <c r="E41" s="1612"/>
      <c r="F41" s="1612"/>
      <c r="G41" s="1613"/>
      <c r="H41" s="606" t="s">
        <v>4938</v>
      </c>
      <c r="I41" s="1611" t="s">
        <v>516</v>
      </c>
      <c r="J41" s="1613"/>
      <c r="K41" s="1550">
        <v>213</v>
      </c>
      <c r="L41" s="1550">
        <v>2</v>
      </c>
      <c r="M41" s="1549">
        <v>5</v>
      </c>
    </row>
    <row r="42" spans="1:13" s="587" customFormat="1" ht="20.25" customHeight="1">
      <c r="A42" s="934" t="s">
        <v>4937</v>
      </c>
      <c r="B42" s="968" t="s">
        <v>1039</v>
      </c>
      <c r="C42" s="1611" t="s">
        <v>1040</v>
      </c>
      <c r="D42" s="1612"/>
      <c r="E42" s="1612"/>
      <c r="F42" s="1612"/>
      <c r="G42" s="1613"/>
      <c r="H42" s="606" t="s">
        <v>4938</v>
      </c>
      <c r="I42" s="1611" t="s">
        <v>516</v>
      </c>
      <c r="J42" s="1613"/>
      <c r="K42" s="1550"/>
      <c r="L42" s="1550"/>
      <c r="M42" s="1549"/>
    </row>
    <row r="43" spans="1:13" s="587" customFormat="1" ht="30.75" customHeight="1">
      <c r="A43" s="934" t="s">
        <v>4937</v>
      </c>
      <c r="B43" s="939" t="s">
        <v>4681</v>
      </c>
      <c r="C43" s="1570" t="s">
        <v>4682</v>
      </c>
      <c r="D43" s="1570"/>
      <c r="E43" s="1570"/>
      <c r="F43" s="1570"/>
      <c r="G43" s="1570"/>
      <c r="H43" s="606" t="s">
        <v>4938</v>
      </c>
      <c r="I43" s="1603" t="s">
        <v>516</v>
      </c>
      <c r="J43" s="1603"/>
      <c r="K43" s="913">
        <v>213</v>
      </c>
      <c r="L43" s="913">
        <v>2</v>
      </c>
      <c r="M43" s="914">
        <v>5</v>
      </c>
    </row>
    <row r="44" spans="1:13" s="587" customFormat="1" ht="20.25" customHeight="1">
      <c r="A44" s="934" t="s">
        <v>4937</v>
      </c>
      <c r="B44" s="939" t="s">
        <v>4648</v>
      </c>
      <c r="C44" s="1570" t="s">
        <v>4649</v>
      </c>
      <c r="D44" s="1570"/>
      <c r="E44" s="1570"/>
      <c r="F44" s="1570"/>
      <c r="G44" s="1570"/>
      <c r="H44" s="606" t="s">
        <v>4938</v>
      </c>
      <c r="I44" s="1603" t="s">
        <v>516</v>
      </c>
      <c r="J44" s="1603"/>
      <c r="K44" s="913">
        <v>213</v>
      </c>
      <c r="L44" s="913">
        <v>2</v>
      </c>
      <c r="M44" s="914">
        <v>5</v>
      </c>
    </row>
    <row r="45" spans="1:13" s="735" customFormat="1" ht="15.75">
      <c r="A45" s="1601" t="s">
        <v>5817</v>
      </c>
      <c r="B45" s="1601"/>
      <c r="C45" s="1601"/>
      <c r="D45" s="1601"/>
      <c r="E45" s="1601"/>
      <c r="F45" s="1601"/>
      <c r="G45" s="1601"/>
      <c r="H45" s="1601"/>
      <c r="I45" s="1601"/>
      <c r="J45" s="1601"/>
      <c r="K45" s="1601"/>
      <c r="L45" s="935"/>
      <c r="M45" s="940">
        <f>SUM(M41:M44)</f>
        <v>15</v>
      </c>
    </row>
    <row r="46" spans="1:13" s="735" customFormat="1" ht="9.75" customHeight="1">
      <c r="A46" s="941"/>
      <c r="B46" s="941"/>
      <c r="C46" s="941"/>
      <c r="D46" s="942"/>
      <c r="E46" s="129"/>
      <c r="F46" s="129"/>
      <c r="G46" s="943"/>
      <c r="H46" s="943"/>
      <c r="I46" s="943"/>
      <c r="J46" s="943"/>
      <c r="K46" s="632"/>
      <c r="L46" s="632"/>
      <c r="M46" s="944"/>
    </row>
    <row r="47" spans="1:13" s="735" customFormat="1" ht="15.75">
      <c r="A47" s="945" t="s">
        <v>5316</v>
      </c>
      <c r="B47" s="636"/>
      <c r="C47" s="636"/>
      <c r="D47" s="636"/>
      <c r="E47" s="636"/>
      <c r="F47" s="636"/>
      <c r="G47" s="943"/>
      <c r="H47" s="943"/>
      <c r="I47" s="943"/>
      <c r="J47" s="943"/>
      <c r="K47" s="632"/>
      <c r="L47" s="632"/>
      <c r="M47" s="944"/>
    </row>
    <row r="48" spans="1:13" s="735" customFormat="1" ht="15.75">
      <c r="A48" s="1471" t="s">
        <v>5317</v>
      </c>
      <c r="B48" s="1473" t="s">
        <v>5318</v>
      </c>
      <c r="C48" s="1475" t="s">
        <v>5319</v>
      </c>
      <c r="D48" s="1476"/>
      <c r="E48" s="1480" t="s">
        <v>5320</v>
      </c>
      <c r="F48" s="1480"/>
      <c r="G48" s="943"/>
      <c r="H48" s="943"/>
      <c r="I48" s="943"/>
      <c r="J48" s="943"/>
      <c r="K48" s="632"/>
      <c r="L48" s="632"/>
      <c r="M48" s="944"/>
    </row>
    <row r="49" spans="1:13" s="735" customFormat="1" ht="42.75">
      <c r="A49" s="1472"/>
      <c r="B49" s="1474"/>
      <c r="C49" s="946" t="s">
        <v>5321</v>
      </c>
      <c r="D49" s="947" t="s">
        <v>5322</v>
      </c>
      <c r="E49" s="948" t="s">
        <v>5321</v>
      </c>
      <c r="F49" s="949" t="s">
        <v>5322</v>
      </c>
      <c r="G49" s="943"/>
      <c r="H49" s="943"/>
      <c r="I49" s="943"/>
      <c r="J49" s="943"/>
      <c r="K49" s="632"/>
      <c r="L49" s="632"/>
      <c r="M49" s="944"/>
    </row>
    <row r="50" spans="1:13" s="735" customFormat="1" ht="15.75">
      <c r="A50" s="950">
        <v>1</v>
      </c>
      <c r="B50" s="951">
        <v>2</v>
      </c>
      <c r="C50" s="951">
        <v>3</v>
      </c>
      <c r="D50" s="951">
        <v>4</v>
      </c>
      <c r="E50" s="951">
        <v>5</v>
      </c>
      <c r="F50" s="951">
        <v>6</v>
      </c>
      <c r="G50" s="943"/>
      <c r="H50" s="944"/>
    </row>
    <row r="51" spans="1:13" s="735" customFormat="1" ht="15.75">
      <c r="A51" s="952" t="s">
        <v>5323</v>
      </c>
      <c r="B51" s="953">
        <f>SUM(B52:B53)</f>
        <v>6</v>
      </c>
      <c r="C51" s="953">
        <f>SUM(C52:C53)</f>
        <v>6</v>
      </c>
      <c r="D51" s="953" t="s">
        <v>2745</v>
      </c>
      <c r="E51" s="953">
        <f>SUM(E52:E53)</f>
        <v>5</v>
      </c>
      <c r="F51" s="953" t="s">
        <v>2745</v>
      </c>
      <c r="G51" s="943"/>
      <c r="H51" s="944"/>
    </row>
    <row r="52" spans="1:13" s="735" customFormat="1" ht="15.75">
      <c r="A52" s="956" t="s">
        <v>5324</v>
      </c>
      <c r="B52" s="953">
        <v>2</v>
      </c>
      <c r="C52" s="953">
        <v>2</v>
      </c>
      <c r="D52" s="953" t="s">
        <v>2745</v>
      </c>
      <c r="E52" s="953">
        <v>2</v>
      </c>
      <c r="F52" s="953" t="s">
        <v>2745</v>
      </c>
      <c r="G52" s="943"/>
      <c r="H52" s="944"/>
    </row>
    <row r="53" spans="1:13" s="735" customFormat="1" ht="15.75">
      <c r="A53" s="956" t="s">
        <v>5325</v>
      </c>
      <c r="B53" s="953">
        <v>4</v>
      </c>
      <c r="C53" s="953">
        <v>4</v>
      </c>
      <c r="D53" s="953" t="s">
        <v>2745</v>
      </c>
      <c r="E53" s="953">
        <v>3</v>
      </c>
      <c r="F53" s="953" t="s">
        <v>2745</v>
      </c>
      <c r="G53" s="943"/>
      <c r="H53" s="944"/>
    </row>
    <row r="54" spans="1:13" s="735" customFormat="1" ht="15.75">
      <c r="A54" s="952" t="s">
        <v>5326</v>
      </c>
      <c r="B54" s="953">
        <f>SUM(B55:B56)</f>
        <v>15</v>
      </c>
      <c r="C54" s="953">
        <f>SUM(C55:C56)</f>
        <v>11</v>
      </c>
      <c r="D54" s="953" t="s">
        <v>2745</v>
      </c>
      <c r="E54" s="953">
        <f>SUM(E55:E56)</f>
        <v>9</v>
      </c>
      <c r="F54" s="953" t="s">
        <v>2745</v>
      </c>
      <c r="G54" s="943"/>
      <c r="H54" s="944"/>
    </row>
    <row r="55" spans="1:13" s="735" customFormat="1" ht="15.75">
      <c r="A55" s="956" t="s">
        <v>5324</v>
      </c>
      <c r="B55" s="1134">
        <v>0</v>
      </c>
      <c r="C55" s="1134">
        <v>0</v>
      </c>
      <c r="D55" s="953" t="s">
        <v>2745</v>
      </c>
      <c r="E55" s="1134">
        <v>0</v>
      </c>
      <c r="F55" s="953" t="s">
        <v>2745</v>
      </c>
      <c r="G55" s="943"/>
      <c r="H55" s="944"/>
    </row>
    <row r="56" spans="1:13" s="735" customFormat="1" ht="15.75">
      <c r="A56" s="956" t="s">
        <v>5325</v>
      </c>
      <c r="B56" s="1134">
        <v>15</v>
      </c>
      <c r="C56" s="1134">
        <v>11</v>
      </c>
      <c r="D56" s="953" t="s">
        <v>2745</v>
      </c>
      <c r="E56" s="1134">
        <v>9</v>
      </c>
      <c r="F56" s="953" t="s">
        <v>2745</v>
      </c>
      <c r="G56" s="943"/>
      <c r="H56" s="944"/>
    </row>
    <row r="57" spans="1:13" s="735" customFormat="1" ht="15.75">
      <c r="A57" s="957" t="s">
        <v>19</v>
      </c>
      <c r="B57" s="1135">
        <f>B54+B51</f>
        <v>21</v>
      </c>
      <c r="C57" s="1135">
        <f>C54+C51</f>
        <v>17</v>
      </c>
      <c r="D57" s="1136">
        <v>1</v>
      </c>
      <c r="E57" s="1135">
        <f>E54+E51</f>
        <v>14</v>
      </c>
      <c r="F57" s="1136">
        <v>0.8</v>
      </c>
      <c r="G57" s="943"/>
      <c r="H57" s="944"/>
    </row>
    <row r="58" spans="1:13" s="735" customFormat="1" ht="15.75">
      <c r="G58" s="943"/>
      <c r="H58" s="944"/>
    </row>
    <row r="59" spans="1:13" s="735" customFormat="1" ht="20.25" customHeight="1">
      <c r="D59" s="589"/>
      <c r="E59" s="589"/>
      <c r="F59" s="590"/>
      <c r="G59" s="590"/>
      <c r="H59" s="590"/>
      <c r="I59" s="590"/>
      <c r="J59" s="958"/>
      <c r="K59" s="632"/>
      <c r="L59" s="632"/>
      <c r="M59" s="944"/>
    </row>
    <row r="60" spans="1:13" s="735" customFormat="1" ht="15.75">
      <c r="A60" s="941"/>
      <c r="B60" s="941"/>
      <c r="C60" s="941"/>
      <c r="D60" s="942"/>
      <c r="E60" s="129"/>
      <c r="F60" s="129"/>
      <c r="G60" s="943"/>
      <c r="H60" s="943"/>
      <c r="I60" s="943"/>
      <c r="J60" s="943"/>
      <c r="K60" s="632"/>
      <c r="L60" s="632"/>
      <c r="M60" s="944"/>
    </row>
    <row r="61" spans="1:13" s="735" customFormat="1" ht="15.75">
      <c r="A61" s="941"/>
      <c r="B61" s="941"/>
      <c r="C61" s="941"/>
      <c r="D61" s="942"/>
      <c r="E61" s="129"/>
      <c r="F61" s="129"/>
      <c r="G61" s="943"/>
      <c r="H61" s="943"/>
      <c r="I61" s="943"/>
      <c r="J61" s="943"/>
      <c r="K61" s="632"/>
      <c r="L61" s="632"/>
      <c r="M61" s="944"/>
    </row>
    <row r="62" spans="1:13" s="735" customFormat="1" ht="15.75">
      <c r="A62" s="941"/>
      <c r="B62" s="941"/>
      <c r="C62" s="941"/>
      <c r="D62" s="942"/>
      <c r="E62" s="129"/>
      <c r="F62" s="129"/>
      <c r="G62" s="943"/>
      <c r="H62" s="943"/>
      <c r="I62" s="943"/>
      <c r="J62" s="943"/>
      <c r="K62" s="632"/>
      <c r="L62" s="632"/>
      <c r="M62" s="944"/>
    </row>
    <row r="63" spans="1:13" s="735" customFormat="1" ht="15.75">
      <c r="A63" s="941"/>
      <c r="B63" s="941"/>
      <c r="C63" s="941"/>
      <c r="D63" s="942"/>
      <c r="E63" s="129"/>
      <c r="F63" s="129"/>
      <c r="G63" s="943"/>
      <c r="H63" s="943"/>
      <c r="I63" s="943"/>
      <c r="J63" s="943"/>
      <c r="K63" s="632"/>
      <c r="L63" s="632"/>
      <c r="M63" s="944"/>
    </row>
    <row r="64" spans="1:13" s="735" customFormat="1" ht="15.75">
      <c r="A64" s="941"/>
      <c r="B64" s="941"/>
      <c r="C64" s="941"/>
      <c r="D64" s="942"/>
      <c r="E64" s="129"/>
      <c r="F64" s="129"/>
      <c r="G64" s="943"/>
      <c r="H64" s="943"/>
      <c r="I64" s="943"/>
      <c r="J64" s="943"/>
      <c r="K64" s="632"/>
      <c r="L64" s="632"/>
      <c r="M64" s="944"/>
    </row>
    <row r="65" spans="1:13" s="735" customFormat="1" ht="15.75">
      <c r="A65" s="941"/>
      <c r="B65" s="941"/>
      <c r="C65" s="941"/>
      <c r="D65" s="942"/>
      <c r="E65" s="129"/>
      <c r="F65" s="129"/>
      <c r="G65" s="943"/>
      <c r="H65" s="943"/>
      <c r="I65" s="943"/>
      <c r="J65" s="943"/>
      <c r="K65" s="632"/>
      <c r="L65" s="632"/>
      <c r="M65" s="944"/>
    </row>
    <row r="66" spans="1:13" s="735" customFormat="1" ht="15.75">
      <c r="A66" s="941"/>
      <c r="B66" s="941"/>
      <c r="C66" s="941"/>
      <c r="D66" s="942"/>
      <c r="E66" s="129"/>
      <c r="F66" s="129"/>
      <c r="G66" s="943"/>
      <c r="H66" s="943"/>
      <c r="I66" s="943"/>
      <c r="J66" s="943"/>
      <c r="K66" s="632"/>
      <c r="L66" s="632"/>
      <c r="M66" s="944"/>
    </row>
  </sheetData>
  <mergeCells count="94">
    <mergeCell ref="A48:A49"/>
    <mergeCell ref="B48:B49"/>
    <mergeCell ref="C48:D48"/>
    <mergeCell ref="E48:F48"/>
    <mergeCell ref="I42:J42"/>
    <mergeCell ref="C43:G43"/>
    <mergeCell ref="I43:J43"/>
    <mergeCell ref="C44:G44"/>
    <mergeCell ref="I44:J44"/>
    <mergeCell ref="A45:K45"/>
    <mergeCell ref="M38:M39"/>
    <mergeCell ref="I39:J39"/>
    <mergeCell ref="C40:G40"/>
    <mergeCell ref="I40:J40"/>
    <mergeCell ref="C41:G41"/>
    <mergeCell ref="I41:J41"/>
    <mergeCell ref="K41:K42"/>
    <mergeCell ref="L41:L42"/>
    <mergeCell ref="M41:M42"/>
    <mergeCell ref="C42:G42"/>
    <mergeCell ref="L33:L34"/>
    <mergeCell ref="M33:M34"/>
    <mergeCell ref="I34:J34"/>
    <mergeCell ref="A35:K35"/>
    <mergeCell ref="A38:A39"/>
    <mergeCell ref="B38:B39"/>
    <mergeCell ref="C38:G39"/>
    <mergeCell ref="H38:J38"/>
    <mergeCell ref="K38:K39"/>
    <mergeCell ref="L38:L39"/>
    <mergeCell ref="A33:A34"/>
    <mergeCell ref="B33:D34"/>
    <mergeCell ref="E33:E34"/>
    <mergeCell ref="F33:G34"/>
    <mergeCell ref="I33:J33"/>
    <mergeCell ref="K33:K34"/>
    <mergeCell ref="K28:K32"/>
    <mergeCell ref="L28:L32"/>
    <mergeCell ref="M28:M32"/>
    <mergeCell ref="I29:J29"/>
    <mergeCell ref="I30:J30"/>
    <mergeCell ref="I31:J31"/>
    <mergeCell ref="I32:J32"/>
    <mergeCell ref="L25:L27"/>
    <mergeCell ref="M25:M27"/>
    <mergeCell ref="I26:J26"/>
    <mergeCell ref="B27:D27"/>
    <mergeCell ref="I27:J27"/>
    <mergeCell ref="K25:K27"/>
    <mergeCell ref="A28:A32"/>
    <mergeCell ref="B28:D32"/>
    <mergeCell ref="E28:E32"/>
    <mergeCell ref="F28:G32"/>
    <mergeCell ref="I28:J28"/>
    <mergeCell ref="B24:D24"/>
    <mergeCell ref="F24:G24"/>
    <mergeCell ref="I24:J24"/>
    <mergeCell ref="A25:A26"/>
    <mergeCell ref="B25:D26"/>
    <mergeCell ref="E25:E27"/>
    <mergeCell ref="F25:G27"/>
    <mergeCell ref="I25:J25"/>
    <mergeCell ref="B19:D19"/>
    <mergeCell ref="F19:G19"/>
    <mergeCell ref="I19:J19"/>
    <mergeCell ref="L19:M19"/>
    <mergeCell ref="A22:A23"/>
    <mergeCell ref="B22:D23"/>
    <mergeCell ref="E22:G22"/>
    <mergeCell ref="H22:J22"/>
    <mergeCell ref="K22:K23"/>
    <mergeCell ref="L22:L23"/>
    <mergeCell ref="M22:M23"/>
    <mergeCell ref="F23:G23"/>
    <mergeCell ref="I23:J23"/>
    <mergeCell ref="L16:M17"/>
    <mergeCell ref="F17:G17"/>
    <mergeCell ref="I17:J17"/>
    <mergeCell ref="B18:D18"/>
    <mergeCell ref="F18:G18"/>
    <mergeCell ref="I18:J18"/>
    <mergeCell ref="L18:M18"/>
    <mergeCell ref="K16:K17"/>
    <mergeCell ref="A13:I14"/>
    <mergeCell ref="A16:A17"/>
    <mergeCell ref="B16:D17"/>
    <mergeCell ref="E16:G16"/>
    <mergeCell ref="H16:J16"/>
    <mergeCell ref="A12:I12"/>
    <mergeCell ref="A4:M4"/>
    <mergeCell ref="A6:M6"/>
    <mergeCell ref="A8:M8"/>
    <mergeCell ref="A10:I10"/>
    <mergeCell ref="A11:I11"/>
  </mergeCells>
  <conditionalFormatting sqref="E60:F66 F51 F54 F57 H59:J66 E59 H41:H49 C41:C43 E39:F40 E33:F33 E25 E28 E34:E37 E46:F46 G46:G66 I46:J49">
    <cfRule type="cellIs" dxfId="11" priority="3" operator="equal">
      <formula>"посещение по неотложной помощи"</formula>
    </cfRule>
  </conditionalFormatting>
  <conditionalFormatting sqref="E59:J59">
    <cfRule type="cellIs" dxfId="10" priority="2" operator="equal">
      <formula>"посещение по неотложной помощи"</formula>
    </cfRule>
  </conditionalFormatting>
  <conditionalFormatting sqref="D59">
    <cfRule type="cellIs" dxfId="9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3"/>
  <sheetViews>
    <sheetView zoomScale="70" zoomScaleNormal="70" workbookViewId="0">
      <selection activeCell="B45" sqref="B45:F51"/>
    </sheetView>
  </sheetViews>
  <sheetFormatPr defaultColWidth="9" defaultRowHeight="14.25"/>
  <cols>
    <col min="1" max="1" width="18.125" style="959" customWidth="1"/>
    <col min="2" max="2" width="14" style="959" customWidth="1"/>
    <col min="3" max="3" width="13" style="959" customWidth="1"/>
    <col min="4" max="4" width="15.375" style="959" customWidth="1"/>
    <col min="5" max="5" width="13.25" style="959" customWidth="1"/>
    <col min="6" max="6" width="16.125" style="959" customWidth="1"/>
    <col min="7" max="7" width="5.875" style="959" customWidth="1"/>
    <col min="8" max="8" width="5.375" style="959" customWidth="1"/>
    <col min="9" max="9" width="33.75" style="959" customWidth="1"/>
    <col min="10" max="10" width="9.125" style="959" customWidth="1"/>
    <col min="11" max="13" width="11.125" style="959" customWidth="1"/>
    <col min="14" max="14" width="10.75" style="959" customWidth="1"/>
    <col min="15" max="23" width="8.5" style="959" customWidth="1"/>
    <col min="24" max="16384" width="9" style="959"/>
  </cols>
  <sheetData>
    <row r="1" spans="1:13" s="119" customFormat="1" ht="18">
      <c r="A1" s="735"/>
      <c r="B1" s="735"/>
      <c r="C1" s="735"/>
      <c r="D1" s="735"/>
      <c r="E1" s="735"/>
      <c r="F1" s="735"/>
      <c r="G1" s="735"/>
      <c r="H1" s="735"/>
      <c r="I1" s="735"/>
      <c r="J1" s="735"/>
      <c r="K1" s="535"/>
      <c r="L1" s="535"/>
      <c r="M1" s="617" t="s">
        <v>4762</v>
      </c>
    </row>
    <row r="2" spans="1:13" ht="18">
      <c r="A2" s="735"/>
      <c r="B2" s="735"/>
      <c r="C2" s="735"/>
      <c r="D2" s="735"/>
      <c r="E2" s="735"/>
      <c r="F2" s="735"/>
      <c r="G2" s="735"/>
      <c r="H2" s="735"/>
      <c r="I2" s="735"/>
      <c r="J2" s="735"/>
      <c r="K2" s="536"/>
      <c r="L2" s="536"/>
      <c r="M2" s="618" t="s">
        <v>5836</v>
      </c>
    </row>
    <row r="3" spans="1:13" ht="18">
      <c r="A3" s="916"/>
      <c r="B3" s="916"/>
      <c r="C3" s="916"/>
      <c r="D3" s="916"/>
      <c r="E3" s="916"/>
      <c r="F3" s="916"/>
      <c r="G3" s="916"/>
      <c r="H3" s="916"/>
      <c r="I3" s="916"/>
      <c r="J3" s="916"/>
      <c r="K3" s="916"/>
      <c r="L3" s="916"/>
      <c r="M3" s="916"/>
    </row>
    <row r="4" spans="1:13" ht="20.25">
      <c r="A4" s="1605" t="s">
        <v>5295</v>
      </c>
      <c r="B4" s="1605"/>
      <c r="C4" s="1605"/>
      <c r="D4" s="1605"/>
      <c r="E4" s="1605"/>
      <c r="F4" s="1605"/>
      <c r="G4" s="1605"/>
      <c r="H4" s="1605"/>
      <c r="I4" s="1605"/>
      <c r="J4" s="1605"/>
      <c r="K4" s="1605"/>
      <c r="L4" s="1605"/>
      <c r="M4" s="1605"/>
    </row>
    <row r="5" spans="1:13" ht="15.75">
      <c r="A5" s="735"/>
      <c r="B5" s="735"/>
      <c r="C5" s="735"/>
      <c r="D5" s="735"/>
      <c r="E5" s="735"/>
      <c r="F5" s="735"/>
      <c r="G5" s="735"/>
      <c r="H5" s="735"/>
      <c r="I5" s="735"/>
      <c r="J5" s="735"/>
      <c r="K5" s="735"/>
      <c r="L5" s="735"/>
      <c r="M5" s="735"/>
    </row>
    <row r="6" spans="1:13" ht="18">
      <c r="A6" s="1433" t="s">
        <v>5826</v>
      </c>
      <c r="B6" s="1433"/>
      <c r="C6" s="1433"/>
      <c r="D6" s="1433"/>
      <c r="E6" s="1433"/>
      <c r="F6" s="1433"/>
      <c r="G6" s="1433"/>
      <c r="H6" s="1433"/>
      <c r="I6" s="1433"/>
      <c r="J6" s="1433"/>
      <c r="K6" s="1433"/>
      <c r="L6" s="1433"/>
      <c r="M6" s="1433"/>
    </row>
    <row r="7" spans="1:13" ht="15.75">
      <c r="A7" s="735"/>
      <c r="B7" s="735"/>
      <c r="C7" s="735"/>
      <c r="D7" s="735"/>
      <c r="E7" s="735"/>
      <c r="F7" s="735"/>
      <c r="G7" s="735"/>
      <c r="H7" s="735"/>
      <c r="I7" s="735"/>
      <c r="J7" s="735"/>
      <c r="K7" s="735"/>
      <c r="L7" s="735"/>
      <c r="M7" s="735"/>
    </row>
    <row r="8" spans="1:13" ht="45" customHeight="1">
      <c r="A8" s="1526" t="s">
        <v>5837</v>
      </c>
      <c r="B8" s="1526"/>
      <c r="C8" s="1526"/>
      <c r="D8" s="1526"/>
      <c r="E8" s="1526"/>
      <c r="F8" s="1526"/>
      <c r="G8" s="1526"/>
      <c r="H8" s="1526"/>
      <c r="I8" s="1526"/>
      <c r="J8" s="1526"/>
      <c r="K8" s="1526"/>
      <c r="L8" s="1526"/>
      <c r="M8" s="1526"/>
    </row>
    <row r="9" spans="1:13" ht="6" customHeight="1">
      <c r="A9" s="962"/>
      <c r="B9" s="962"/>
      <c r="C9" s="962"/>
      <c r="D9" s="962"/>
      <c r="E9" s="962"/>
      <c r="F9" s="962"/>
      <c r="G9" s="962"/>
      <c r="H9" s="962"/>
      <c r="I9" s="962"/>
      <c r="J9" s="962"/>
      <c r="K9" s="962"/>
      <c r="L9" s="962"/>
      <c r="M9" s="962"/>
    </row>
    <row r="10" spans="1:13" ht="19.5" customHeight="1">
      <c r="A10" s="1604" t="s">
        <v>5823</v>
      </c>
      <c r="B10" s="1604"/>
      <c r="C10" s="1604"/>
      <c r="D10" s="1604"/>
      <c r="E10" s="1604"/>
      <c r="F10" s="1604"/>
      <c r="G10" s="1604"/>
      <c r="H10" s="1604"/>
      <c r="I10" s="1604"/>
      <c r="J10" s="1604"/>
      <c r="K10" s="1604"/>
      <c r="L10" s="1604"/>
      <c r="M10" s="1604"/>
    </row>
    <row r="11" spans="1:13" ht="11.25" customHeight="1">
      <c r="A11" s="1604"/>
      <c r="B11" s="1604"/>
      <c r="C11" s="1604"/>
      <c r="D11" s="1604"/>
      <c r="E11" s="1604"/>
      <c r="F11" s="1604"/>
      <c r="G11" s="1604"/>
      <c r="H11" s="1604"/>
      <c r="I11" s="1604"/>
      <c r="J11" s="1604"/>
      <c r="K11" s="1604"/>
      <c r="L11" s="1604"/>
      <c r="M11" s="1604"/>
    </row>
    <row r="12" spans="1:13" ht="9" customHeight="1">
      <c r="A12" s="964"/>
    </row>
    <row r="13" spans="1:13" s="735" customFormat="1" ht="43.5" customHeight="1">
      <c r="A13" s="1457" t="s">
        <v>5297</v>
      </c>
      <c r="B13" s="1508" t="s">
        <v>5298</v>
      </c>
      <c r="C13" s="1509"/>
      <c r="D13" s="1510"/>
      <c r="E13" s="1606" t="s">
        <v>169</v>
      </c>
      <c r="F13" s="1607"/>
      <c r="G13" s="1608"/>
      <c r="H13" s="1606" t="s">
        <v>166</v>
      </c>
      <c r="I13" s="1607"/>
      <c r="J13" s="1608"/>
      <c r="K13" s="1457" t="s">
        <v>4401</v>
      </c>
      <c r="L13" s="1527" t="s">
        <v>4402</v>
      </c>
      <c r="M13" s="1528"/>
    </row>
    <row r="14" spans="1:13" s="735" customFormat="1" ht="67.5" customHeight="1">
      <c r="A14" s="1458"/>
      <c r="B14" s="1511"/>
      <c r="C14" s="1512"/>
      <c r="D14" s="1513"/>
      <c r="E14" s="966" t="s">
        <v>823</v>
      </c>
      <c r="F14" s="1609" t="s">
        <v>824</v>
      </c>
      <c r="G14" s="1610"/>
      <c r="H14" s="967" t="s">
        <v>3210</v>
      </c>
      <c r="I14" s="1609" t="s">
        <v>168</v>
      </c>
      <c r="J14" s="1610"/>
      <c r="K14" s="1458"/>
      <c r="L14" s="1529"/>
      <c r="M14" s="1530"/>
    </row>
    <row r="15" spans="1:13" s="586" customFormat="1" ht="15.75">
      <c r="A15" s="585">
        <v>1</v>
      </c>
      <c r="B15" s="1485">
        <f>A15+1</f>
        <v>2</v>
      </c>
      <c r="C15" s="1486"/>
      <c r="D15" s="1487"/>
      <c r="E15" s="585">
        <f>B15+1</f>
        <v>3</v>
      </c>
      <c r="F15" s="1485">
        <f>E15+1</f>
        <v>4</v>
      </c>
      <c r="G15" s="1487"/>
      <c r="H15" s="912">
        <f>F15+1</f>
        <v>5</v>
      </c>
      <c r="I15" s="1485">
        <f>H15+1</f>
        <v>6</v>
      </c>
      <c r="J15" s="1487"/>
      <c r="K15" s="585">
        <f>I15+1</f>
        <v>7</v>
      </c>
      <c r="L15" s="1485">
        <f>K15+1</f>
        <v>8</v>
      </c>
      <c r="M15" s="1487"/>
    </row>
    <row r="16" spans="1:13" s="735" customFormat="1" ht="60.75" customHeight="1">
      <c r="A16" s="924" t="s">
        <v>4940</v>
      </c>
      <c r="B16" s="1571" t="s">
        <v>4941</v>
      </c>
      <c r="C16" s="1572"/>
      <c r="D16" s="1573"/>
      <c r="E16" s="924">
        <v>800</v>
      </c>
      <c r="F16" s="1571" t="s">
        <v>5299</v>
      </c>
      <c r="G16" s="1573"/>
      <c r="H16" s="925" t="s">
        <v>4743</v>
      </c>
      <c r="I16" s="1571" t="s">
        <v>4887</v>
      </c>
      <c r="J16" s="1573"/>
      <c r="K16" s="926">
        <v>213</v>
      </c>
      <c r="L16" s="1574">
        <v>10913</v>
      </c>
      <c r="M16" s="1575"/>
    </row>
    <row r="17" spans="1:13" s="735" customFormat="1" ht="9.75" customHeight="1">
      <c r="A17" s="927"/>
      <c r="B17" s="928"/>
      <c r="C17" s="928"/>
      <c r="D17" s="928"/>
      <c r="E17" s="927"/>
      <c r="F17" s="928"/>
      <c r="G17" s="928"/>
      <c r="H17" s="929"/>
      <c r="I17" s="927"/>
      <c r="J17" s="927"/>
      <c r="K17" s="930"/>
      <c r="L17" s="930"/>
      <c r="M17" s="931"/>
    </row>
    <row r="18" spans="1:13" s="735" customFormat="1" ht="15.75" customHeight="1">
      <c r="A18" s="932" t="s">
        <v>5300</v>
      </c>
      <c r="B18" s="933"/>
      <c r="C18" s="933"/>
      <c r="D18" s="933"/>
      <c r="E18" s="933"/>
      <c r="F18" s="933"/>
      <c r="G18" s="933"/>
      <c r="H18" s="933"/>
      <c r="I18" s="933"/>
      <c r="J18" s="933"/>
      <c r="K18" s="933"/>
      <c r="L18" s="933"/>
      <c r="M18" s="933"/>
    </row>
    <row r="19" spans="1:13" s="735" customFormat="1" ht="36.75" customHeight="1">
      <c r="A19" s="1444" t="s">
        <v>311</v>
      </c>
      <c r="B19" s="1444" t="s">
        <v>309</v>
      </c>
      <c r="C19" s="1444"/>
      <c r="D19" s="1444"/>
      <c r="E19" s="1568" t="s">
        <v>169</v>
      </c>
      <c r="F19" s="1568"/>
      <c r="G19" s="1568"/>
      <c r="H19" s="1568" t="s">
        <v>166</v>
      </c>
      <c r="I19" s="1568"/>
      <c r="J19" s="1568"/>
      <c r="K19" s="1444" t="s">
        <v>4401</v>
      </c>
      <c r="L19" s="1444" t="s">
        <v>5301</v>
      </c>
      <c r="M19" s="1444" t="s">
        <v>4939</v>
      </c>
    </row>
    <row r="20" spans="1:13" s="735" customFormat="1" ht="28.5" customHeight="1">
      <c r="A20" s="1444"/>
      <c r="B20" s="1444"/>
      <c r="C20" s="1444"/>
      <c r="D20" s="1444"/>
      <c r="E20" s="922" t="s">
        <v>823</v>
      </c>
      <c r="F20" s="1569" t="s">
        <v>824</v>
      </c>
      <c r="G20" s="1569"/>
      <c r="H20" s="923" t="s">
        <v>3210</v>
      </c>
      <c r="I20" s="1569" t="s">
        <v>168</v>
      </c>
      <c r="J20" s="1569"/>
      <c r="K20" s="1444"/>
      <c r="L20" s="1444"/>
      <c r="M20" s="1444"/>
    </row>
    <row r="21" spans="1:13" s="735" customFormat="1" ht="15.75">
      <c r="A21" s="585">
        <v>1</v>
      </c>
      <c r="B21" s="1594">
        <f>A21+1</f>
        <v>2</v>
      </c>
      <c r="C21" s="1594"/>
      <c r="D21" s="1594"/>
      <c r="E21" s="851">
        <f>B21+1</f>
        <v>3</v>
      </c>
      <c r="F21" s="1595">
        <f>E21+1</f>
        <v>4</v>
      </c>
      <c r="G21" s="1595"/>
      <c r="H21" s="585">
        <f>F21+1</f>
        <v>5</v>
      </c>
      <c r="I21" s="1595">
        <f>H21+1</f>
        <v>6</v>
      </c>
      <c r="J21" s="1595"/>
      <c r="K21" s="585">
        <f>I21+1</f>
        <v>7</v>
      </c>
      <c r="L21" s="585">
        <f>K21+1</f>
        <v>8</v>
      </c>
      <c r="M21" s="585">
        <f>L21+1</f>
        <v>9</v>
      </c>
    </row>
    <row r="22" spans="1:13" s="587" customFormat="1" ht="15.75">
      <c r="A22" s="1596" t="s">
        <v>4888</v>
      </c>
      <c r="B22" s="1570" t="s">
        <v>5302</v>
      </c>
      <c r="C22" s="1570"/>
      <c r="D22" s="1570"/>
      <c r="E22" s="1585">
        <v>801</v>
      </c>
      <c r="F22" s="1588" t="s">
        <v>5303</v>
      </c>
      <c r="G22" s="1589"/>
      <c r="H22" s="606">
        <v>104</v>
      </c>
      <c r="I22" s="1570" t="s">
        <v>4887</v>
      </c>
      <c r="J22" s="1570"/>
      <c r="K22" s="1478">
        <v>213</v>
      </c>
      <c r="L22" s="1478">
        <v>1</v>
      </c>
      <c r="M22" s="1488">
        <v>1</v>
      </c>
    </row>
    <row r="23" spans="1:13" s="587" customFormat="1" ht="15.75">
      <c r="A23" s="1596"/>
      <c r="B23" s="1570"/>
      <c r="C23" s="1570"/>
      <c r="D23" s="1570"/>
      <c r="E23" s="1586"/>
      <c r="F23" s="1590"/>
      <c r="G23" s="1591"/>
      <c r="H23" s="606">
        <v>32</v>
      </c>
      <c r="I23" s="1570" t="s">
        <v>3196</v>
      </c>
      <c r="J23" s="1570"/>
      <c r="K23" s="1483"/>
      <c r="L23" s="1483"/>
      <c r="M23" s="1489"/>
    </row>
    <row r="24" spans="1:13" s="587" customFormat="1" ht="15.75" customHeight="1">
      <c r="A24" s="1585" t="s">
        <v>5490</v>
      </c>
      <c r="B24" s="1576" t="s">
        <v>5456</v>
      </c>
      <c r="C24" s="1577"/>
      <c r="D24" s="1578"/>
      <c r="E24" s="1585">
        <v>803</v>
      </c>
      <c r="F24" s="1588" t="s">
        <v>5307</v>
      </c>
      <c r="G24" s="1589"/>
      <c r="H24" s="606">
        <v>104</v>
      </c>
      <c r="I24" s="1570" t="s">
        <v>4887</v>
      </c>
      <c r="J24" s="1570"/>
      <c r="K24" s="1478">
        <v>213</v>
      </c>
      <c r="L24" s="1478">
        <v>2</v>
      </c>
      <c r="M24" s="1488">
        <v>3</v>
      </c>
    </row>
    <row r="25" spans="1:13" s="587" customFormat="1" ht="15.75">
      <c r="A25" s="1586"/>
      <c r="B25" s="1579"/>
      <c r="C25" s="1580"/>
      <c r="D25" s="1581"/>
      <c r="E25" s="1586"/>
      <c r="F25" s="1590"/>
      <c r="G25" s="1591"/>
      <c r="H25" s="606">
        <v>32</v>
      </c>
      <c r="I25" s="1570" t="s">
        <v>3196</v>
      </c>
      <c r="J25" s="1570"/>
      <c r="K25" s="1483"/>
      <c r="L25" s="1483"/>
      <c r="M25" s="1489"/>
    </row>
    <row r="26" spans="1:13" s="587" customFormat="1" ht="15.75">
      <c r="A26" s="1586"/>
      <c r="B26" s="1579"/>
      <c r="C26" s="1580"/>
      <c r="D26" s="1581"/>
      <c r="E26" s="1586"/>
      <c r="F26" s="1590"/>
      <c r="G26" s="1591"/>
      <c r="H26" s="934"/>
      <c r="I26" s="1570"/>
      <c r="J26" s="1570"/>
      <c r="K26" s="1483"/>
      <c r="L26" s="1483"/>
      <c r="M26" s="1489"/>
    </row>
    <row r="27" spans="1:13" s="587" customFormat="1" ht="15.75">
      <c r="A27" s="1587"/>
      <c r="B27" s="1582"/>
      <c r="C27" s="1583"/>
      <c r="D27" s="1584"/>
      <c r="E27" s="1587"/>
      <c r="F27" s="1592"/>
      <c r="G27" s="1593"/>
      <c r="H27" s="934"/>
      <c r="I27" s="1570"/>
      <c r="J27" s="1570"/>
      <c r="K27" s="1479"/>
      <c r="L27" s="1479"/>
      <c r="M27" s="1490"/>
    </row>
    <row r="28" spans="1:13" s="587" customFormat="1" ht="15.75" customHeight="1">
      <c r="A28" s="1585" t="s">
        <v>5490</v>
      </c>
      <c r="B28" s="1576" t="s">
        <v>5456</v>
      </c>
      <c r="C28" s="1577"/>
      <c r="D28" s="1578"/>
      <c r="E28" s="1596" t="s">
        <v>5332</v>
      </c>
      <c r="F28" s="1597" t="s">
        <v>5333</v>
      </c>
      <c r="G28" s="1597"/>
      <c r="H28" s="934">
        <v>285</v>
      </c>
      <c r="I28" s="1570" t="s">
        <v>5616</v>
      </c>
      <c r="J28" s="1570"/>
      <c r="K28" s="1550">
        <v>213</v>
      </c>
      <c r="L28" s="1550">
        <v>1</v>
      </c>
      <c r="M28" s="1558">
        <v>1</v>
      </c>
    </row>
    <row r="29" spans="1:13" s="587" customFormat="1" ht="15.75">
      <c r="A29" s="1587"/>
      <c r="B29" s="1582"/>
      <c r="C29" s="1583"/>
      <c r="D29" s="1584"/>
      <c r="E29" s="1596"/>
      <c r="F29" s="1597"/>
      <c r="G29" s="1597"/>
      <c r="H29" s="934"/>
      <c r="I29" s="1570"/>
      <c r="J29" s="1570"/>
      <c r="K29" s="1550"/>
      <c r="L29" s="1550"/>
      <c r="M29" s="1558"/>
    </row>
    <row r="30" spans="1:13" s="587" customFormat="1" ht="15.75">
      <c r="A30" s="1601" t="s">
        <v>5817</v>
      </c>
      <c r="B30" s="1601"/>
      <c r="C30" s="1601"/>
      <c r="D30" s="1601"/>
      <c r="E30" s="1601"/>
      <c r="F30" s="1601"/>
      <c r="G30" s="1601"/>
      <c r="H30" s="1601"/>
      <c r="I30" s="1601"/>
      <c r="J30" s="1601"/>
      <c r="K30" s="1601"/>
      <c r="L30" s="935"/>
      <c r="M30" s="936">
        <f>SUM(M22:M29)</f>
        <v>5</v>
      </c>
    </row>
    <row r="31" spans="1:13" s="587" customFormat="1" ht="15.75">
      <c r="A31" s="129"/>
      <c r="B31" s="937"/>
      <c r="C31" s="937"/>
      <c r="D31" s="937"/>
      <c r="E31" s="129"/>
      <c r="F31" s="937"/>
      <c r="G31" s="937"/>
      <c r="H31" s="129"/>
      <c r="I31" s="938"/>
      <c r="J31" s="938"/>
      <c r="K31" s="632"/>
      <c r="L31" s="632"/>
      <c r="M31" s="633"/>
    </row>
    <row r="32" spans="1:13" s="587" customFormat="1" ht="15.75">
      <c r="A32" s="933" t="s">
        <v>5308</v>
      </c>
      <c r="B32" s="933"/>
      <c r="C32" s="933"/>
      <c r="D32" s="933"/>
      <c r="E32" s="933"/>
      <c r="F32" s="933"/>
      <c r="G32" s="933"/>
      <c r="H32" s="933"/>
      <c r="I32" s="933"/>
      <c r="J32" s="933"/>
      <c r="K32" s="933"/>
      <c r="L32" s="933"/>
      <c r="M32" s="933"/>
    </row>
    <row r="33" spans="1:13" s="587" customFormat="1" ht="54.75" customHeight="1">
      <c r="A33" s="1444" t="s">
        <v>3398</v>
      </c>
      <c r="B33" s="1444" t="s">
        <v>311</v>
      </c>
      <c r="C33" s="1444" t="s">
        <v>309</v>
      </c>
      <c r="D33" s="1444"/>
      <c r="E33" s="1444"/>
      <c r="F33" s="1444"/>
      <c r="G33" s="1444"/>
      <c r="H33" s="1602" t="s">
        <v>2919</v>
      </c>
      <c r="I33" s="1602"/>
      <c r="J33" s="1602"/>
      <c r="K33" s="1444" t="s">
        <v>4401</v>
      </c>
      <c r="L33" s="1444" t="s">
        <v>5301</v>
      </c>
      <c r="M33" s="1444" t="s">
        <v>4939</v>
      </c>
    </row>
    <row r="34" spans="1:13" s="587" customFormat="1" ht="40.5" customHeight="1">
      <c r="A34" s="1444"/>
      <c r="B34" s="1444"/>
      <c r="C34" s="1444"/>
      <c r="D34" s="1444"/>
      <c r="E34" s="1444"/>
      <c r="F34" s="1444"/>
      <c r="G34" s="1444"/>
      <c r="H34" s="922" t="s">
        <v>823</v>
      </c>
      <c r="I34" s="1569" t="s">
        <v>824</v>
      </c>
      <c r="J34" s="1569"/>
      <c r="K34" s="1444"/>
      <c r="L34" s="1444"/>
      <c r="M34" s="1444"/>
    </row>
    <row r="35" spans="1:13" s="587" customFormat="1" ht="15.75">
      <c r="A35" s="585">
        <v>1</v>
      </c>
      <c r="B35" s="585">
        <f>A35+1</f>
        <v>2</v>
      </c>
      <c r="C35" s="1595">
        <f>B35+1</f>
        <v>3</v>
      </c>
      <c r="D35" s="1595"/>
      <c r="E35" s="1595"/>
      <c r="F35" s="1595"/>
      <c r="G35" s="1595"/>
      <c r="H35" s="585">
        <f>C35+1</f>
        <v>4</v>
      </c>
      <c r="I35" s="1595">
        <f>H35+1</f>
        <v>5</v>
      </c>
      <c r="J35" s="1595"/>
      <c r="K35" s="585">
        <f>I35+1</f>
        <v>6</v>
      </c>
      <c r="L35" s="585">
        <f>K35+1</f>
        <v>7</v>
      </c>
      <c r="M35" s="585">
        <f>L35+1</f>
        <v>8</v>
      </c>
    </row>
    <row r="36" spans="1:13" s="587" customFormat="1" ht="20.25" customHeight="1">
      <c r="A36" s="934" t="s">
        <v>4937</v>
      </c>
      <c r="B36" s="968" t="s">
        <v>1081</v>
      </c>
      <c r="C36" s="1611" t="s">
        <v>5309</v>
      </c>
      <c r="D36" s="1612"/>
      <c r="E36" s="1612"/>
      <c r="F36" s="1612"/>
      <c r="G36" s="1613"/>
      <c r="H36" s="606" t="s">
        <v>4938</v>
      </c>
      <c r="I36" s="1611" t="s">
        <v>516</v>
      </c>
      <c r="J36" s="1613"/>
      <c r="K36" s="915">
        <v>213</v>
      </c>
      <c r="L36" s="915">
        <v>2</v>
      </c>
      <c r="M36" s="914">
        <v>5</v>
      </c>
    </row>
    <row r="37" spans="1:13" s="587" customFormat="1" ht="30.75" customHeight="1">
      <c r="A37" s="934" t="s">
        <v>4937</v>
      </c>
      <c r="B37" s="939" t="s">
        <v>4687</v>
      </c>
      <c r="C37" s="1570" t="s">
        <v>4942</v>
      </c>
      <c r="D37" s="1570"/>
      <c r="E37" s="1570"/>
      <c r="F37" s="1570"/>
      <c r="G37" s="1570"/>
      <c r="H37" s="606" t="s">
        <v>4938</v>
      </c>
      <c r="I37" s="1603" t="s">
        <v>516</v>
      </c>
      <c r="J37" s="1603"/>
      <c r="K37" s="913">
        <v>213</v>
      </c>
      <c r="L37" s="913">
        <v>2</v>
      </c>
      <c r="M37" s="914">
        <v>5</v>
      </c>
    </row>
    <row r="38" spans="1:13" s="587" customFormat="1" ht="20.25" customHeight="1">
      <c r="A38" s="934" t="s">
        <v>4937</v>
      </c>
      <c r="B38" s="939" t="s">
        <v>4648</v>
      </c>
      <c r="C38" s="1570" t="s">
        <v>4649</v>
      </c>
      <c r="D38" s="1570"/>
      <c r="E38" s="1570"/>
      <c r="F38" s="1570"/>
      <c r="G38" s="1570"/>
      <c r="H38" s="606" t="s">
        <v>4938</v>
      </c>
      <c r="I38" s="1603" t="s">
        <v>516</v>
      </c>
      <c r="J38" s="1603"/>
      <c r="K38" s="913">
        <v>213</v>
      </c>
      <c r="L38" s="913">
        <v>2</v>
      </c>
      <c r="M38" s="914">
        <v>5</v>
      </c>
    </row>
    <row r="39" spans="1:13" s="735" customFormat="1" ht="15.75">
      <c r="A39" s="1601" t="s">
        <v>5817</v>
      </c>
      <c r="B39" s="1601"/>
      <c r="C39" s="1601"/>
      <c r="D39" s="1601"/>
      <c r="E39" s="1601"/>
      <c r="F39" s="1601"/>
      <c r="G39" s="1601"/>
      <c r="H39" s="1601"/>
      <c r="I39" s="1601"/>
      <c r="J39" s="1601"/>
      <c r="K39" s="1601"/>
      <c r="L39" s="935"/>
      <c r="M39" s="940">
        <f>SUM(M36:M38)</f>
        <v>15</v>
      </c>
    </row>
    <row r="40" spans="1:13" s="735" customFormat="1" ht="6" customHeight="1">
      <c r="A40" s="941"/>
      <c r="B40" s="941"/>
      <c r="C40" s="941"/>
      <c r="D40" s="942"/>
      <c r="E40" s="129"/>
      <c r="F40" s="129"/>
      <c r="G40" s="943"/>
      <c r="H40" s="943"/>
      <c r="I40" s="943"/>
      <c r="J40" s="943"/>
      <c r="K40" s="632"/>
      <c r="L40" s="632"/>
      <c r="M40" s="944"/>
    </row>
    <row r="41" spans="1:13" s="735" customFormat="1" ht="15.75">
      <c r="A41" s="945" t="s">
        <v>5316</v>
      </c>
      <c r="B41" s="636"/>
      <c r="C41" s="636"/>
      <c r="D41" s="636"/>
      <c r="E41" s="636"/>
      <c r="F41" s="636"/>
      <c r="G41" s="943"/>
      <c r="H41" s="943"/>
      <c r="I41" s="943"/>
      <c r="J41" s="943"/>
      <c r="K41" s="632"/>
      <c r="L41" s="632"/>
      <c r="M41" s="944"/>
    </row>
    <row r="42" spans="1:13" s="735" customFormat="1" ht="15.75">
      <c r="A42" s="1471" t="s">
        <v>5317</v>
      </c>
      <c r="B42" s="1473" t="s">
        <v>5318</v>
      </c>
      <c r="C42" s="1475" t="s">
        <v>5319</v>
      </c>
      <c r="D42" s="1476"/>
      <c r="E42" s="1480" t="s">
        <v>5320</v>
      </c>
      <c r="F42" s="1480"/>
      <c r="G42" s="943"/>
      <c r="H42" s="943"/>
      <c r="I42" s="943"/>
      <c r="J42" s="943"/>
      <c r="K42" s="632"/>
      <c r="L42" s="632"/>
      <c r="M42" s="944"/>
    </row>
    <row r="43" spans="1:13" s="735" customFormat="1" ht="42.75">
      <c r="A43" s="1472"/>
      <c r="B43" s="1474"/>
      <c r="C43" s="946" t="s">
        <v>5321</v>
      </c>
      <c r="D43" s="947" t="s">
        <v>5322</v>
      </c>
      <c r="E43" s="948" t="s">
        <v>5321</v>
      </c>
      <c r="F43" s="949" t="s">
        <v>5322</v>
      </c>
      <c r="G43" s="943"/>
      <c r="H43" s="943"/>
      <c r="I43" s="943"/>
      <c r="J43" s="943"/>
      <c r="K43" s="632"/>
      <c r="L43" s="632"/>
      <c r="M43" s="944"/>
    </row>
    <row r="44" spans="1:13" s="735" customFormat="1" ht="15.75">
      <c r="A44" s="950">
        <v>1</v>
      </c>
      <c r="B44" s="951">
        <v>2</v>
      </c>
      <c r="C44" s="951">
        <v>3</v>
      </c>
      <c r="D44" s="951">
        <v>4</v>
      </c>
      <c r="E44" s="951">
        <v>5</v>
      </c>
      <c r="F44" s="951">
        <v>6</v>
      </c>
      <c r="G44" s="943"/>
      <c r="H44" s="943"/>
      <c r="I44" s="943"/>
      <c r="J44" s="943"/>
      <c r="K44" s="632"/>
      <c r="L44" s="632"/>
      <c r="M44" s="944"/>
    </row>
    <row r="45" spans="1:13" s="735" customFormat="1" ht="15.75">
      <c r="A45" s="952" t="s">
        <v>5323</v>
      </c>
      <c r="B45" s="953">
        <f>SUM(B46:B47)</f>
        <v>5</v>
      </c>
      <c r="C45" s="953">
        <f>SUM(C46:C47)</f>
        <v>5</v>
      </c>
      <c r="D45" s="953" t="s">
        <v>2745</v>
      </c>
      <c r="E45" s="953">
        <f>SUM(E46:E47)</f>
        <v>4</v>
      </c>
      <c r="F45" s="953" t="s">
        <v>2745</v>
      </c>
      <c r="G45" s="943"/>
      <c r="H45" s="943"/>
      <c r="I45" s="943"/>
      <c r="J45" s="943"/>
      <c r="K45" s="632"/>
      <c r="L45" s="632"/>
      <c r="M45" s="944"/>
    </row>
    <row r="46" spans="1:13" s="735" customFormat="1" ht="15.75">
      <c r="A46" s="956" t="s">
        <v>5324</v>
      </c>
      <c r="B46" s="953">
        <v>2</v>
      </c>
      <c r="C46" s="953">
        <v>2</v>
      </c>
      <c r="D46" s="953" t="s">
        <v>2745</v>
      </c>
      <c r="E46" s="953">
        <v>2</v>
      </c>
      <c r="F46" s="953" t="s">
        <v>2745</v>
      </c>
      <c r="G46" s="943"/>
      <c r="H46" s="943"/>
      <c r="I46" s="943"/>
      <c r="K46" s="632"/>
      <c r="L46" s="632"/>
      <c r="M46" s="944"/>
    </row>
    <row r="47" spans="1:13" s="735" customFormat="1" ht="15.75">
      <c r="A47" s="956" t="s">
        <v>5325</v>
      </c>
      <c r="B47" s="953">
        <v>3</v>
      </c>
      <c r="C47" s="953">
        <v>3</v>
      </c>
      <c r="D47" s="953" t="s">
        <v>2745</v>
      </c>
      <c r="E47" s="953">
        <v>2</v>
      </c>
      <c r="F47" s="953" t="s">
        <v>2745</v>
      </c>
      <c r="G47" s="943"/>
      <c r="H47" s="943"/>
      <c r="I47" s="943"/>
      <c r="J47" s="943"/>
      <c r="K47" s="632"/>
      <c r="L47" s="632"/>
      <c r="M47" s="944"/>
    </row>
    <row r="48" spans="1:13" s="735" customFormat="1" ht="15.75">
      <c r="A48" s="952" t="s">
        <v>5326</v>
      </c>
      <c r="B48" s="953">
        <f>SUM(B49:B50)</f>
        <v>15</v>
      </c>
      <c r="C48" s="953">
        <f>SUM(C49:C50)</f>
        <v>11</v>
      </c>
      <c r="D48" s="953" t="s">
        <v>2745</v>
      </c>
      <c r="E48" s="953">
        <f>SUM(E49:E50)</f>
        <v>9</v>
      </c>
      <c r="F48" s="953" t="s">
        <v>2745</v>
      </c>
      <c r="G48" s="943"/>
      <c r="H48" s="943"/>
      <c r="I48" s="943"/>
      <c r="J48" s="943"/>
      <c r="K48" s="632"/>
      <c r="L48" s="632"/>
      <c r="M48" s="944"/>
    </row>
    <row r="49" spans="1:13" s="735" customFormat="1" ht="15.75">
      <c r="A49" s="956" t="s">
        <v>5324</v>
      </c>
      <c r="B49" s="1134">
        <v>0</v>
      </c>
      <c r="C49" s="1134">
        <v>0</v>
      </c>
      <c r="D49" s="953" t="s">
        <v>2745</v>
      </c>
      <c r="E49" s="1134">
        <v>0</v>
      </c>
      <c r="F49" s="953" t="s">
        <v>2745</v>
      </c>
      <c r="G49" s="943"/>
      <c r="H49" s="943"/>
      <c r="I49" s="943"/>
      <c r="J49" s="943"/>
      <c r="K49" s="632"/>
      <c r="L49" s="632"/>
      <c r="M49" s="944"/>
    </row>
    <row r="50" spans="1:13" s="735" customFormat="1" ht="15.75">
      <c r="A50" s="956" t="s">
        <v>5325</v>
      </c>
      <c r="B50" s="1134">
        <v>15</v>
      </c>
      <c r="C50" s="1134">
        <v>11</v>
      </c>
      <c r="D50" s="953" t="s">
        <v>2745</v>
      </c>
      <c r="E50" s="1134">
        <v>9</v>
      </c>
      <c r="F50" s="953" t="s">
        <v>2745</v>
      </c>
      <c r="G50" s="943"/>
      <c r="H50" s="943"/>
      <c r="I50" s="943"/>
      <c r="J50" s="943"/>
      <c r="K50" s="632"/>
      <c r="L50" s="632"/>
      <c r="M50" s="944"/>
    </row>
    <row r="51" spans="1:13" s="735" customFormat="1" ht="15.75">
      <c r="A51" s="957" t="s">
        <v>19</v>
      </c>
      <c r="B51" s="1135">
        <f>B48+B45</f>
        <v>20</v>
      </c>
      <c r="C51" s="1135">
        <f>C48+C45</f>
        <v>16</v>
      </c>
      <c r="D51" s="1136">
        <v>1</v>
      </c>
      <c r="E51" s="1135">
        <f>E48+E45</f>
        <v>13</v>
      </c>
      <c r="F51" s="1136">
        <v>0.8</v>
      </c>
      <c r="G51" s="943"/>
      <c r="H51" s="943"/>
      <c r="I51" s="943"/>
      <c r="J51" s="943"/>
      <c r="K51" s="632"/>
      <c r="L51" s="632"/>
      <c r="M51" s="944"/>
    </row>
    <row r="52" spans="1:13" s="735" customFormat="1" ht="15.75">
      <c r="G52" s="943"/>
      <c r="H52" s="943"/>
      <c r="I52" s="943"/>
      <c r="J52" s="943"/>
      <c r="K52" s="632"/>
      <c r="L52" s="632"/>
      <c r="M52" s="944"/>
    </row>
    <row r="53" spans="1:13" s="735" customFormat="1" ht="20.25" customHeight="1">
      <c r="D53" s="589"/>
      <c r="E53" s="589"/>
      <c r="F53" s="590"/>
      <c r="G53" s="590"/>
      <c r="H53" s="590"/>
      <c r="I53" s="590"/>
      <c r="J53" s="958"/>
      <c r="K53" s="632"/>
      <c r="L53" s="632"/>
      <c r="M53" s="944"/>
    </row>
    <row r="54" spans="1:13" s="735" customFormat="1" ht="15.75">
      <c r="A54" s="941"/>
      <c r="B54" s="941"/>
      <c r="C54" s="941"/>
      <c r="D54" s="942"/>
      <c r="E54" s="129"/>
      <c r="F54" s="129"/>
      <c r="G54" s="943"/>
      <c r="H54" s="943"/>
      <c r="I54" s="943"/>
      <c r="J54" s="943"/>
      <c r="K54" s="632"/>
      <c r="L54" s="632"/>
      <c r="M54" s="944"/>
    </row>
    <row r="55" spans="1:13" s="735" customFormat="1" ht="15.75">
      <c r="A55" s="941"/>
      <c r="B55" s="941"/>
      <c r="C55" s="941"/>
      <c r="D55" s="942"/>
      <c r="E55" s="129"/>
      <c r="F55" s="129"/>
      <c r="G55" s="943"/>
      <c r="H55" s="943"/>
      <c r="I55" s="943"/>
      <c r="J55" s="943"/>
      <c r="K55" s="632"/>
      <c r="L55" s="632"/>
      <c r="M55" s="944"/>
    </row>
    <row r="56" spans="1:13" s="735" customFormat="1" ht="15.75">
      <c r="A56" s="941"/>
      <c r="B56" s="941"/>
      <c r="C56" s="941"/>
      <c r="D56" s="942"/>
      <c r="E56" s="129"/>
      <c r="F56" s="129"/>
      <c r="G56" s="943"/>
      <c r="H56" s="943"/>
      <c r="I56" s="943"/>
      <c r="J56" s="943"/>
      <c r="K56" s="632"/>
      <c r="L56" s="632"/>
      <c r="M56" s="944"/>
    </row>
    <row r="57" spans="1:13" s="735" customFormat="1" ht="15.75">
      <c r="A57" s="941"/>
      <c r="B57" s="941"/>
      <c r="C57" s="941"/>
      <c r="D57" s="942"/>
      <c r="E57" s="129"/>
      <c r="F57" s="129"/>
      <c r="G57" s="943"/>
      <c r="H57" s="943"/>
      <c r="I57" s="943"/>
      <c r="J57" s="943"/>
      <c r="K57" s="632"/>
      <c r="L57" s="632"/>
      <c r="M57" s="944"/>
    </row>
    <row r="58" spans="1:13" s="735" customFormat="1" ht="15.75">
      <c r="A58" s="941"/>
      <c r="B58" s="941"/>
      <c r="C58" s="941"/>
      <c r="D58" s="942"/>
      <c r="E58" s="129"/>
      <c r="F58" s="129"/>
      <c r="G58" s="943"/>
      <c r="H58" s="943"/>
      <c r="I58" s="943"/>
      <c r="J58" s="943"/>
      <c r="K58" s="632"/>
      <c r="L58" s="632"/>
      <c r="M58" s="944"/>
    </row>
    <row r="59" spans="1:13" s="735" customFormat="1" ht="15.75">
      <c r="A59" s="941"/>
      <c r="B59" s="941"/>
      <c r="C59" s="941"/>
      <c r="D59" s="942"/>
      <c r="E59" s="129"/>
      <c r="F59" s="129"/>
      <c r="G59" s="943"/>
      <c r="H59" s="943"/>
      <c r="I59" s="943"/>
      <c r="J59" s="943"/>
      <c r="K59" s="632"/>
      <c r="L59" s="632"/>
      <c r="M59" s="944"/>
    </row>
    <row r="60" spans="1:13">
      <c r="B60" s="965"/>
      <c r="C60" s="965"/>
      <c r="D60" s="965"/>
      <c r="K60" s="961"/>
      <c r="L60" s="961"/>
      <c r="M60" s="961"/>
    </row>
    <row r="61" spans="1:13">
      <c r="B61" s="965"/>
      <c r="C61" s="965"/>
      <c r="D61" s="965"/>
      <c r="K61" s="961"/>
      <c r="L61" s="961"/>
      <c r="M61" s="961"/>
    </row>
    <row r="62" spans="1:13">
      <c r="B62" s="965"/>
      <c r="C62" s="965"/>
      <c r="D62" s="965"/>
      <c r="K62" s="961"/>
      <c r="L62" s="961"/>
      <c r="M62" s="961"/>
    </row>
    <row r="63" spans="1:13">
      <c r="B63" s="965"/>
      <c r="C63" s="965"/>
      <c r="D63" s="965"/>
      <c r="K63" s="961"/>
      <c r="L63" s="961"/>
      <c r="M63" s="961"/>
    </row>
    <row r="64" spans="1:13">
      <c r="B64" s="965"/>
      <c r="C64" s="965"/>
      <c r="D64" s="965"/>
      <c r="K64" s="961"/>
      <c r="L64" s="961"/>
      <c r="M64" s="961"/>
    </row>
    <row r="65" spans="2:13">
      <c r="B65" s="965"/>
      <c r="C65" s="965"/>
      <c r="D65" s="965"/>
      <c r="K65" s="961"/>
      <c r="L65" s="961"/>
      <c r="M65" s="961"/>
    </row>
    <row r="66" spans="2:13">
      <c r="B66" s="965"/>
      <c r="C66" s="965"/>
      <c r="D66" s="965"/>
      <c r="K66" s="961"/>
      <c r="L66" s="961"/>
      <c r="M66" s="961"/>
    </row>
    <row r="67" spans="2:13">
      <c r="B67" s="965"/>
      <c r="C67" s="965"/>
      <c r="D67" s="965"/>
      <c r="K67" s="961"/>
      <c r="L67" s="961"/>
      <c r="M67" s="961"/>
    </row>
    <row r="68" spans="2:13">
      <c r="B68" s="965"/>
      <c r="C68" s="965"/>
      <c r="D68" s="965"/>
      <c r="K68" s="961"/>
      <c r="L68" s="961"/>
      <c r="M68" s="961"/>
    </row>
    <row r="69" spans="2:13">
      <c r="B69" s="965"/>
      <c r="C69" s="965"/>
      <c r="D69" s="965"/>
      <c r="K69" s="961"/>
      <c r="L69" s="961"/>
      <c r="M69" s="961"/>
    </row>
    <row r="70" spans="2:13">
      <c r="B70" s="965"/>
      <c r="C70" s="965"/>
      <c r="D70" s="965"/>
      <c r="K70" s="961"/>
      <c r="L70" s="961"/>
      <c r="M70" s="961"/>
    </row>
    <row r="71" spans="2:13">
      <c r="B71" s="965"/>
      <c r="C71" s="965"/>
      <c r="D71" s="965"/>
      <c r="K71" s="961"/>
      <c r="L71" s="961"/>
      <c r="M71" s="961"/>
    </row>
    <row r="72" spans="2:13">
      <c r="B72" s="965"/>
      <c r="C72" s="965"/>
      <c r="D72" s="965"/>
      <c r="K72" s="961"/>
      <c r="L72" s="961"/>
      <c r="M72" s="961"/>
    </row>
    <row r="73" spans="2:13">
      <c r="B73" s="965"/>
      <c r="C73" s="965"/>
      <c r="D73" s="965"/>
      <c r="K73" s="961"/>
      <c r="L73" s="961"/>
      <c r="M73" s="961"/>
    </row>
    <row r="74" spans="2:13">
      <c r="B74" s="965"/>
      <c r="C74" s="965"/>
      <c r="D74" s="965"/>
      <c r="K74" s="961"/>
      <c r="L74" s="961"/>
      <c r="M74" s="961"/>
    </row>
    <row r="75" spans="2:13">
      <c r="B75" s="965"/>
      <c r="C75" s="965"/>
      <c r="D75" s="965"/>
      <c r="K75" s="961"/>
      <c r="L75" s="961"/>
      <c r="M75" s="961"/>
    </row>
    <row r="76" spans="2:13">
      <c r="B76" s="965"/>
      <c r="C76" s="965"/>
      <c r="D76" s="965"/>
      <c r="K76" s="961"/>
      <c r="L76" s="961"/>
      <c r="M76" s="961"/>
    </row>
    <row r="77" spans="2:13">
      <c r="B77" s="965"/>
      <c r="C77" s="965"/>
      <c r="D77" s="965"/>
      <c r="K77" s="961"/>
      <c r="L77" s="961"/>
      <c r="M77" s="961"/>
    </row>
    <row r="78" spans="2:13">
      <c r="B78" s="965"/>
      <c r="C78" s="965"/>
      <c r="D78" s="965"/>
      <c r="K78" s="961"/>
      <c r="L78" s="961"/>
      <c r="M78" s="961"/>
    </row>
    <row r="79" spans="2:13">
      <c r="B79" s="965"/>
      <c r="C79" s="965"/>
      <c r="D79" s="965"/>
      <c r="K79" s="961"/>
      <c r="L79" s="961"/>
      <c r="M79" s="961"/>
    </row>
    <row r="80" spans="2:13">
      <c r="B80" s="965"/>
      <c r="C80" s="965"/>
      <c r="D80" s="965"/>
      <c r="K80" s="961"/>
      <c r="L80" s="961"/>
      <c r="M80" s="961"/>
    </row>
    <row r="81" spans="2:13">
      <c r="B81" s="965"/>
      <c r="C81" s="965"/>
      <c r="D81" s="965"/>
      <c r="K81" s="961"/>
      <c r="L81" s="961"/>
      <c r="M81" s="961"/>
    </row>
    <row r="82" spans="2:13">
      <c r="B82" s="965"/>
      <c r="C82" s="965"/>
      <c r="D82" s="965"/>
      <c r="K82" s="961"/>
      <c r="L82" s="961"/>
      <c r="M82" s="961"/>
    </row>
    <row r="83" spans="2:13">
      <c r="B83" s="965"/>
      <c r="C83" s="965"/>
      <c r="D83" s="965"/>
      <c r="K83" s="961"/>
      <c r="L83" s="961"/>
      <c r="M83" s="961"/>
    </row>
    <row r="84" spans="2:13">
      <c r="B84" s="965"/>
      <c r="C84" s="965"/>
      <c r="D84" s="965"/>
      <c r="K84" s="961"/>
      <c r="L84" s="961"/>
      <c r="M84" s="961"/>
    </row>
    <row r="85" spans="2:13">
      <c r="B85" s="965"/>
      <c r="C85" s="965"/>
      <c r="D85" s="965"/>
      <c r="K85" s="961"/>
      <c r="L85" s="961"/>
      <c r="M85" s="961"/>
    </row>
    <row r="86" spans="2:13">
      <c r="B86" s="965"/>
      <c r="C86" s="965"/>
      <c r="D86" s="965"/>
      <c r="K86" s="961"/>
      <c r="L86" s="961"/>
      <c r="M86" s="961"/>
    </row>
    <row r="87" spans="2:13">
      <c r="B87" s="965"/>
      <c r="C87" s="965"/>
      <c r="D87" s="965"/>
      <c r="K87" s="961"/>
      <c r="L87" s="961"/>
      <c r="M87" s="961"/>
    </row>
    <row r="88" spans="2:13">
      <c r="B88" s="965"/>
      <c r="C88" s="965"/>
      <c r="D88" s="965"/>
      <c r="K88" s="961"/>
      <c r="L88" s="961"/>
      <c r="M88" s="961"/>
    </row>
    <row r="89" spans="2:13">
      <c r="B89" s="965"/>
      <c r="C89" s="965"/>
      <c r="D89" s="965"/>
      <c r="K89" s="961"/>
      <c r="L89" s="961"/>
      <c r="M89" s="961"/>
    </row>
    <row r="90" spans="2:13">
      <c r="B90" s="965"/>
      <c r="C90" s="965"/>
      <c r="D90" s="965"/>
      <c r="K90" s="961"/>
      <c r="L90" s="961"/>
      <c r="M90" s="961"/>
    </row>
    <row r="91" spans="2:13">
      <c r="B91" s="965"/>
      <c r="C91" s="965"/>
      <c r="D91" s="965"/>
      <c r="K91" s="961"/>
      <c r="L91" s="961"/>
      <c r="M91" s="961"/>
    </row>
    <row r="92" spans="2:13">
      <c r="B92" s="965"/>
      <c r="C92" s="965"/>
      <c r="D92" s="965"/>
      <c r="K92" s="961"/>
      <c r="L92" s="961"/>
      <c r="M92" s="961"/>
    </row>
    <row r="93" spans="2:13">
      <c r="B93" s="965"/>
      <c r="C93" s="965"/>
      <c r="D93" s="965"/>
      <c r="K93" s="961"/>
      <c r="L93" s="961"/>
      <c r="M93" s="961"/>
    </row>
    <row r="94" spans="2:13">
      <c r="B94" s="965"/>
      <c r="C94" s="965"/>
      <c r="D94" s="965"/>
      <c r="K94" s="961"/>
      <c r="L94" s="961"/>
      <c r="M94" s="961"/>
    </row>
    <row r="95" spans="2:13">
      <c r="B95" s="965"/>
      <c r="C95" s="965"/>
      <c r="D95" s="965"/>
      <c r="K95" s="961"/>
      <c r="L95" s="961"/>
      <c r="M95" s="961"/>
    </row>
    <row r="96" spans="2:13">
      <c r="B96" s="965"/>
      <c r="C96" s="965"/>
      <c r="D96" s="965"/>
      <c r="K96" s="961"/>
      <c r="L96" s="961"/>
      <c r="M96" s="961"/>
    </row>
    <row r="97" spans="2:13">
      <c r="B97" s="965"/>
      <c r="C97" s="965"/>
      <c r="D97" s="965"/>
      <c r="K97" s="961"/>
      <c r="L97" s="961"/>
      <c r="M97" s="961"/>
    </row>
    <row r="98" spans="2:13">
      <c r="B98" s="965"/>
      <c r="C98" s="965"/>
      <c r="D98" s="965"/>
      <c r="K98" s="961"/>
      <c r="L98" s="961"/>
      <c r="M98" s="961"/>
    </row>
    <row r="99" spans="2:13">
      <c r="B99" s="965"/>
      <c r="C99" s="965"/>
      <c r="D99" s="965"/>
      <c r="K99" s="961"/>
      <c r="L99" s="961"/>
      <c r="M99" s="961"/>
    </row>
    <row r="100" spans="2:13">
      <c r="B100" s="965"/>
      <c r="C100" s="965"/>
      <c r="D100" s="965"/>
      <c r="K100" s="961"/>
      <c r="L100" s="961"/>
      <c r="M100" s="961"/>
    </row>
    <row r="101" spans="2:13">
      <c r="B101" s="965"/>
      <c r="C101" s="965"/>
      <c r="D101" s="965"/>
      <c r="K101" s="961"/>
      <c r="L101" s="961"/>
      <c r="M101" s="961"/>
    </row>
    <row r="102" spans="2:13">
      <c r="B102" s="965"/>
      <c r="C102" s="965"/>
      <c r="D102" s="965"/>
      <c r="K102" s="961"/>
      <c r="L102" s="961"/>
      <c r="M102" s="961"/>
    </row>
    <row r="103" spans="2:13">
      <c r="B103" s="965"/>
      <c r="C103" s="965"/>
      <c r="D103" s="965"/>
      <c r="K103" s="961"/>
      <c r="L103" s="961"/>
      <c r="M103" s="961"/>
    </row>
    <row r="104" spans="2:13">
      <c r="B104" s="965"/>
      <c r="C104" s="965"/>
      <c r="D104" s="965"/>
      <c r="K104" s="961"/>
      <c r="L104" s="961"/>
      <c r="M104" s="961"/>
    </row>
    <row r="105" spans="2:13">
      <c r="B105" s="965"/>
      <c r="C105" s="965"/>
      <c r="D105" s="965"/>
      <c r="K105" s="961"/>
      <c r="L105" s="961"/>
      <c r="M105" s="961"/>
    </row>
    <row r="106" spans="2:13">
      <c r="B106" s="965"/>
      <c r="C106" s="965"/>
      <c r="D106" s="965"/>
      <c r="K106" s="961"/>
      <c r="L106" s="961"/>
      <c r="M106" s="961"/>
    </row>
    <row r="107" spans="2:13">
      <c r="B107" s="965"/>
      <c r="C107" s="965"/>
      <c r="D107" s="965"/>
      <c r="K107" s="961"/>
      <c r="L107" s="961"/>
      <c r="M107" s="961"/>
    </row>
    <row r="108" spans="2:13">
      <c r="B108" s="965"/>
      <c r="C108" s="965"/>
      <c r="D108" s="965"/>
      <c r="K108" s="961"/>
      <c r="L108" s="961"/>
      <c r="M108" s="961"/>
    </row>
    <row r="109" spans="2:13">
      <c r="B109" s="965"/>
      <c r="C109" s="965"/>
      <c r="D109" s="965"/>
      <c r="K109" s="961"/>
      <c r="L109" s="961"/>
      <c r="M109" s="961"/>
    </row>
    <row r="110" spans="2:13">
      <c r="B110" s="965"/>
      <c r="C110" s="965"/>
      <c r="D110" s="965"/>
      <c r="K110" s="961"/>
      <c r="L110" s="961"/>
      <c r="M110" s="961"/>
    </row>
    <row r="111" spans="2:13">
      <c r="B111" s="965"/>
      <c r="C111" s="965"/>
      <c r="D111" s="965"/>
      <c r="K111" s="961"/>
      <c r="L111" s="961"/>
      <c r="M111" s="961"/>
    </row>
    <row r="112" spans="2:13">
      <c r="B112" s="965"/>
      <c r="C112" s="965"/>
      <c r="D112" s="965"/>
      <c r="K112" s="961"/>
      <c r="L112" s="961"/>
      <c r="M112" s="961"/>
    </row>
    <row r="113" spans="2:13">
      <c r="B113" s="965"/>
      <c r="C113" s="965"/>
      <c r="D113" s="965"/>
      <c r="K113" s="961"/>
      <c r="L113" s="961"/>
      <c r="M113" s="961"/>
    </row>
    <row r="114" spans="2:13">
      <c r="B114" s="965"/>
      <c r="C114" s="965"/>
      <c r="D114" s="965"/>
      <c r="K114" s="961"/>
      <c r="L114" s="961"/>
      <c r="M114" s="961"/>
    </row>
    <row r="115" spans="2:13">
      <c r="B115" s="965"/>
      <c r="C115" s="965"/>
      <c r="D115" s="965"/>
      <c r="K115" s="961"/>
      <c r="L115" s="961"/>
      <c r="M115" s="961"/>
    </row>
    <row r="116" spans="2:13">
      <c r="B116" s="965"/>
      <c r="C116" s="965"/>
      <c r="D116" s="965"/>
      <c r="K116" s="961"/>
      <c r="L116" s="961"/>
      <c r="M116" s="961"/>
    </row>
    <row r="117" spans="2:13">
      <c r="B117" s="965"/>
      <c r="C117" s="965"/>
      <c r="D117" s="965"/>
      <c r="K117" s="961"/>
      <c r="L117" s="961"/>
      <c r="M117" s="961"/>
    </row>
    <row r="118" spans="2:13">
      <c r="B118" s="965"/>
      <c r="C118" s="965"/>
      <c r="D118" s="965"/>
      <c r="K118" s="961"/>
      <c r="L118" s="961"/>
      <c r="M118" s="961"/>
    </row>
    <row r="119" spans="2:13">
      <c r="B119" s="965"/>
      <c r="C119" s="965"/>
      <c r="D119" s="965"/>
      <c r="K119" s="961"/>
      <c r="L119" s="961"/>
      <c r="M119" s="961"/>
    </row>
    <row r="120" spans="2:13">
      <c r="B120" s="965"/>
      <c r="C120" s="965"/>
      <c r="D120" s="965"/>
      <c r="K120" s="961"/>
      <c r="L120" s="961"/>
      <c r="M120" s="961"/>
    </row>
    <row r="121" spans="2:13">
      <c r="B121" s="965"/>
      <c r="C121" s="965"/>
      <c r="D121" s="965"/>
      <c r="K121" s="961"/>
      <c r="L121" s="961"/>
      <c r="M121" s="961"/>
    </row>
    <row r="122" spans="2:13">
      <c r="B122" s="965"/>
      <c r="C122" s="965"/>
      <c r="D122" s="965"/>
      <c r="K122" s="961"/>
      <c r="L122" s="961"/>
      <c r="M122" s="961"/>
    </row>
    <row r="123" spans="2:13">
      <c r="B123" s="965"/>
      <c r="C123" s="965"/>
      <c r="D123" s="965"/>
      <c r="K123" s="961"/>
      <c r="L123" s="961"/>
      <c r="M123" s="961"/>
    </row>
    <row r="124" spans="2:13">
      <c r="B124" s="965"/>
      <c r="C124" s="965"/>
      <c r="D124" s="965"/>
      <c r="K124" s="961"/>
      <c r="L124" s="961"/>
      <c r="M124" s="961"/>
    </row>
    <row r="125" spans="2:13">
      <c r="B125" s="965"/>
      <c r="C125" s="965"/>
      <c r="D125" s="965"/>
      <c r="K125" s="961"/>
      <c r="L125" s="961"/>
      <c r="M125" s="961"/>
    </row>
    <row r="126" spans="2:13">
      <c r="B126" s="965"/>
      <c r="C126" s="965"/>
      <c r="D126" s="965"/>
      <c r="K126" s="961"/>
      <c r="L126" s="961"/>
      <c r="M126" s="961"/>
    </row>
    <row r="127" spans="2:13">
      <c r="B127" s="965"/>
      <c r="C127" s="965"/>
      <c r="D127" s="965"/>
      <c r="K127" s="961"/>
      <c r="L127" s="961"/>
      <c r="M127" s="961"/>
    </row>
    <row r="128" spans="2:13">
      <c r="B128" s="965"/>
      <c r="C128" s="965"/>
      <c r="D128" s="965"/>
      <c r="K128" s="961"/>
      <c r="L128" s="961"/>
      <c r="M128" s="961"/>
    </row>
    <row r="129" spans="2:13">
      <c r="B129" s="965"/>
      <c r="C129" s="965"/>
      <c r="D129" s="965"/>
      <c r="K129" s="961"/>
      <c r="L129" s="961"/>
      <c r="M129" s="961"/>
    </row>
    <row r="130" spans="2:13">
      <c r="B130" s="965"/>
      <c r="C130" s="965"/>
      <c r="D130" s="965"/>
      <c r="K130" s="961"/>
      <c r="L130" s="961"/>
      <c r="M130" s="961"/>
    </row>
    <row r="131" spans="2:13">
      <c r="B131" s="965"/>
      <c r="C131" s="965"/>
      <c r="D131" s="965"/>
      <c r="K131" s="961"/>
      <c r="L131" s="961"/>
      <c r="M131" s="961"/>
    </row>
    <row r="132" spans="2:13">
      <c r="B132" s="965"/>
      <c r="C132" s="965"/>
      <c r="D132" s="965"/>
      <c r="K132" s="961"/>
      <c r="L132" s="961"/>
      <c r="M132" s="961"/>
    </row>
    <row r="133" spans="2:13">
      <c r="B133" s="965"/>
      <c r="C133" s="965"/>
      <c r="D133" s="965"/>
      <c r="K133" s="961"/>
      <c r="L133" s="961"/>
      <c r="M133" s="961"/>
    </row>
    <row r="134" spans="2:13">
      <c r="B134" s="965"/>
      <c r="C134" s="965"/>
      <c r="D134" s="965"/>
      <c r="K134" s="961"/>
      <c r="L134" s="961"/>
      <c r="M134" s="961"/>
    </row>
    <row r="135" spans="2:13">
      <c r="B135" s="965"/>
      <c r="C135" s="965"/>
      <c r="D135" s="965"/>
      <c r="K135" s="961"/>
      <c r="L135" s="961"/>
      <c r="M135" s="961"/>
    </row>
    <row r="136" spans="2:13">
      <c r="B136" s="965"/>
      <c r="C136" s="965"/>
      <c r="D136" s="965"/>
      <c r="K136" s="961"/>
      <c r="L136" s="961"/>
      <c r="M136" s="961"/>
    </row>
    <row r="137" spans="2:13">
      <c r="B137" s="965"/>
      <c r="C137" s="965"/>
      <c r="D137" s="965"/>
      <c r="K137" s="961"/>
      <c r="L137" s="961"/>
      <c r="M137" s="961"/>
    </row>
    <row r="138" spans="2:13">
      <c r="B138" s="965"/>
      <c r="C138" s="965"/>
      <c r="D138" s="965"/>
      <c r="K138" s="961"/>
      <c r="L138" s="961"/>
      <c r="M138" s="961"/>
    </row>
    <row r="139" spans="2:13">
      <c r="B139" s="965"/>
      <c r="C139" s="965"/>
      <c r="D139" s="965"/>
      <c r="K139" s="961"/>
      <c r="L139" s="961"/>
      <c r="M139" s="961"/>
    </row>
    <row r="140" spans="2:13">
      <c r="B140" s="965"/>
      <c r="C140" s="965"/>
      <c r="D140" s="965"/>
      <c r="K140" s="961"/>
      <c r="L140" s="961"/>
      <c r="M140" s="961"/>
    </row>
    <row r="141" spans="2:13">
      <c r="B141" s="965"/>
      <c r="C141" s="965"/>
      <c r="D141" s="965"/>
      <c r="K141" s="961"/>
      <c r="L141" s="961"/>
      <c r="M141" s="961"/>
    </row>
    <row r="142" spans="2:13">
      <c r="B142" s="965"/>
      <c r="C142" s="965"/>
      <c r="D142" s="965"/>
      <c r="K142" s="961"/>
      <c r="L142" s="961"/>
      <c r="M142" s="961"/>
    </row>
    <row r="143" spans="2:13">
      <c r="B143" s="965"/>
      <c r="C143" s="965"/>
      <c r="D143" s="965"/>
      <c r="K143" s="961"/>
      <c r="L143" s="961"/>
      <c r="M143" s="961"/>
    </row>
    <row r="144" spans="2:13">
      <c r="B144" s="965"/>
      <c r="C144" s="965"/>
      <c r="D144" s="965"/>
      <c r="K144" s="961"/>
      <c r="L144" s="961"/>
      <c r="M144" s="961"/>
    </row>
    <row r="145" spans="2:13">
      <c r="B145" s="965"/>
      <c r="C145" s="965"/>
      <c r="D145" s="965"/>
      <c r="K145" s="961"/>
      <c r="L145" s="961"/>
      <c r="M145" s="961"/>
    </row>
    <row r="146" spans="2:13">
      <c r="B146" s="965"/>
      <c r="C146" s="965"/>
      <c r="D146" s="965"/>
      <c r="K146" s="961"/>
      <c r="L146" s="961"/>
      <c r="M146" s="961"/>
    </row>
    <row r="147" spans="2:13">
      <c r="B147" s="965"/>
      <c r="C147" s="965"/>
      <c r="D147" s="965"/>
      <c r="K147" s="961"/>
      <c r="L147" s="961"/>
      <c r="M147" s="961"/>
    </row>
    <row r="148" spans="2:13">
      <c r="B148" s="965"/>
      <c r="C148" s="965"/>
      <c r="D148" s="965"/>
      <c r="K148" s="961"/>
      <c r="L148" s="961"/>
      <c r="M148" s="961"/>
    </row>
    <row r="149" spans="2:13">
      <c r="B149" s="965"/>
      <c r="C149" s="965"/>
      <c r="D149" s="965"/>
      <c r="K149" s="961"/>
      <c r="L149" s="961"/>
      <c r="M149" s="961"/>
    </row>
    <row r="150" spans="2:13">
      <c r="B150" s="965"/>
      <c r="C150" s="965"/>
      <c r="D150" s="965"/>
      <c r="K150" s="961"/>
      <c r="L150" s="961"/>
      <c r="M150" s="961"/>
    </row>
    <row r="151" spans="2:13">
      <c r="B151" s="965"/>
      <c r="C151" s="965"/>
      <c r="D151" s="965"/>
      <c r="K151" s="961"/>
      <c r="L151" s="961"/>
      <c r="M151" s="961"/>
    </row>
    <row r="152" spans="2:13">
      <c r="B152" s="965"/>
      <c r="C152" s="965"/>
      <c r="D152" s="965"/>
      <c r="K152" s="961"/>
      <c r="L152" s="961"/>
      <c r="M152" s="961"/>
    </row>
    <row r="153" spans="2:13">
      <c r="B153" s="965"/>
      <c r="C153" s="965"/>
      <c r="D153" s="965"/>
      <c r="K153" s="961"/>
      <c r="L153" s="961"/>
      <c r="M153" s="961"/>
    </row>
    <row r="154" spans="2:13">
      <c r="B154" s="965"/>
      <c r="C154" s="965"/>
      <c r="D154" s="965"/>
      <c r="K154" s="961"/>
      <c r="L154" s="961"/>
      <c r="M154" s="961"/>
    </row>
    <row r="155" spans="2:13">
      <c r="B155" s="965"/>
      <c r="C155" s="965"/>
      <c r="D155" s="965"/>
      <c r="K155" s="961"/>
      <c r="L155" s="961"/>
      <c r="M155" s="961"/>
    </row>
    <row r="156" spans="2:13">
      <c r="B156" s="965"/>
      <c r="C156" s="965"/>
      <c r="D156" s="965"/>
      <c r="K156" s="961"/>
      <c r="L156" s="961"/>
      <c r="M156" s="961"/>
    </row>
    <row r="157" spans="2:13">
      <c r="B157" s="965"/>
      <c r="C157" s="965"/>
      <c r="D157" s="965"/>
      <c r="K157" s="961"/>
      <c r="L157" s="961"/>
      <c r="M157" s="961"/>
    </row>
    <row r="158" spans="2:13">
      <c r="B158" s="965"/>
      <c r="C158" s="965"/>
      <c r="D158" s="965"/>
      <c r="K158" s="961"/>
      <c r="L158" s="961"/>
      <c r="M158" s="961"/>
    </row>
    <row r="159" spans="2:13">
      <c r="B159" s="965"/>
      <c r="C159" s="965"/>
      <c r="D159" s="965"/>
      <c r="K159" s="961"/>
      <c r="L159" s="961"/>
      <c r="M159" s="961"/>
    </row>
    <row r="160" spans="2:13">
      <c r="B160" s="965"/>
      <c r="C160" s="965"/>
      <c r="D160" s="965"/>
      <c r="K160" s="961"/>
      <c r="L160" s="961"/>
      <c r="M160" s="961"/>
    </row>
    <row r="161" spans="2:13">
      <c r="B161" s="965"/>
      <c r="C161" s="965"/>
      <c r="D161" s="965"/>
      <c r="K161" s="961"/>
      <c r="L161" s="961"/>
      <c r="M161" s="961"/>
    </row>
    <row r="162" spans="2:13">
      <c r="B162" s="965"/>
      <c r="C162" s="965"/>
      <c r="D162" s="965"/>
      <c r="K162" s="961"/>
      <c r="L162" s="961"/>
      <c r="M162" s="961"/>
    </row>
    <row r="163" spans="2:13">
      <c r="B163" s="965"/>
      <c r="C163" s="965"/>
      <c r="D163" s="965"/>
      <c r="K163" s="961"/>
      <c r="L163" s="961"/>
      <c r="M163" s="961"/>
    </row>
    <row r="164" spans="2:13">
      <c r="B164" s="965"/>
      <c r="C164" s="965"/>
      <c r="D164" s="965"/>
      <c r="K164" s="961"/>
      <c r="L164" s="961"/>
      <c r="M164" s="961"/>
    </row>
    <row r="165" spans="2:13">
      <c r="B165" s="965"/>
      <c r="C165" s="965"/>
      <c r="D165" s="965"/>
      <c r="K165" s="961"/>
      <c r="L165" s="961"/>
      <c r="M165" s="961"/>
    </row>
    <row r="166" spans="2:13">
      <c r="B166" s="965"/>
      <c r="C166" s="965"/>
      <c r="D166" s="965"/>
      <c r="K166" s="961"/>
      <c r="L166" s="961"/>
      <c r="M166" s="961"/>
    </row>
    <row r="167" spans="2:13">
      <c r="B167" s="965"/>
      <c r="C167" s="965"/>
      <c r="D167" s="965"/>
      <c r="K167" s="961"/>
      <c r="L167" s="961"/>
      <c r="M167" s="961"/>
    </row>
    <row r="168" spans="2:13">
      <c r="B168" s="965"/>
      <c r="C168" s="965"/>
      <c r="D168" s="965"/>
      <c r="K168" s="961"/>
      <c r="L168" s="961"/>
      <c r="M168" s="961"/>
    </row>
    <row r="169" spans="2:13">
      <c r="B169" s="965"/>
      <c r="C169" s="965"/>
      <c r="D169" s="965"/>
      <c r="K169" s="961"/>
      <c r="L169" s="961"/>
      <c r="M169" s="961"/>
    </row>
    <row r="170" spans="2:13">
      <c r="B170" s="965"/>
      <c r="C170" s="965"/>
      <c r="D170" s="965"/>
      <c r="K170" s="961"/>
      <c r="L170" s="961"/>
      <c r="M170" s="961"/>
    </row>
    <row r="171" spans="2:13">
      <c r="B171" s="965"/>
      <c r="C171" s="965"/>
      <c r="D171" s="965"/>
      <c r="K171" s="961"/>
      <c r="L171" s="961"/>
      <c r="M171" s="961"/>
    </row>
    <row r="172" spans="2:13">
      <c r="B172" s="965"/>
      <c r="C172" s="965"/>
      <c r="D172" s="965"/>
      <c r="K172" s="961"/>
      <c r="L172" s="961"/>
      <c r="M172" s="961"/>
    </row>
    <row r="173" spans="2:13">
      <c r="B173" s="965"/>
      <c r="C173" s="965"/>
      <c r="D173" s="965"/>
      <c r="K173" s="961"/>
      <c r="L173" s="961"/>
      <c r="M173" s="961"/>
    </row>
  </sheetData>
  <mergeCells count="83">
    <mergeCell ref="M33:M34"/>
    <mergeCell ref="I34:J34"/>
    <mergeCell ref="C35:G35"/>
    <mergeCell ref="I35:J35"/>
    <mergeCell ref="C36:G36"/>
    <mergeCell ref="I36:J36"/>
    <mergeCell ref="L33:L34"/>
    <mergeCell ref="A42:A43"/>
    <mergeCell ref="B42:B43"/>
    <mergeCell ref="C42:D42"/>
    <mergeCell ref="E42:F42"/>
    <mergeCell ref="C37:G37"/>
    <mergeCell ref="I37:J37"/>
    <mergeCell ref="C38:G38"/>
    <mergeCell ref="I38:J38"/>
    <mergeCell ref="A39:K39"/>
    <mergeCell ref="A30:K30"/>
    <mergeCell ref="A33:A34"/>
    <mergeCell ref="B33:B34"/>
    <mergeCell ref="C33:G34"/>
    <mergeCell ref="H33:J33"/>
    <mergeCell ref="K33:K34"/>
    <mergeCell ref="M24:M27"/>
    <mergeCell ref="I25:J25"/>
    <mergeCell ref="I26:J26"/>
    <mergeCell ref="I27:J27"/>
    <mergeCell ref="A28:A29"/>
    <mergeCell ref="B28:D29"/>
    <mergeCell ref="E28:E29"/>
    <mergeCell ref="F28:G29"/>
    <mergeCell ref="I28:J28"/>
    <mergeCell ref="K28:K29"/>
    <mergeCell ref="L28:L29"/>
    <mergeCell ref="M28:M29"/>
    <mergeCell ref="I29:J29"/>
    <mergeCell ref="K24:K27"/>
    <mergeCell ref="L24:L27"/>
    <mergeCell ref="A24:A27"/>
    <mergeCell ref="A22:A23"/>
    <mergeCell ref="B22:D23"/>
    <mergeCell ref="E22:E23"/>
    <mergeCell ref="F22:G23"/>
    <mergeCell ref="I22:J22"/>
    <mergeCell ref="B24:D27"/>
    <mergeCell ref="E24:E27"/>
    <mergeCell ref="F24:G27"/>
    <mergeCell ref="I24:J24"/>
    <mergeCell ref="B21:D21"/>
    <mergeCell ref="F21:G21"/>
    <mergeCell ref="I21:J21"/>
    <mergeCell ref="L22:L23"/>
    <mergeCell ref="M22:M23"/>
    <mergeCell ref="I23:J23"/>
    <mergeCell ref="K22:K23"/>
    <mergeCell ref="B16:D16"/>
    <mergeCell ref="F16:G16"/>
    <mergeCell ref="I16:J16"/>
    <mergeCell ref="L16:M16"/>
    <mergeCell ref="L19:L20"/>
    <mergeCell ref="M19:M20"/>
    <mergeCell ref="A19:A20"/>
    <mergeCell ref="B19:D20"/>
    <mergeCell ref="E19:G19"/>
    <mergeCell ref="H19:J19"/>
    <mergeCell ref="K19:K20"/>
    <mergeCell ref="F20:G20"/>
    <mergeCell ref="I20:J20"/>
    <mergeCell ref="L15:M15"/>
    <mergeCell ref="A4:M4"/>
    <mergeCell ref="A6:M6"/>
    <mergeCell ref="A8:M8"/>
    <mergeCell ref="A10:M11"/>
    <mergeCell ref="A13:A14"/>
    <mergeCell ref="B13:D14"/>
    <mergeCell ref="E13:G13"/>
    <mergeCell ref="H13:J13"/>
    <mergeCell ref="K13:K14"/>
    <mergeCell ref="L13:M14"/>
    <mergeCell ref="F14:G14"/>
    <mergeCell ref="I14:J14"/>
    <mergeCell ref="B15:D15"/>
    <mergeCell ref="F15:G15"/>
    <mergeCell ref="I15:J15"/>
  </mergeCells>
  <conditionalFormatting sqref="E54:F59 F45 F48 F51 C36:C37 E34:F35 E28:F28 E22:E27 E29:E33 E40:F40 E37:E39 H36:H45 G40:G59 H46:J59 I40:J45 D53:F53">
    <cfRule type="cellIs" dxfId="8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3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Q1130"/>
  <sheetViews>
    <sheetView topLeftCell="A13" zoomScale="75" zoomScaleNormal="75" workbookViewId="0">
      <selection activeCell="E26" sqref="E26:E28"/>
    </sheetView>
  </sheetViews>
  <sheetFormatPr defaultColWidth="8" defaultRowHeight="14.25"/>
  <cols>
    <col min="1" max="1" width="7.75" style="30" customWidth="1"/>
    <col min="2" max="2" width="44.75" style="42" customWidth="1"/>
    <col min="3" max="3" width="12.625" style="43" customWidth="1"/>
    <col min="4" max="5" width="18.125" style="30" customWidth="1"/>
    <col min="6" max="6" width="0.625" style="30" customWidth="1"/>
    <col min="7" max="220" width="8" style="30"/>
    <col min="221" max="221" width="7.5" style="30" customWidth="1"/>
    <col min="222" max="222" width="14.625" style="30" customWidth="1"/>
    <col min="223" max="223" width="22.75" style="30" customWidth="1"/>
    <col min="224" max="224" width="9.125" style="30" customWidth="1"/>
    <col min="225" max="225" width="10.5" style="30" customWidth="1"/>
    <col min="226" max="226" width="7" style="30" customWidth="1"/>
    <col min="227" max="232" width="7.625" style="30" customWidth="1"/>
    <col min="233" max="237" width="8" style="30" customWidth="1"/>
    <col min="238" max="238" width="7.625" style="30" customWidth="1"/>
    <col min="239" max="476" width="8" style="30"/>
    <col min="477" max="477" width="7.5" style="30" customWidth="1"/>
    <col min="478" max="478" width="14.625" style="30" customWidth="1"/>
    <col min="479" max="479" width="22.75" style="30" customWidth="1"/>
    <col min="480" max="480" width="9.125" style="30" customWidth="1"/>
    <col min="481" max="481" width="10.5" style="30" customWidth="1"/>
    <col min="482" max="482" width="7" style="30" customWidth="1"/>
    <col min="483" max="488" width="7.625" style="30" customWidth="1"/>
    <col min="489" max="493" width="8" style="30" customWidth="1"/>
    <col min="494" max="494" width="7.625" style="30" customWidth="1"/>
    <col min="495" max="732" width="8" style="30"/>
    <col min="733" max="733" width="7.5" style="30" customWidth="1"/>
    <col min="734" max="734" width="14.625" style="30" customWidth="1"/>
    <col min="735" max="735" width="22.75" style="30" customWidth="1"/>
    <col min="736" max="736" width="9.125" style="30" customWidth="1"/>
    <col min="737" max="737" width="10.5" style="30" customWidth="1"/>
    <col min="738" max="738" width="7" style="30" customWidth="1"/>
    <col min="739" max="744" width="7.625" style="30" customWidth="1"/>
    <col min="745" max="749" width="8" style="30" customWidth="1"/>
    <col min="750" max="750" width="7.625" style="30" customWidth="1"/>
    <col min="751" max="988" width="8" style="30"/>
    <col min="989" max="989" width="7.5" style="30" customWidth="1"/>
    <col min="990" max="990" width="14.625" style="30" customWidth="1"/>
    <col min="991" max="991" width="22.75" style="30" customWidth="1"/>
    <col min="992" max="992" width="9.125" style="30" customWidth="1"/>
    <col min="993" max="993" width="10.5" style="30" customWidth="1"/>
    <col min="994" max="994" width="7" style="30" customWidth="1"/>
    <col min="995" max="1000" width="7.625" style="30" customWidth="1"/>
    <col min="1001" max="1005" width="8" style="30" customWidth="1"/>
    <col min="1006" max="1006" width="7.625" style="30" customWidth="1"/>
    <col min="1007" max="1244" width="8" style="30"/>
    <col min="1245" max="1245" width="7.5" style="30" customWidth="1"/>
    <col min="1246" max="1246" width="14.625" style="30" customWidth="1"/>
    <col min="1247" max="1247" width="22.75" style="30" customWidth="1"/>
    <col min="1248" max="1248" width="9.125" style="30" customWidth="1"/>
    <col min="1249" max="1249" width="10.5" style="30" customWidth="1"/>
    <col min="1250" max="1250" width="7" style="30" customWidth="1"/>
    <col min="1251" max="1256" width="7.625" style="30" customWidth="1"/>
    <col min="1257" max="1261" width="8" style="30" customWidth="1"/>
    <col min="1262" max="1262" width="7.625" style="30" customWidth="1"/>
    <col min="1263" max="1500" width="8" style="30"/>
    <col min="1501" max="1501" width="7.5" style="30" customWidth="1"/>
    <col min="1502" max="1502" width="14.625" style="30" customWidth="1"/>
    <col min="1503" max="1503" width="22.75" style="30" customWidth="1"/>
    <col min="1504" max="1504" width="9.125" style="30" customWidth="1"/>
    <col min="1505" max="1505" width="10.5" style="30" customWidth="1"/>
    <col min="1506" max="1506" width="7" style="30" customWidth="1"/>
    <col min="1507" max="1512" width="7.625" style="30" customWidth="1"/>
    <col min="1513" max="1517" width="8" style="30" customWidth="1"/>
    <col min="1518" max="1518" width="7.625" style="30" customWidth="1"/>
    <col min="1519" max="1756" width="8" style="30"/>
    <col min="1757" max="1757" width="7.5" style="30" customWidth="1"/>
    <col min="1758" max="1758" width="14.625" style="30" customWidth="1"/>
    <col min="1759" max="1759" width="22.75" style="30" customWidth="1"/>
    <col min="1760" max="1760" width="9.125" style="30" customWidth="1"/>
    <col min="1761" max="1761" width="10.5" style="30" customWidth="1"/>
    <col min="1762" max="1762" width="7" style="30" customWidth="1"/>
    <col min="1763" max="1768" width="7.625" style="30" customWidth="1"/>
    <col min="1769" max="1773" width="8" style="30" customWidth="1"/>
    <col min="1774" max="1774" width="7.625" style="30" customWidth="1"/>
    <col min="1775" max="2012" width="8" style="30"/>
    <col min="2013" max="2013" width="7.5" style="30" customWidth="1"/>
    <col min="2014" max="2014" width="14.625" style="30" customWidth="1"/>
    <col min="2015" max="2015" width="22.75" style="30" customWidth="1"/>
    <col min="2016" max="2016" width="9.125" style="30" customWidth="1"/>
    <col min="2017" max="2017" width="10.5" style="30" customWidth="1"/>
    <col min="2018" max="2018" width="7" style="30" customWidth="1"/>
    <col min="2019" max="2024" width="7.625" style="30" customWidth="1"/>
    <col min="2025" max="2029" width="8" style="30" customWidth="1"/>
    <col min="2030" max="2030" width="7.625" style="30" customWidth="1"/>
    <col min="2031" max="2268" width="8" style="30"/>
    <col min="2269" max="2269" width="7.5" style="30" customWidth="1"/>
    <col min="2270" max="2270" width="14.625" style="30" customWidth="1"/>
    <col min="2271" max="2271" width="22.75" style="30" customWidth="1"/>
    <col min="2272" max="2272" width="9.125" style="30" customWidth="1"/>
    <col min="2273" max="2273" width="10.5" style="30" customWidth="1"/>
    <col min="2274" max="2274" width="7" style="30" customWidth="1"/>
    <col min="2275" max="2280" width="7.625" style="30" customWidth="1"/>
    <col min="2281" max="2285" width="8" style="30" customWidth="1"/>
    <col min="2286" max="2286" width="7.625" style="30" customWidth="1"/>
    <col min="2287" max="2524" width="8" style="30"/>
    <col min="2525" max="2525" width="7.5" style="30" customWidth="1"/>
    <col min="2526" max="2526" width="14.625" style="30" customWidth="1"/>
    <col min="2527" max="2527" width="22.75" style="30" customWidth="1"/>
    <col min="2528" max="2528" width="9.125" style="30" customWidth="1"/>
    <col min="2529" max="2529" width="10.5" style="30" customWidth="1"/>
    <col min="2530" max="2530" width="7" style="30" customWidth="1"/>
    <col min="2531" max="2536" width="7.625" style="30" customWidth="1"/>
    <col min="2537" max="2541" width="8" style="30" customWidth="1"/>
    <col min="2542" max="2542" width="7.625" style="30" customWidth="1"/>
    <col min="2543" max="2780" width="8" style="30"/>
    <col min="2781" max="2781" width="7.5" style="30" customWidth="1"/>
    <col min="2782" max="2782" width="14.625" style="30" customWidth="1"/>
    <col min="2783" max="2783" width="22.75" style="30" customWidth="1"/>
    <col min="2784" max="2784" width="9.125" style="30" customWidth="1"/>
    <col min="2785" max="2785" width="10.5" style="30" customWidth="1"/>
    <col min="2786" max="2786" width="7" style="30" customWidth="1"/>
    <col min="2787" max="2792" width="7.625" style="30" customWidth="1"/>
    <col min="2793" max="2797" width="8" style="30" customWidth="1"/>
    <col min="2798" max="2798" width="7.625" style="30" customWidth="1"/>
    <col min="2799" max="3036" width="8" style="30"/>
    <col min="3037" max="3037" width="7.5" style="30" customWidth="1"/>
    <col min="3038" max="3038" width="14.625" style="30" customWidth="1"/>
    <col min="3039" max="3039" width="22.75" style="30" customWidth="1"/>
    <col min="3040" max="3040" width="9.125" style="30" customWidth="1"/>
    <col min="3041" max="3041" width="10.5" style="30" customWidth="1"/>
    <col min="3042" max="3042" width="7" style="30" customWidth="1"/>
    <col min="3043" max="3048" width="7.625" style="30" customWidth="1"/>
    <col min="3049" max="3053" width="8" style="30" customWidth="1"/>
    <col min="3054" max="3054" width="7.625" style="30" customWidth="1"/>
    <col min="3055" max="3292" width="8" style="30"/>
    <col min="3293" max="3293" width="7.5" style="30" customWidth="1"/>
    <col min="3294" max="3294" width="14.625" style="30" customWidth="1"/>
    <col min="3295" max="3295" width="22.75" style="30" customWidth="1"/>
    <col min="3296" max="3296" width="9.125" style="30" customWidth="1"/>
    <col min="3297" max="3297" width="10.5" style="30" customWidth="1"/>
    <col min="3298" max="3298" width="7" style="30" customWidth="1"/>
    <col min="3299" max="3304" width="7.625" style="30" customWidth="1"/>
    <col min="3305" max="3309" width="8" style="30" customWidth="1"/>
    <col min="3310" max="3310" width="7.625" style="30" customWidth="1"/>
    <col min="3311" max="3548" width="8" style="30"/>
    <col min="3549" max="3549" width="7.5" style="30" customWidth="1"/>
    <col min="3550" max="3550" width="14.625" style="30" customWidth="1"/>
    <col min="3551" max="3551" width="22.75" style="30" customWidth="1"/>
    <col min="3552" max="3552" width="9.125" style="30" customWidth="1"/>
    <col min="3553" max="3553" width="10.5" style="30" customWidth="1"/>
    <col min="3554" max="3554" width="7" style="30" customWidth="1"/>
    <col min="3555" max="3560" width="7.625" style="30" customWidth="1"/>
    <col min="3561" max="3565" width="8" style="30" customWidth="1"/>
    <col min="3566" max="3566" width="7.625" style="30" customWidth="1"/>
    <col min="3567" max="3804" width="8" style="30"/>
    <col min="3805" max="3805" width="7.5" style="30" customWidth="1"/>
    <col min="3806" max="3806" width="14.625" style="30" customWidth="1"/>
    <col min="3807" max="3807" width="22.75" style="30" customWidth="1"/>
    <col min="3808" max="3808" width="9.125" style="30" customWidth="1"/>
    <col min="3809" max="3809" width="10.5" style="30" customWidth="1"/>
    <col min="3810" max="3810" width="7" style="30" customWidth="1"/>
    <col min="3811" max="3816" width="7.625" style="30" customWidth="1"/>
    <col min="3817" max="3821" width="8" style="30" customWidth="1"/>
    <col min="3822" max="3822" width="7.625" style="30" customWidth="1"/>
    <col min="3823" max="4060" width="8" style="30"/>
    <col min="4061" max="4061" width="7.5" style="30" customWidth="1"/>
    <col min="4062" max="4062" width="14.625" style="30" customWidth="1"/>
    <col min="4063" max="4063" width="22.75" style="30" customWidth="1"/>
    <col min="4064" max="4064" width="9.125" style="30" customWidth="1"/>
    <col min="4065" max="4065" width="10.5" style="30" customWidth="1"/>
    <col min="4066" max="4066" width="7" style="30" customWidth="1"/>
    <col min="4067" max="4072" width="7.625" style="30" customWidth="1"/>
    <col min="4073" max="4077" width="8" style="30" customWidth="1"/>
    <col min="4078" max="4078" width="7.625" style="30" customWidth="1"/>
    <col min="4079" max="4316" width="8" style="30"/>
    <col min="4317" max="4317" width="7.5" style="30" customWidth="1"/>
    <col min="4318" max="4318" width="14.625" style="30" customWidth="1"/>
    <col min="4319" max="4319" width="22.75" style="30" customWidth="1"/>
    <col min="4320" max="4320" width="9.125" style="30" customWidth="1"/>
    <col min="4321" max="4321" width="10.5" style="30" customWidth="1"/>
    <col min="4322" max="4322" width="7" style="30" customWidth="1"/>
    <col min="4323" max="4328" width="7.625" style="30" customWidth="1"/>
    <col min="4329" max="4333" width="8" style="30" customWidth="1"/>
    <col min="4334" max="4334" width="7.625" style="30" customWidth="1"/>
    <col min="4335" max="4572" width="8" style="30"/>
    <col min="4573" max="4573" width="7.5" style="30" customWidth="1"/>
    <col min="4574" max="4574" width="14.625" style="30" customWidth="1"/>
    <col min="4575" max="4575" width="22.75" style="30" customWidth="1"/>
    <col min="4576" max="4576" width="9.125" style="30" customWidth="1"/>
    <col min="4577" max="4577" width="10.5" style="30" customWidth="1"/>
    <col min="4578" max="4578" width="7" style="30" customWidth="1"/>
    <col min="4579" max="4584" width="7.625" style="30" customWidth="1"/>
    <col min="4585" max="4589" width="8" style="30" customWidth="1"/>
    <col min="4590" max="4590" width="7.625" style="30" customWidth="1"/>
    <col min="4591" max="4828" width="8" style="30"/>
    <col min="4829" max="4829" width="7.5" style="30" customWidth="1"/>
    <col min="4830" max="4830" width="14.625" style="30" customWidth="1"/>
    <col min="4831" max="4831" width="22.75" style="30" customWidth="1"/>
    <col min="4832" max="4832" width="9.125" style="30" customWidth="1"/>
    <col min="4833" max="4833" width="10.5" style="30" customWidth="1"/>
    <col min="4834" max="4834" width="7" style="30" customWidth="1"/>
    <col min="4835" max="4840" width="7.625" style="30" customWidth="1"/>
    <col min="4841" max="4845" width="8" style="30" customWidth="1"/>
    <col min="4846" max="4846" width="7.625" style="30" customWidth="1"/>
    <col min="4847" max="5084" width="8" style="30"/>
    <col min="5085" max="5085" width="7.5" style="30" customWidth="1"/>
    <col min="5086" max="5086" width="14.625" style="30" customWidth="1"/>
    <col min="5087" max="5087" width="22.75" style="30" customWidth="1"/>
    <col min="5088" max="5088" width="9.125" style="30" customWidth="1"/>
    <col min="5089" max="5089" width="10.5" style="30" customWidth="1"/>
    <col min="5090" max="5090" width="7" style="30" customWidth="1"/>
    <col min="5091" max="5096" width="7.625" style="30" customWidth="1"/>
    <col min="5097" max="5101" width="8" style="30" customWidth="1"/>
    <col min="5102" max="5102" width="7.625" style="30" customWidth="1"/>
    <col min="5103" max="5340" width="8" style="30"/>
    <col min="5341" max="5341" width="7.5" style="30" customWidth="1"/>
    <col min="5342" max="5342" width="14.625" style="30" customWidth="1"/>
    <col min="5343" max="5343" width="22.75" style="30" customWidth="1"/>
    <col min="5344" max="5344" width="9.125" style="30" customWidth="1"/>
    <col min="5345" max="5345" width="10.5" style="30" customWidth="1"/>
    <col min="5346" max="5346" width="7" style="30" customWidth="1"/>
    <col min="5347" max="5352" width="7.625" style="30" customWidth="1"/>
    <col min="5353" max="5357" width="8" style="30" customWidth="1"/>
    <col min="5358" max="5358" width="7.625" style="30" customWidth="1"/>
    <col min="5359" max="5596" width="8" style="30"/>
    <col min="5597" max="5597" width="7.5" style="30" customWidth="1"/>
    <col min="5598" max="5598" width="14.625" style="30" customWidth="1"/>
    <col min="5599" max="5599" width="22.75" style="30" customWidth="1"/>
    <col min="5600" max="5600" width="9.125" style="30" customWidth="1"/>
    <col min="5601" max="5601" width="10.5" style="30" customWidth="1"/>
    <col min="5602" max="5602" width="7" style="30" customWidth="1"/>
    <col min="5603" max="5608" width="7.625" style="30" customWidth="1"/>
    <col min="5609" max="5613" width="8" style="30" customWidth="1"/>
    <col min="5614" max="5614" width="7.625" style="30" customWidth="1"/>
    <col min="5615" max="5852" width="8" style="30"/>
    <col min="5853" max="5853" width="7.5" style="30" customWidth="1"/>
    <col min="5854" max="5854" width="14.625" style="30" customWidth="1"/>
    <col min="5855" max="5855" width="22.75" style="30" customWidth="1"/>
    <col min="5856" max="5856" width="9.125" style="30" customWidth="1"/>
    <col min="5857" max="5857" width="10.5" style="30" customWidth="1"/>
    <col min="5858" max="5858" width="7" style="30" customWidth="1"/>
    <col min="5859" max="5864" width="7.625" style="30" customWidth="1"/>
    <col min="5865" max="5869" width="8" style="30" customWidth="1"/>
    <col min="5870" max="5870" width="7.625" style="30" customWidth="1"/>
    <col min="5871" max="6108" width="8" style="30"/>
    <col min="6109" max="6109" width="7.5" style="30" customWidth="1"/>
    <col min="6110" max="6110" width="14.625" style="30" customWidth="1"/>
    <col min="6111" max="6111" width="22.75" style="30" customWidth="1"/>
    <col min="6112" max="6112" width="9.125" style="30" customWidth="1"/>
    <col min="6113" max="6113" width="10.5" style="30" customWidth="1"/>
    <col min="6114" max="6114" width="7" style="30" customWidth="1"/>
    <col min="6115" max="6120" width="7.625" style="30" customWidth="1"/>
    <col min="6121" max="6125" width="8" style="30" customWidth="1"/>
    <col min="6126" max="6126" width="7.625" style="30" customWidth="1"/>
    <col min="6127" max="6364" width="8" style="30"/>
    <col min="6365" max="6365" width="7.5" style="30" customWidth="1"/>
    <col min="6366" max="6366" width="14.625" style="30" customWidth="1"/>
    <col min="6367" max="6367" width="22.75" style="30" customWidth="1"/>
    <col min="6368" max="6368" width="9.125" style="30" customWidth="1"/>
    <col min="6369" max="6369" width="10.5" style="30" customWidth="1"/>
    <col min="6370" max="6370" width="7" style="30" customWidth="1"/>
    <col min="6371" max="6376" width="7.625" style="30" customWidth="1"/>
    <col min="6377" max="6381" width="8" style="30" customWidth="1"/>
    <col min="6382" max="6382" width="7.625" style="30" customWidth="1"/>
    <col min="6383" max="6620" width="8" style="30"/>
    <col min="6621" max="6621" width="7.5" style="30" customWidth="1"/>
    <col min="6622" max="6622" width="14.625" style="30" customWidth="1"/>
    <col min="6623" max="6623" width="22.75" style="30" customWidth="1"/>
    <col min="6624" max="6624" width="9.125" style="30" customWidth="1"/>
    <col min="6625" max="6625" width="10.5" style="30" customWidth="1"/>
    <col min="6626" max="6626" width="7" style="30" customWidth="1"/>
    <col min="6627" max="6632" width="7.625" style="30" customWidth="1"/>
    <col min="6633" max="6637" width="8" style="30" customWidth="1"/>
    <col min="6638" max="6638" width="7.625" style="30" customWidth="1"/>
    <col min="6639" max="6876" width="8" style="30"/>
    <col min="6877" max="6877" width="7.5" style="30" customWidth="1"/>
    <col min="6878" max="6878" width="14.625" style="30" customWidth="1"/>
    <col min="6879" max="6879" width="22.75" style="30" customWidth="1"/>
    <col min="6880" max="6880" width="9.125" style="30" customWidth="1"/>
    <col min="6881" max="6881" width="10.5" style="30" customWidth="1"/>
    <col min="6882" max="6882" width="7" style="30" customWidth="1"/>
    <col min="6883" max="6888" width="7.625" style="30" customWidth="1"/>
    <col min="6889" max="6893" width="8" style="30" customWidth="1"/>
    <col min="6894" max="6894" width="7.625" style="30" customWidth="1"/>
    <col min="6895" max="7132" width="8" style="30"/>
    <col min="7133" max="7133" width="7.5" style="30" customWidth="1"/>
    <col min="7134" max="7134" width="14.625" style="30" customWidth="1"/>
    <col min="7135" max="7135" width="22.75" style="30" customWidth="1"/>
    <col min="7136" max="7136" width="9.125" style="30" customWidth="1"/>
    <col min="7137" max="7137" width="10.5" style="30" customWidth="1"/>
    <col min="7138" max="7138" width="7" style="30" customWidth="1"/>
    <col min="7139" max="7144" width="7.625" style="30" customWidth="1"/>
    <col min="7145" max="7149" width="8" style="30" customWidth="1"/>
    <col min="7150" max="7150" width="7.625" style="30" customWidth="1"/>
    <col min="7151" max="7388" width="8" style="30"/>
    <col min="7389" max="7389" width="7.5" style="30" customWidth="1"/>
    <col min="7390" max="7390" width="14.625" style="30" customWidth="1"/>
    <col min="7391" max="7391" width="22.75" style="30" customWidth="1"/>
    <col min="7392" max="7392" width="9.125" style="30" customWidth="1"/>
    <col min="7393" max="7393" width="10.5" style="30" customWidth="1"/>
    <col min="7394" max="7394" width="7" style="30" customWidth="1"/>
    <col min="7395" max="7400" width="7.625" style="30" customWidth="1"/>
    <col min="7401" max="7405" width="8" style="30" customWidth="1"/>
    <col min="7406" max="7406" width="7.625" style="30" customWidth="1"/>
    <col min="7407" max="7644" width="8" style="30"/>
    <col min="7645" max="7645" width="7.5" style="30" customWidth="1"/>
    <col min="7646" max="7646" width="14.625" style="30" customWidth="1"/>
    <col min="7647" max="7647" width="22.75" style="30" customWidth="1"/>
    <col min="7648" max="7648" width="9.125" style="30" customWidth="1"/>
    <col min="7649" max="7649" width="10.5" style="30" customWidth="1"/>
    <col min="7650" max="7650" width="7" style="30" customWidth="1"/>
    <col min="7651" max="7656" width="7.625" style="30" customWidth="1"/>
    <col min="7657" max="7661" width="8" style="30" customWidth="1"/>
    <col min="7662" max="7662" width="7.625" style="30" customWidth="1"/>
    <col min="7663" max="7900" width="8" style="30"/>
    <col min="7901" max="7901" width="7.5" style="30" customWidth="1"/>
    <col min="7902" max="7902" width="14.625" style="30" customWidth="1"/>
    <col min="7903" max="7903" width="22.75" style="30" customWidth="1"/>
    <col min="7904" max="7904" width="9.125" style="30" customWidth="1"/>
    <col min="7905" max="7905" width="10.5" style="30" customWidth="1"/>
    <col min="7906" max="7906" width="7" style="30" customWidth="1"/>
    <col min="7907" max="7912" width="7.625" style="30" customWidth="1"/>
    <col min="7913" max="7917" width="8" style="30" customWidth="1"/>
    <col min="7918" max="7918" width="7.625" style="30" customWidth="1"/>
    <col min="7919" max="8156" width="8" style="30"/>
    <col min="8157" max="8157" width="7.5" style="30" customWidth="1"/>
    <col min="8158" max="8158" width="14.625" style="30" customWidth="1"/>
    <col min="8159" max="8159" width="22.75" style="30" customWidth="1"/>
    <col min="8160" max="8160" width="9.125" style="30" customWidth="1"/>
    <col min="8161" max="8161" width="10.5" style="30" customWidth="1"/>
    <col min="8162" max="8162" width="7" style="30" customWidth="1"/>
    <col min="8163" max="8168" width="7.625" style="30" customWidth="1"/>
    <col min="8169" max="8173" width="8" style="30" customWidth="1"/>
    <col min="8174" max="8174" width="7.625" style="30" customWidth="1"/>
    <col min="8175" max="8412" width="8" style="30"/>
    <col min="8413" max="8413" width="7.5" style="30" customWidth="1"/>
    <col min="8414" max="8414" width="14.625" style="30" customWidth="1"/>
    <col min="8415" max="8415" width="22.75" style="30" customWidth="1"/>
    <col min="8416" max="8416" width="9.125" style="30" customWidth="1"/>
    <col min="8417" max="8417" width="10.5" style="30" customWidth="1"/>
    <col min="8418" max="8418" width="7" style="30" customWidth="1"/>
    <col min="8419" max="8424" width="7.625" style="30" customWidth="1"/>
    <col min="8425" max="8429" width="8" style="30" customWidth="1"/>
    <col min="8430" max="8430" width="7.625" style="30" customWidth="1"/>
    <col min="8431" max="8668" width="8" style="30"/>
    <col min="8669" max="8669" width="7.5" style="30" customWidth="1"/>
    <col min="8670" max="8670" width="14.625" style="30" customWidth="1"/>
    <col min="8671" max="8671" width="22.75" style="30" customWidth="1"/>
    <col min="8672" max="8672" width="9.125" style="30" customWidth="1"/>
    <col min="8673" max="8673" width="10.5" style="30" customWidth="1"/>
    <col min="8674" max="8674" width="7" style="30" customWidth="1"/>
    <col min="8675" max="8680" width="7.625" style="30" customWidth="1"/>
    <col min="8681" max="8685" width="8" style="30" customWidth="1"/>
    <col min="8686" max="8686" width="7.625" style="30" customWidth="1"/>
    <col min="8687" max="8924" width="8" style="30"/>
    <col min="8925" max="8925" width="7.5" style="30" customWidth="1"/>
    <col min="8926" max="8926" width="14.625" style="30" customWidth="1"/>
    <col min="8927" max="8927" width="22.75" style="30" customWidth="1"/>
    <col min="8928" max="8928" width="9.125" style="30" customWidth="1"/>
    <col min="8929" max="8929" width="10.5" style="30" customWidth="1"/>
    <col min="8930" max="8930" width="7" style="30" customWidth="1"/>
    <col min="8931" max="8936" width="7.625" style="30" customWidth="1"/>
    <col min="8937" max="8941" width="8" style="30" customWidth="1"/>
    <col min="8942" max="8942" width="7.625" style="30" customWidth="1"/>
    <col min="8943" max="9180" width="8" style="30"/>
    <col min="9181" max="9181" width="7.5" style="30" customWidth="1"/>
    <col min="9182" max="9182" width="14.625" style="30" customWidth="1"/>
    <col min="9183" max="9183" width="22.75" style="30" customWidth="1"/>
    <col min="9184" max="9184" width="9.125" style="30" customWidth="1"/>
    <col min="9185" max="9185" width="10.5" style="30" customWidth="1"/>
    <col min="9186" max="9186" width="7" style="30" customWidth="1"/>
    <col min="9187" max="9192" width="7.625" style="30" customWidth="1"/>
    <col min="9193" max="9197" width="8" style="30" customWidth="1"/>
    <col min="9198" max="9198" width="7.625" style="30" customWidth="1"/>
    <col min="9199" max="9436" width="8" style="30"/>
    <col min="9437" max="9437" width="7.5" style="30" customWidth="1"/>
    <col min="9438" max="9438" width="14.625" style="30" customWidth="1"/>
    <col min="9439" max="9439" width="22.75" style="30" customWidth="1"/>
    <col min="9440" max="9440" width="9.125" style="30" customWidth="1"/>
    <col min="9441" max="9441" width="10.5" style="30" customWidth="1"/>
    <col min="9442" max="9442" width="7" style="30" customWidth="1"/>
    <col min="9443" max="9448" width="7.625" style="30" customWidth="1"/>
    <col min="9449" max="9453" width="8" style="30" customWidth="1"/>
    <col min="9454" max="9454" width="7.625" style="30" customWidth="1"/>
    <col min="9455" max="9692" width="8" style="30"/>
    <col min="9693" max="9693" width="7.5" style="30" customWidth="1"/>
    <col min="9694" max="9694" width="14.625" style="30" customWidth="1"/>
    <col min="9695" max="9695" width="22.75" style="30" customWidth="1"/>
    <col min="9696" max="9696" width="9.125" style="30" customWidth="1"/>
    <col min="9697" max="9697" width="10.5" style="30" customWidth="1"/>
    <col min="9698" max="9698" width="7" style="30" customWidth="1"/>
    <col min="9699" max="9704" width="7.625" style="30" customWidth="1"/>
    <col min="9705" max="9709" width="8" style="30" customWidth="1"/>
    <col min="9710" max="9710" width="7.625" style="30" customWidth="1"/>
    <col min="9711" max="9948" width="8" style="30"/>
    <col min="9949" max="9949" width="7.5" style="30" customWidth="1"/>
    <col min="9950" max="9950" width="14.625" style="30" customWidth="1"/>
    <col min="9951" max="9951" width="22.75" style="30" customWidth="1"/>
    <col min="9952" max="9952" width="9.125" style="30" customWidth="1"/>
    <col min="9953" max="9953" width="10.5" style="30" customWidth="1"/>
    <col min="9954" max="9954" width="7" style="30" customWidth="1"/>
    <col min="9955" max="9960" width="7.625" style="30" customWidth="1"/>
    <col min="9961" max="9965" width="8" style="30" customWidth="1"/>
    <col min="9966" max="9966" width="7.625" style="30" customWidth="1"/>
    <col min="9967" max="10204" width="8" style="30"/>
    <col min="10205" max="10205" width="7.5" style="30" customWidth="1"/>
    <col min="10206" max="10206" width="14.625" style="30" customWidth="1"/>
    <col min="10207" max="10207" width="22.75" style="30" customWidth="1"/>
    <col min="10208" max="10208" width="9.125" style="30" customWidth="1"/>
    <col min="10209" max="10209" width="10.5" style="30" customWidth="1"/>
    <col min="10210" max="10210" width="7" style="30" customWidth="1"/>
    <col min="10211" max="10216" width="7.625" style="30" customWidth="1"/>
    <col min="10217" max="10221" width="8" style="30" customWidth="1"/>
    <col min="10222" max="10222" width="7.625" style="30" customWidth="1"/>
    <col min="10223" max="10460" width="8" style="30"/>
    <col min="10461" max="10461" width="7.5" style="30" customWidth="1"/>
    <col min="10462" max="10462" width="14.625" style="30" customWidth="1"/>
    <col min="10463" max="10463" width="22.75" style="30" customWidth="1"/>
    <col min="10464" max="10464" width="9.125" style="30" customWidth="1"/>
    <col min="10465" max="10465" width="10.5" style="30" customWidth="1"/>
    <col min="10466" max="10466" width="7" style="30" customWidth="1"/>
    <col min="10467" max="10472" width="7.625" style="30" customWidth="1"/>
    <col min="10473" max="10477" width="8" style="30" customWidth="1"/>
    <col min="10478" max="10478" width="7.625" style="30" customWidth="1"/>
    <col min="10479" max="10716" width="8" style="30"/>
    <col min="10717" max="10717" width="7.5" style="30" customWidth="1"/>
    <col min="10718" max="10718" width="14.625" style="30" customWidth="1"/>
    <col min="10719" max="10719" width="22.75" style="30" customWidth="1"/>
    <col min="10720" max="10720" width="9.125" style="30" customWidth="1"/>
    <col min="10721" max="10721" width="10.5" style="30" customWidth="1"/>
    <col min="10722" max="10722" width="7" style="30" customWidth="1"/>
    <col min="10723" max="10728" width="7.625" style="30" customWidth="1"/>
    <col min="10729" max="10733" width="8" style="30" customWidth="1"/>
    <col min="10734" max="10734" width="7.625" style="30" customWidth="1"/>
    <col min="10735" max="10972" width="8" style="30"/>
    <col min="10973" max="10973" width="7.5" style="30" customWidth="1"/>
    <col min="10974" max="10974" width="14.625" style="30" customWidth="1"/>
    <col min="10975" max="10975" width="22.75" style="30" customWidth="1"/>
    <col min="10976" max="10976" width="9.125" style="30" customWidth="1"/>
    <col min="10977" max="10977" width="10.5" style="30" customWidth="1"/>
    <col min="10978" max="10978" width="7" style="30" customWidth="1"/>
    <col min="10979" max="10984" width="7.625" style="30" customWidth="1"/>
    <col min="10985" max="10989" width="8" style="30" customWidth="1"/>
    <col min="10990" max="10990" width="7.625" style="30" customWidth="1"/>
    <col min="10991" max="11228" width="8" style="30"/>
    <col min="11229" max="11229" width="7.5" style="30" customWidth="1"/>
    <col min="11230" max="11230" width="14.625" style="30" customWidth="1"/>
    <col min="11231" max="11231" width="22.75" style="30" customWidth="1"/>
    <col min="11232" max="11232" width="9.125" style="30" customWidth="1"/>
    <col min="11233" max="11233" width="10.5" style="30" customWidth="1"/>
    <col min="11234" max="11234" width="7" style="30" customWidth="1"/>
    <col min="11235" max="11240" width="7.625" style="30" customWidth="1"/>
    <col min="11241" max="11245" width="8" style="30" customWidth="1"/>
    <col min="11246" max="11246" width="7.625" style="30" customWidth="1"/>
    <col min="11247" max="11484" width="8" style="30"/>
    <col min="11485" max="11485" width="7.5" style="30" customWidth="1"/>
    <col min="11486" max="11486" width="14.625" style="30" customWidth="1"/>
    <col min="11487" max="11487" width="22.75" style="30" customWidth="1"/>
    <col min="11488" max="11488" width="9.125" style="30" customWidth="1"/>
    <col min="11489" max="11489" width="10.5" style="30" customWidth="1"/>
    <col min="11490" max="11490" width="7" style="30" customWidth="1"/>
    <col min="11491" max="11496" width="7.625" style="30" customWidth="1"/>
    <col min="11497" max="11501" width="8" style="30" customWidth="1"/>
    <col min="11502" max="11502" width="7.625" style="30" customWidth="1"/>
    <col min="11503" max="11740" width="8" style="30"/>
    <col min="11741" max="11741" width="7.5" style="30" customWidth="1"/>
    <col min="11742" max="11742" width="14.625" style="30" customWidth="1"/>
    <col min="11743" max="11743" width="22.75" style="30" customWidth="1"/>
    <col min="11744" max="11744" width="9.125" style="30" customWidth="1"/>
    <col min="11745" max="11745" width="10.5" style="30" customWidth="1"/>
    <col min="11746" max="11746" width="7" style="30" customWidth="1"/>
    <col min="11747" max="11752" width="7.625" style="30" customWidth="1"/>
    <col min="11753" max="11757" width="8" style="30" customWidth="1"/>
    <col min="11758" max="11758" width="7.625" style="30" customWidth="1"/>
    <col min="11759" max="11996" width="8" style="30"/>
    <col min="11997" max="11997" width="7.5" style="30" customWidth="1"/>
    <col min="11998" max="11998" width="14.625" style="30" customWidth="1"/>
    <col min="11999" max="11999" width="22.75" style="30" customWidth="1"/>
    <col min="12000" max="12000" width="9.125" style="30" customWidth="1"/>
    <col min="12001" max="12001" width="10.5" style="30" customWidth="1"/>
    <col min="12002" max="12002" width="7" style="30" customWidth="1"/>
    <col min="12003" max="12008" width="7.625" style="30" customWidth="1"/>
    <col min="12009" max="12013" width="8" style="30" customWidth="1"/>
    <col min="12014" max="12014" width="7.625" style="30" customWidth="1"/>
    <col min="12015" max="12252" width="8" style="30"/>
    <col min="12253" max="12253" width="7.5" style="30" customWidth="1"/>
    <col min="12254" max="12254" width="14.625" style="30" customWidth="1"/>
    <col min="12255" max="12255" width="22.75" style="30" customWidth="1"/>
    <col min="12256" max="12256" width="9.125" style="30" customWidth="1"/>
    <col min="12257" max="12257" width="10.5" style="30" customWidth="1"/>
    <col min="12258" max="12258" width="7" style="30" customWidth="1"/>
    <col min="12259" max="12264" width="7.625" style="30" customWidth="1"/>
    <col min="12265" max="12269" width="8" style="30" customWidth="1"/>
    <col min="12270" max="12270" width="7.625" style="30" customWidth="1"/>
    <col min="12271" max="12508" width="8" style="30"/>
    <col min="12509" max="12509" width="7.5" style="30" customWidth="1"/>
    <col min="12510" max="12510" width="14.625" style="30" customWidth="1"/>
    <col min="12511" max="12511" width="22.75" style="30" customWidth="1"/>
    <col min="12512" max="12512" width="9.125" style="30" customWidth="1"/>
    <col min="12513" max="12513" width="10.5" style="30" customWidth="1"/>
    <col min="12514" max="12514" width="7" style="30" customWidth="1"/>
    <col min="12515" max="12520" width="7.625" style="30" customWidth="1"/>
    <col min="12521" max="12525" width="8" style="30" customWidth="1"/>
    <col min="12526" max="12526" width="7.625" style="30" customWidth="1"/>
    <col min="12527" max="12764" width="8" style="30"/>
    <col min="12765" max="12765" width="7.5" style="30" customWidth="1"/>
    <col min="12766" max="12766" width="14.625" style="30" customWidth="1"/>
    <col min="12767" max="12767" width="22.75" style="30" customWidth="1"/>
    <col min="12768" max="12768" width="9.125" style="30" customWidth="1"/>
    <col min="12769" max="12769" width="10.5" style="30" customWidth="1"/>
    <col min="12770" max="12770" width="7" style="30" customWidth="1"/>
    <col min="12771" max="12776" width="7.625" style="30" customWidth="1"/>
    <col min="12777" max="12781" width="8" style="30" customWidth="1"/>
    <col min="12782" max="12782" width="7.625" style="30" customWidth="1"/>
    <col min="12783" max="13020" width="8" style="30"/>
    <col min="13021" max="13021" width="7.5" style="30" customWidth="1"/>
    <col min="13022" max="13022" width="14.625" style="30" customWidth="1"/>
    <col min="13023" max="13023" width="22.75" style="30" customWidth="1"/>
    <col min="13024" max="13024" width="9.125" style="30" customWidth="1"/>
    <col min="13025" max="13025" width="10.5" style="30" customWidth="1"/>
    <col min="13026" max="13026" width="7" style="30" customWidth="1"/>
    <col min="13027" max="13032" width="7.625" style="30" customWidth="1"/>
    <col min="13033" max="13037" width="8" style="30" customWidth="1"/>
    <col min="13038" max="13038" width="7.625" style="30" customWidth="1"/>
    <col min="13039" max="13276" width="8" style="30"/>
    <col min="13277" max="13277" width="7.5" style="30" customWidth="1"/>
    <col min="13278" max="13278" width="14.625" style="30" customWidth="1"/>
    <col min="13279" max="13279" width="22.75" style="30" customWidth="1"/>
    <col min="13280" max="13280" width="9.125" style="30" customWidth="1"/>
    <col min="13281" max="13281" width="10.5" style="30" customWidth="1"/>
    <col min="13282" max="13282" width="7" style="30" customWidth="1"/>
    <col min="13283" max="13288" width="7.625" style="30" customWidth="1"/>
    <col min="13289" max="13293" width="8" style="30" customWidth="1"/>
    <col min="13294" max="13294" width="7.625" style="30" customWidth="1"/>
    <col min="13295" max="13532" width="8" style="30"/>
    <col min="13533" max="13533" width="7.5" style="30" customWidth="1"/>
    <col min="13534" max="13534" width="14.625" style="30" customWidth="1"/>
    <col min="13535" max="13535" width="22.75" style="30" customWidth="1"/>
    <col min="13536" max="13536" width="9.125" style="30" customWidth="1"/>
    <col min="13537" max="13537" width="10.5" style="30" customWidth="1"/>
    <col min="13538" max="13538" width="7" style="30" customWidth="1"/>
    <col min="13539" max="13544" width="7.625" style="30" customWidth="1"/>
    <col min="13545" max="13549" width="8" style="30" customWidth="1"/>
    <col min="13550" max="13550" width="7.625" style="30" customWidth="1"/>
    <col min="13551" max="13788" width="8" style="30"/>
    <col min="13789" max="13789" width="7.5" style="30" customWidth="1"/>
    <col min="13790" max="13790" width="14.625" style="30" customWidth="1"/>
    <col min="13791" max="13791" width="22.75" style="30" customWidth="1"/>
    <col min="13792" max="13792" width="9.125" style="30" customWidth="1"/>
    <col min="13793" max="13793" width="10.5" style="30" customWidth="1"/>
    <col min="13794" max="13794" width="7" style="30" customWidth="1"/>
    <col min="13795" max="13800" width="7.625" style="30" customWidth="1"/>
    <col min="13801" max="13805" width="8" style="30" customWidth="1"/>
    <col min="13806" max="13806" width="7.625" style="30" customWidth="1"/>
    <col min="13807" max="14044" width="8" style="30"/>
    <col min="14045" max="14045" width="7.5" style="30" customWidth="1"/>
    <col min="14046" max="14046" width="14.625" style="30" customWidth="1"/>
    <col min="14047" max="14047" width="22.75" style="30" customWidth="1"/>
    <col min="14048" max="14048" width="9.125" style="30" customWidth="1"/>
    <col min="14049" max="14049" width="10.5" style="30" customWidth="1"/>
    <col min="14050" max="14050" width="7" style="30" customWidth="1"/>
    <col min="14051" max="14056" width="7.625" style="30" customWidth="1"/>
    <col min="14057" max="14061" width="8" style="30" customWidth="1"/>
    <col min="14062" max="14062" width="7.625" style="30" customWidth="1"/>
    <col min="14063" max="14300" width="8" style="30"/>
    <col min="14301" max="14301" width="7.5" style="30" customWidth="1"/>
    <col min="14302" max="14302" width="14.625" style="30" customWidth="1"/>
    <col min="14303" max="14303" width="22.75" style="30" customWidth="1"/>
    <col min="14304" max="14304" width="9.125" style="30" customWidth="1"/>
    <col min="14305" max="14305" width="10.5" style="30" customWidth="1"/>
    <col min="14306" max="14306" width="7" style="30" customWidth="1"/>
    <col min="14307" max="14312" width="7.625" style="30" customWidth="1"/>
    <col min="14313" max="14317" width="8" style="30" customWidth="1"/>
    <col min="14318" max="14318" width="7.625" style="30" customWidth="1"/>
    <col min="14319" max="14556" width="8" style="30"/>
    <col min="14557" max="14557" width="7.5" style="30" customWidth="1"/>
    <col min="14558" max="14558" width="14.625" style="30" customWidth="1"/>
    <col min="14559" max="14559" width="22.75" style="30" customWidth="1"/>
    <col min="14560" max="14560" width="9.125" style="30" customWidth="1"/>
    <col min="14561" max="14561" width="10.5" style="30" customWidth="1"/>
    <col min="14562" max="14562" width="7" style="30" customWidth="1"/>
    <col min="14563" max="14568" width="7.625" style="30" customWidth="1"/>
    <col min="14569" max="14573" width="8" style="30" customWidth="1"/>
    <col min="14574" max="14574" width="7.625" style="30" customWidth="1"/>
    <col min="14575" max="14812" width="8" style="30"/>
    <col min="14813" max="14813" width="7.5" style="30" customWidth="1"/>
    <col min="14814" max="14814" width="14.625" style="30" customWidth="1"/>
    <col min="14815" max="14815" width="22.75" style="30" customWidth="1"/>
    <col min="14816" max="14816" width="9.125" style="30" customWidth="1"/>
    <col min="14817" max="14817" width="10.5" style="30" customWidth="1"/>
    <col min="14818" max="14818" width="7" style="30" customWidth="1"/>
    <col min="14819" max="14824" width="7.625" style="30" customWidth="1"/>
    <col min="14825" max="14829" width="8" style="30" customWidth="1"/>
    <col min="14830" max="14830" width="7.625" style="30" customWidth="1"/>
    <col min="14831" max="15068" width="8" style="30"/>
    <col min="15069" max="15069" width="7.5" style="30" customWidth="1"/>
    <col min="15070" max="15070" width="14.625" style="30" customWidth="1"/>
    <col min="15071" max="15071" width="22.75" style="30" customWidth="1"/>
    <col min="15072" max="15072" width="9.125" style="30" customWidth="1"/>
    <col min="15073" max="15073" width="10.5" style="30" customWidth="1"/>
    <col min="15074" max="15074" width="7" style="30" customWidth="1"/>
    <col min="15075" max="15080" width="7.625" style="30" customWidth="1"/>
    <col min="15081" max="15085" width="8" style="30" customWidth="1"/>
    <col min="15086" max="15086" width="7.625" style="30" customWidth="1"/>
    <col min="15087" max="15324" width="8" style="30"/>
    <col min="15325" max="15325" width="7.5" style="30" customWidth="1"/>
    <col min="15326" max="15326" width="14.625" style="30" customWidth="1"/>
    <col min="15327" max="15327" width="22.75" style="30" customWidth="1"/>
    <col min="15328" max="15328" width="9.125" style="30" customWidth="1"/>
    <col min="15329" max="15329" width="10.5" style="30" customWidth="1"/>
    <col min="15330" max="15330" width="7" style="30" customWidth="1"/>
    <col min="15331" max="15336" width="7.625" style="30" customWidth="1"/>
    <col min="15337" max="15341" width="8" style="30" customWidth="1"/>
    <col min="15342" max="15342" width="7.625" style="30" customWidth="1"/>
    <col min="15343" max="15580" width="8" style="30"/>
    <col min="15581" max="15581" width="7.5" style="30" customWidth="1"/>
    <col min="15582" max="15582" width="14.625" style="30" customWidth="1"/>
    <col min="15583" max="15583" width="22.75" style="30" customWidth="1"/>
    <col min="15584" max="15584" width="9.125" style="30" customWidth="1"/>
    <col min="15585" max="15585" width="10.5" style="30" customWidth="1"/>
    <col min="15586" max="15586" width="7" style="30" customWidth="1"/>
    <col min="15587" max="15592" width="7.625" style="30" customWidth="1"/>
    <col min="15593" max="15597" width="8" style="30" customWidth="1"/>
    <col min="15598" max="15598" width="7.625" style="30" customWidth="1"/>
    <col min="15599" max="15836" width="8" style="30"/>
    <col min="15837" max="15837" width="7.5" style="30" customWidth="1"/>
    <col min="15838" max="15838" width="14.625" style="30" customWidth="1"/>
    <col min="15839" max="15839" width="22.75" style="30" customWidth="1"/>
    <col min="15840" max="15840" width="9.125" style="30" customWidth="1"/>
    <col min="15841" max="15841" width="10.5" style="30" customWidth="1"/>
    <col min="15842" max="15842" width="7" style="30" customWidth="1"/>
    <col min="15843" max="15848" width="7.625" style="30" customWidth="1"/>
    <col min="15849" max="15853" width="8" style="30" customWidth="1"/>
    <col min="15854" max="15854" width="7.625" style="30" customWidth="1"/>
    <col min="15855" max="16092" width="8" style="30"/>
    <col min="16093" max="16093" width="7.5" style="30" customWidth="1"/>
    <col min="16094" max="16094" width="14.625" style="30" customWidth="1"/>
    <col min="16095" max="16095" width="22.75" style="30" customWidth="1"/>
    <col min="16096" max="16096" width="9.125" style="30" customWidth="1"/>
    <col min="16097" max="16097" width="10.5" style="30" customWidth="1"/>
    <col min="16098" max="16098" width="7" style="30" customWidth="1"/>
    <col min="16099" max="16104" width="7.625" style="30" customWidth="1"/>
    <col min="16105" max="16109" width="8" style="30" customWidth="1"/>
    <col min="16110" max="16110" width="7.625" style="30" customWidth="1"/>
    <col min="16111" max="16384" width="8" style="30"/>
  </cols>
  <sheetData>
    <row r="1" spans="1:251" s="1" customFormat="1" ht="18">
      <c r="E1" s="25" t="s">
        <v>4783</v>
      </c>
    </row>
    <row r="2" spans="1:251" s="1" customFormat="1" ht="18">
      <c r="E2" s="618" t="s">
        <v>5836</v>
      </c>
    </row>
    <row r="3" spans="1:251" s="385" customFormat="1" ht="16.149999999999999" customHeight="1"/>
    <row r="4" spans="1:251" s="98" customFormat="1" ht="113.25" customHeight="1">
      <c r="A4" s="1368" t="s">
        <v>3964</v>
      </c>
      <c r="B4" s="1368"/>
      <c r="C4" s="1368"/>
      <c r="D4" s="1368"/>
      <c r="E4" s="1368"/>
    </row>
    <row r="5" spans="1:251" s="1" customFormat="1" ht="8.25" customHeight="1"/>
    <row r="6" spans="1:251" s="438" customFormat="1" ht="20.100000000000001" customHeight="1">
      <c r="A6" s="437" t="s">
        <v>2765</v>
      </c>
      <c r="B6" s="80"/>
      <c r="D6" s="80"/>
      <c r="E6" s="439"/>
      <c r="F6" s="80"/>
      <c r="G6" s="80"/>
      <c r="I6" s="44"/>
      <c r="J6" s="80"/>
    </row>
    <row r="7" spans="1:251" s="438" customFormat="1" ht="21" customHeight="1">
      <c r="A7" s="44">
        <v>410</v>
      </c>
      <c r="B7" s="108" t="s">
        <v>318</v>
      </c>
      <c r="C7" s="226"/>
      <c r="D7" s="226"/>
      <c r="E7" s="226"/>
      <c r="F7" s="80"/>
      <c r="G7" s="80"/>
      <c r="H7" s="80"/>
      <c r="I7" s="80"/>
    </row>
    <row r="8" spans="1:251" s="1" customFormat="1" ht="21" customHeight="1">
      <c r="A8" s="44">
        <v>420</v>
      </c>
      <c r="B8" s="108" t="s">
        <v>4921</v>
      </c>
      <c r="C8" s="226"/>
      <c r="D8" s="226"/>
      <c r="E8" s="226"/>
    </row>
    <row r="9" spans="1:251" s="9" customFormat="1" ht="5.65" customHeight="1">
      <c r="A9" s="1"/>
      <c r="B9" s="1"/>
      <c r="C9" s="1"/>
      <c r="D9" s="1"/>
      <c r="E9" s="1"/>
      <c r="F9" s="274"/>
      <c r="G9" s="274"/>
      <c r="H9" s="378"/>
      <c r="I9" s="378"/>
      <c r="J9" s="378"/>
      <c r="K9" s="378"/>
      <c r="L9" s="67"/>
      <c r="M9" s="67"/>
      <c r="N9" s="67"/>
    </row>
    <row r="10" spans="1:251" s="1" customFormat="1" ht="45" customHeight="1">
      <c r="A10" s="1614" t="s">
        <v>6100</v>
      </c>
      <c r="B10" s="1614"/>
      <c r="C10" s="1614"/>
      <c r="D10" s="1614"/>
      <c r="E10" s="1614"/>
    </row>
    <row r="11" spans="1:251" ht="7.15" customHeight="1">
      <c r="A11" s="1"/>
      <c r="B11" s="1"/>
      <c r="C11" s="1"/>
      <c r="D11" s="1"/>
      <c r="E11" s="1"/>
    </row>
    <row r="12" spans="1:251" ht="15.75">
      <c r="A12" s="1615" t="s">
        <v>166</v>
      </c>
      <c r="B12" s="1616"/>
      <c r="C12" s="1617" t="s">
        <v>159</v>
      </c>
      <c r="D12" s="1618" t="s">
        <v>4765</v>
      </c>
      <c r="E12" s="1619"/>
    </row>
    <row r="13" spans="1:251" s="35" customFormat="1" ht="28.5">
      <c r="A13" s="440" t="s">
        <v>3210</v>
      </c>
      <c r="B13" s="441" t="s">
        <v>168</v>
      </c>
      <c r="C13" s="1617"/>
      <c r="D13" s="531" t="s">
        <v>4763</v>
      </c>
      <c r="E13" s="382" t="s">
        <v>4764</v>
      </c>
    </row>
    <row r="14" spans="1:251">
      <c r="A14" s="34">
        <v>1</v>
      </c>
      <c r="B14" s="34">
        <v>2</v>
      </c>
      <c r="C14" s="34">
        <v>3</v>
      </c>
      <c r="D14" s="34">
        <v>4</v>
      </c>
      <c r="E14" s="34">
        <v>5</v>
      </c>
      <c r="H14" s="436"/>
    </row>
    <row r="15" spans="1:251" ht="53.1" customHeight="1">
      <c r="A15" s="1620" t="s">
        <v>4922</v>
      </c>
      <c r="B15" s="1621"/>
      <c r="C15" s="1024">
        <v>410</v>
      </c>
      <c r="D15" s="1622" t="s">
        <v>318</v>
      </c>
      <c r="E15" s="1623"/>
      <c r="H15" s="436"/>
    </row>
    <row r="16" spans="1:251" customFormat="1" ht="15.75">
      <c r="A16" s="76">
        <v>43</v>
      </c>
      <c r="B16" s="36" t="s">
        <v>3212</v>
      </c>
      <c r="C16" s="37" t="s">
        <v>20</v>
      </c>
      <c r="D16" s="360"/>
      <c r="E16" s="360">
        <v>421.71</v>
      </c>
      <c r="F16" s="30"/>
      <c r="G16" s="30"/>
      <c r="H16" s="436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30"/>
      <c r="DM16" s="30"/>
      <c r="DN16" s="30"/>
      <c r="DO16" s="30"/>
      <c r="DP16" s="30"/>
      <c r="DQ16" s="30"/>
      <c r="DR16" s="30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</row>
    <row r="17" spans="1:251" ht="15.75">
      <c r="A17" s="76">
        <v>71</v>
      </c>
      <c r="B17" s="36" t="s">
        <v>3211</v>
      </c>
      <c r="C17" s="37" t="s">
        <v>20</v>
      </c>
      <c r="D17" s="360">
        <v>421.71</v>
      </c>
      <c r="E17" s="360"/>
      <c r="H17" s="436"/>
    </row>
    <row r="18" spans="1:251" ht="15.75">
      <c r="A18" s="76">
        <v>72</v>
      </c>
      <c r="B18" s="36" t="s">
        <v>3214</v>
      </c>
      <c r="C18" s="37" t="s">
        <v>20</v>
      </c>
      <c r="D18" s="360">
        <v>421.71</v>
      </c>
      <c r="E18" s="360">
        <v>421.71</v>
      </c>
      <c r="H18" s="436"/>
    </row>
    <row r="19" spans="1:251" ht="15.75">
      <c r="A19" s="76">
        <v>68</v>
      </c>
      <c r="B19" s="36" t="s">
        <v>3208</v>
      </c>
      <c r="C19" s="37" t="s">
        <v>20</v>
      </c>
      <c r="D19" s="360">
        <v>421.71</v>
      </c>
      <c r="E19" s="360">
        <v>421.71</v>
      </c>
      <c r="H19" s="436"/>
    </row>
    <row r="20" spans="1:251" ht="15.75">
      <c r="A20" s="76">
        <v>69</v>
      </c>
      <c r="B20" s="36" t="s">
        <v>3209</v>
      </c>
      <c r="C20" s="37" t="s">
        <v>20</v>
      </c>
      <c r="D20" s="360">
        <v>421.71</v>
      </c>
      <c r="E20" s="360">
        <v>421.71</v>
      </c>
      <c r="H20" s="436"/>
    </row>
    <row r="21" spans="1:251" ht="15.75">
      <c r="A21" s="76">
        <v>91</v>
      </c>
      <c r="B21" s="36" t="s">
        <v>2835</v>
      </c>
      <c r="C21" s="37" t="s">
        <v>20</v>
      </c>
      <c r="D21" s="360">
        <v>421.71</v>
      </c>
      <c r="E21" s="360">
        <v>421.71</v>
      </c>
      <c r="H21" s="436"/>
    </row>
    <row r="22" spans="1:251" customFormat="1" ht="15.75">
      <c r="A22" s="76">
        <v>208</v>
      </c>
      <c r="B22" s="36" t="s">
        <v>3213</v>
      </c>
      <c r="C22" s="37" t="s">
        <v>20</v>
      </c>
      <c r="D22" s="360">
        <v>334.15</v>
      </c>
      <c r="E22" s="360">
        <v>334.15</v>
      </c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/>
      <c r="IK22" s="30"/>
      <c r="IL22" s="30"/>
      <c r="IM22" s="30"/>
      <c r="IN22" s="30"/>
      <c r="IO22" s="30"/>
      <c r="IP22" s="30"/>
      <c r="IQ22" s="30"/>
    </row>
    <row r="23" spans="1:251" s="26" customFormat="1" ht="15.75">
      <c r="A23" s="76">
        <v>233</v>
      </c>
      <c r="B23" s="36" t="s">
        <v>3204</v>
      </c>
      <c r="C23" s="37" t="s">
        <v>20</v>
      </c>
      <c r="D23" s="1193">
        <v>334.15</v>
      </c>
      <c r="E23" s="1193">
        <v>334.15</v>
      </c>
      <c r="I23" s="27"/>
      <c r="K23" s="30"/>
      <c r="L23" s="30"/>
    </row>
    <row r="24" spans="1:251" s="26" customFormat="1" ht="39.6" customHeight="1">
      <c r="A24" s="1620" t="s">
        <v>4922</v>
      </c>
      <c r="B24" s="1621"/>
      <c r="C24" s="1024">
        <v>420</v>
      </c>
      <c r="D24" s="1624" t="s">
        <v>4921</v>
      </c>
      <c r="E24" s="1625"/>
      <c r="I24" s="27"/>
    </row>
    <row r="25" spans="1:251" ht="15.75">
      <c r="A25" s="76">
        <v>71</v>
      </c>
      <c r="B25" s="36" t="s">
        <v>3211</v>
      </c>
      <c r="C25" s="37" t="s">
        <v>20</v>
      </c>
      <c r="D25" s="38">
        <v>506.05</v>
      </c>
      <c r="E25" s="38"/>
    </row>
    <row r="26" spans="1:251" ht="15.75">
      <c r="A26" s="76">
        <v>72</v>
      </c>
      <c r="B26" s="36" t="s">
        <v>3214</v>
      </c>
      <c r="C26" s="37" t="s">
        <v>20</v>
      </c>
      <c r="D26" s="38">
        <v>506.05</v>
      </c>
      <c r="E26" s="38">
        <v>506.05</v>
      </c>
    </row>
    <row r="27" spans="1:251" ht="15.75">
      <c r="A27" s="76">
        <v>68</v>
      </c>
      <c r="B27" s="36" t="s">
        <v>3208</v>
      </c>
      <c r="C27" s="37" t="s">
        <v>20</v>
      </c>
      <c r="D27" s="38"/>
      <c r="E27" s="38">
        <v>506.05</v>
      </c>
    </row>
    <row r="28" spans="1:251" ht="15.75">
      <c r="A28" s="76">
        <v>69</v>
      </c>
      <c r="B28" s="36" t="s">
        <v>3209</v>
      </c>
      <c r="C28" s="37" t="s">
        <v>20</v>
      </c>
      <c r="D28" s="38">
        <v>506.05</v>
      </c>
      <c r="E28" s="38">
        <v>506.05</v>
      </c>
    </row>
    <row r="29" spans="1:251" ht="15.75">
      <c r="A29" s="76">
        <v>208</v>
      </c>
      <c r="B29" s="36" t="s">
        <v>3213</v>
      </c>
      <c r="C29" s="37" t="s">
        <v>20</v>
      </c>
      <c r="D29" s="38">
        <v>400.98</v>
      </c>
      <c r="E29" s="38">
        <v>400.98</v>
      </c>
    </row>
    <row r="30" spans="1:251" ht="15.75">
      <c r="A30" s="76">
        <v>233</v>
      </c>
      <c r="B30" s="36" t="s">
        <v>3204</v>
      </c>
      <c r="C30" s="37" t="s">
        <v>20</v>
      </c>
      <c r="D30" s="38">
        <v>400.98</v>
      </c>
      <c r="E30" s="38">
        <v>400.98</v>
      </c>
    </row>
    <row r="31" spans="1:251" ht="15.75">
      <c r="A31" s="239"/>
      <c r="B31" s="240"/>
      <c r="C31" s="241"/>
      <c r="D31" s="241"/>
      <c r="E31" s="242"/>
    </row>
    <row r="32" spans="1:251" ht="16.5">
      <c r="A32" s="78">
        <v>1</v>
      </c>
      <c r="B32" s="74" t="s">
        <v>164</v>
      </c>
      <c r="C32" s="73"/>
      <c r="D32" s="26"/>
      <c r="E32" s="26"/>
    </row>
    <row r="33" spans="1:5" ht="16.5">
      <c r="A33" s="78">
        <v>2</v>
      </c>
      <c r="B33" s="1413" t="s">
        <v>4463</v>
      </c>
      <c r="C33" s="1413"/>
      <c r="D33" s="1413"/>
      <c r="E33" s="1413"/>
    </row>
    <row r="34" spans="1:5" ht="10.15" customHeight="1">
      <c r="B34" s="40"/>
      <c r="C34" s="41"/>
      <c r="D34" s="41"/>
      <c r="E34" s="532"/>
    </row>
    <row r="35" spans="1:5">
      <c r="B35" s="30"/>
      <c r="C35" s="35"/>
    </row>
    <row r="36" spans="1:5">
      <c r="B36" s="30"/>
      <c r="C36" s="35"/>
    </row>
    <row r="37" spans="1:5">
      <c r="B37" s="30"/>
      <c r="C37" s="35"/>
    </row>
    <row r="38" spans="1:5">
      <c r="B38" s="30"/>
      <c r="C38" s="35"/>
    </row>
    <row r="39" spans="1:5">
      <c r="B39" s="30"/>
      <c r="C39" s="35"/>
    </row>
    <row r="40" spans="1:5">
      <c r="B40" s="30"/>
      <c r="C40" s="35"/>
    </row>
    <row r="41" spans="1:5">
      <c r="B41" s="30"/>
      <c r="C41" s="35"/>
    </row>
    <row r="42" spans="1:5">
      <c r="B42" s="30"/>
      <c r="C42" s="35"/>
    </row>
    <row r="43" spans="1:5">
      <c r="B43" s="30"/>
      <c r="C43" s="35"/>
    </row>
    <row r="44" spans="1:5">
      <c r="B44" s="30"/>
      <c r="C44" s="35"/>
    </row>
    <row r="45" spans="1:5">
      <c r="B45" s="30"/>
      <c r="C45" s="35"/>
    </row>
    <row r="46" spans="1:5">
      <c r="B46" s="30"/>
      <c r="C46" s="35"/>
    </row>
    <row r="47" spans="1:5">
      <c r="B47" s="30"/>
      <c r="C47" s="35"/>
    </row>
    <row r="48" spans="1:5">
      <c r="B48" s="30"/>
      <c r="C48" s="35"/>
    </row>
    <row r="49" spans="2:3">
      <c r="B49" s="30"/>
      <c r="C49" s="35"/>
    </row>
    <row r="50" spans="2:3">
      <c r="B50" s="30"/>
      <c r="C50" s="35"/>
    </row>
    <row r="51" spans="2:3">
      <c r="B51" s="30"/>
      <c r="C51" s="35"/>
    </row>
    <row r="52" spans="2:3">
      <c r="B52" s="30"/>
      <c r="C52" s="35"/>
    </row>
    <row r="53" spans="2:3">
      <c r="B53" s="30"/>
      <c r="C53" s="35"/>
    </row>
    <row r="54" spans="2:3">
      <c r="B54" s="30"/>
      <c r="C54" s="35"/>
    </row>
    <row r="55" spans="2:3">
      <c r="B55" s="30"/>
      <c r="C55" s="35"/>
    </row>
    <row r="56" spans="2:3">
      <c r="B56" s="30"/>
      <c r="C56" s="35"/>
    </row>
    <row r="57" spans="2:3">
      <c r="B57" s="30"/>
      <c r="C57" s="35"/>
    </row>
    <row r="58" spans="2:3">
      <c r="B58" s="30"/>
      <c r="C58" s="35"/>
    </row>
    <row r="59" spans="2:3">
      <c r="B59" s="30"/>
      <c r="C59" s="35"/>
    </row>
    <row r="60" spans="2:3">
      <c r="B60" s="30"/>
      <c r="C60" s="35"/>
    </row>
    <row r="61" spans="2:3">
      <c r="B61" s="30"/>
      <c r="C61" s="35"/>
    </row>
    <row r="62" spans="2:3">
      <c r="B62" s="30"/>
      <c r="C62" s="35"/>
    </row>
    <row r="63" spans="2:3">
      <c r="B63" s="30"/>
      <c r="C63" s="35"/>
    </row>
    <row r="64" spans="2:3">
      <c r="B64" s="30"/>
      <c r="C64" s="35"/>
    </row>
    <row r="65" spans="2:3">
      <c r="B65" s="30"/>
      <c r="C65" s="35"/>
    </row>
    <row r="66" spans="2:3">
      <c r="B66" s="30"/>
      <c r="C66" s="35"/>
    </row>
    <row r="67" spans="2:3">
      <c r="B67" s="30"/>
      <c r="C67" s="35"/>
    </row>
    <row r="68" spans="2:3">
      <c r="B68" s="30"/>
      <c r="C68" s="35"/>
    </row>
    <row r="69" spans="2:3">
      <c r="B69" s="30"/>
      <c r="C69" s="35"/>
    </row>
    <row r="70" spans="2:3">
      <c r="B70" s="30"/>
      <c r="C70" s="35"/>
    </row>
    <row r="71" spans="2:3">
      <c r="B71" s="30"/>
      <c r="C71" s="35"/>
    </row>
    <row r="72" spans="2:3">
      <c r="B72" s="30"/>
      <c r="C72" s="35"/>
    </row>
    <row r="73" spans="2:3">
      <c r="B73" s="30"/>
      <c r="C73" s="35"/>
    </row>
    <row r="74" spans="2:3">
      <c r="B74" s="30"/>
      <c r="C74" s="35"/>
    </row>
    <row r="75" spans="2:3">
      <c r="B75" s="30"/>
      <c r="C75" s="35"/>
    </row>
    <row r="76" spans="2:3">
      <c r="B76" s="30"/>
      <c r="C76" s="35"/>
    </row>
    <row r="77" spans="2:3">
      <c r="B77" s="30"/>
      <c r="C77" s="35"/>
    </row>
    <row r="78" spans="2:3">
      <c r="B78" s="30"/>
      <c r="C78" s="35"/>
    </row>
    <row r="79" spans="2:3">
      <c r="B79" s="30"/>
      <c r="C79" s="35"/>
    </row>
    <row r="80" spans="2:3">
      <c r="B80" s="30"/>
      <c r="C80" s="35"/>
    </row>
    <row r="81" spans="2:3">
      <c r="B81" s="30"/>
      <c r="C81" s="35"/>
    </row>
    <row r="82" spans="2:3">
      <c r="B82" s="30"/>
      <c r="C82" s="35"/>
    </row>
    <row r="83" spans="2:3">
      <c r="B83" s="30"/>
      <c r="C83" s="35"/>
    </row>
    <row r="84" spans="2:3">
      <c r="B84" s="30"/>
      <c r="C84" s="35"/>
    </row>
    <row r="85" spans="2:3">
      <c r="B85" s="30"/>
      <c r="C85" s="35"/>
    </row>
    <row r="86" spans="2:3">
      <c r="B86" s="30"/>
      <c r="C86" s="35"/>
    </row>
    <row r="87" spans="2:3">
      <c r="B87" s="30"/>
      <c r="C87" s="35"/>
    </row>
    <row r="88" spans="2:3">
      <c r="B88" s="30"/>
      <c r="C88" s="35"/>
    </row>
    <row r="89" spans="2:3">
      <c r="B89" s="30"/>
      <c r="C89" s="35"/>
    </row>
    <row r="90" spans="2:3">
      <c r="B90" s="30"/>
      <c r="C90" s="35"/>
    </row>
    <row r="91" spans="2:3">
      <c r="B91" s="30"/>
      <c r="C91" s="35"/>
    </row>
    <row r="92" spans="2:3">
      <c r="B92" s="30"/>
      <c r="C92" s="35"/>
    </row>
    <row r="93" spans="2:3">
      <c r="B93" s="30"/>
      <c r="C93" s="35"/>
    </row>
    <row r="94" spans="2:3">
      <c r="B94" s="30"/>
      <c r="C94" s="35"/>
    </row>
    <row r="95" spans="2:3">
      <c r="B95" s="30"/>
      <c r="C95" s="35"/>
    </row>
    <row r="96" spans="2:3">
      <c r="B96" s="30"/>
      <c r="C96" s="35"/>
    </row>
    <row r="97" spans="2:3">
      <c r="B97" s="30"/>
      <c r="C97" s="35"/>
    </row>
    <row r="98" spans="2:3">
      <c r="B98" s="30"/>
      <c r="C98" s="35"/>
    </row>
    <row r="99" spans="2:3">
      <c r="B99" s="30"/>
      <c r="C99" s="35"/>
    </row>
    <row r="100" spans="2:3">
      <c r="B100" s="30"/>
      <c r="C100" s="35"/>
    </row>
    <row r="101" spans="2:3">
      <c r="B101" s="30"/>
      <c r="C101" s="35"/>
    </row>
    <row r="102" spans="2:3">
      <c r="B102" s="30"/>
      <c r="C102" s="35"/>
    </row>
    <row r="103" spans="2:3">
      <c r="B103" s="30"/>
      <c r="C103" s="35"/>
    </row>
    <row r="104" spans="2:3">
      <c r="B104" s="30"/>
      <c r="C104" s="35"/>
    </row>
    <row r="105" spans="2:3">
      <c r="B105" s="30"/>
      <c r="C105" s="35"/>
    </row>
    <row r="106" spans="2:3">
      <c r="B106" s="30"/>
      <c r="C106" s="35"/>
    </row>
    <row r="107" spans="2:3">
      <c r="B107" s="30"/>
      <c r="C107" s="35"/>
    </row>
    <row r="108" spans="2:3">
      <c r="B108" s="30"/>
      <c r="C108" s="35"/>
    </row>
    <row r="109" spans="2:3">
      <c r="B109" s="30"/>
      <c r="C109" s="35"/>
    </row>
    <row r="110" spans="2:3">
      <c r="B110" s="30"/>
      <c r="C110" s="35"/>
    </row>
    <row r="111" spans="2:3">
      <c r="B111" s="30"/>
      <c r="C111" s="35"/>
    </row>
    <row r="112" spans="2:3">
      <c r="B112" s="30"/>
      <c r="C112" s="35"/>
    </row>
    <row r="113" spans="2:3">
      <c r="B113" s="30"/>
      <c r="C113" s="35"/>
    </row>
    <row r="114" spans="2:3">
      <c r="B114" s="30"/>
      <c r="C114" s="35"/>
    </row>
    <row r="115" spans="2:3">
      <c r="B115" s="30"/>
      <c r="C115" s="35"/>
    </row>
    <row r="116" spans="2:3">
      <c r="B116" s="30"/>
      <c r="C116" s="35"/>
    </row>
    <row r="117" spans="2:3">
      <c r="B117" s="30"/>
      <c r="C117" s="35"/>
    </row>
    <row r="118" spans="2:3">
      <c r="B118" s="30"/>
      <c r="C118" s="35"/>
    </row>
    <row r="119" spans="2:3">
      <c r="B119" s="30"/>
      <c r="C119" s="35"/>
    </row>
    <row r="120" spans="2:3">
      <c r="B120" s="30"/>
      <c r="C120" s="35"/>
    </row>
    <row r="121" spans="2:3">
      <c r="B121" s="30"/>
      <c r="C121" s="35"/>
    </row>
    <row r="122" spans="2:3">
      <c r="B122" s="30"/>
      <c r="C122" s="35"/>
    </row>
    <row r="123" spans="2:3">
      <c r="B123" s="30"/>
      <c r="C123" s="35"/>
    </row>
    <row r="124" spans="2:3">
      <c r="B124" s="30"/>
      <c r="C124" s="35"/>
    </row>
    <row r="125" spans="2:3">
      <c r="B125" s="30"/>
      <c r="C125" s="35"/>
    </row>
    <row r="126" spans="2:3">
      <c r="B126" s="30"/>
      <c r="C126" s="35"/>
    </row>
    <row r="127" spans="2:3">
      <c r="B127" s="30"/>
      <c r="C127" s="35"/>
    </row>
    <row r="128" spans="2:3">
      <c r="B128" s="30"/>
      <c r="C128" s="35"/>
    </row>
    <row r="129" spans="2:3">
      <c r="B129" s="30"/>
      <c r="C129" s="35"/>
    </row>
    <row r="130" spans="2:3">
      <c r="B130" s="30"/>
      <c r="C130" s="35"/>
    </row>
    <row r="131" spans="2:3">
      <c r="B131" s="30"/>
      <c r="C131" s="35"/>
    </row>
    <row r="132" spans="2:3">
      <c r="B132" s="30"/>
      <c r="C132" s="35"/>
    </row>
    <row r="133" spans="2:3">
      <c r="B133" s="30"/>
      <c r="C133" s="35"/>
    </row>
    <row r="134" spans="2:3">
      <c r="B134" s="30"/>
      <c r="C134" s="35"/>
    </row>
    <row r="135" spans="2:3">
      <c r="B135" s="30"/>
      <c r="C135" s="35"/>
    </row>
    <row r="136" spans="2:3">
      <c r="B136" s="30"/>
      <c r="C136" s="35"/>
    </row>
    <row r="137" spans="2:3">
      <c r="B137" s="30"/>
      <c r="C137" s="35"/>
    </row>
    <row r="138" spans="2:3">
      <c r="B138" s="30"/>
      <c r="C138" s="35"/>
    </row>
    <row r="139" spans="2:3">
      <c r="B139" s="30"/>
      <c r="C139" s="35"/>
    </row>
    <row r="140" spans="2:3">
      <c r="B140" s="30"/>
      <c r="C140" s="35"/>
    </row>
    <row r="141" spans="2:3">
      <c r="B141" s="30"/>
      <c r="C141" s="35"/>
    </row>
    <row r="142" spans="2:3">
      <c r="B142" s="30"/>
      <c r="C142" s="35"/>
    </row>
    <row r="143" spans="2:3">
      <c r="B143" s="30"/>
      <c r="C143" s="35"/>
    </row>
    <row r="144" spans="2:3">
      <c r="B144" s="30"/>
      <c r="C144" s="35"/>
    </row>
    <row r="145" spans="2:3">
      <c r="B145" s="30"/>
      <c r="C145" s="35"/>
    </row>
    <row r="146" spans="2:3">
      <c r="B146" s="30"/>
      <c r="C146" s="35"/>
    </row>
    <row r="147" spans="2:3">
      <c r="B147" s="30"/>
      <c r="C147" s="35"/>
    </row>
    <row r="148" spans="2:3">
      <c r="B148" s="30"/>
      <c r="C148" s="35"/>
    </row>
    <row r="149" spans="2:3">
      <c r="B149" s="30"/>
      <c r="C149" s="35"/>
    </row>
    <row r="150" spans="2:3">
      <c r="B150" s="30"/>
      <c r="C150" s="35"/>
    </row>
    <row r="151" spans="2:3">
      <c r="B151" s="30"/>
      <c r="C151" s="35"/>
    </row>
    <row r="152" spans="2:3">
      <c r="B152" s="30"/>
      <c r="C152" s="35"/>
    </row>
    <row r="153" spans="2:3">
      <c r="B153" s="30"/>
      <c r="C153" s="35"/>
    </row>
    <row r="154" spans="2:3">
      <c r="B154" s="30"/>
      <c r="C154" s="35"/>
    </row>
    <row r="155" spans="2:3">
      <c r="B155" s="30"/>
      <c r="C155" s="35"/>
    </row>
    <row r="156" spans="2:3">
      <c r="B156" s="30"/>
      <c r="C156" s="35"/>
    </row>
    <row r="157" spans="2:3">
      <c r="B157" s="30"/>
      <c r="C157" s="35"/>
    </row>
    <row r="158" spans="2:3">
      <c r="B158" s="30"/>
      <c r="C158" s="35"/>
    </row>
    <row r="159" spans="2:3">
      <c r="B159" s="30"/>
      <c r="C159" s="35"/>
    </row>
    <row r="160" spans="2:3">
      <c r="B160" s="30"/>
      <c r="C160" s="35"/>
    </row>
    <row r="161" spans="2:3">
      <c r="B161" s="30"/>
      <c r="C161" s="35"/>
    </row>
    <row r="162" spans="2:3">
      <c r="B162" s="30"/>
      <c r="C162" s="35"/>
    </row>
    <row r="163" spans="2:3">
      <c r="B163" s="30"/>
      <c r="C163" s="35"/>
    </row>
    <row r="164" spans="2:3">
      <c r="B164" s="30"/>
      <c r="C164" s="35"/>
    </row>
    <row r="165" spans="2:3">
      <c r="B165" s="30"/>
      <c r="C165" s="35"/>
    </row>
    <row r="166" spans="2:3">
      <c r="B166" s="30"/>
      <c r="C166" s="35"/>
    </row>
    <row r="167" spans="2:3">
      <c r="B167" s="30"/>
      <c r="C167" s="35"/>
    </row>
    <row r="168" spans="2:3">
      <c r="B168" s="30"/>
      <c r="C168" s="35"/>
    </row>
    <row r="169" spans="2:3">
      <c r="B169" s="30"/>
      <c r="C169" s="35"/>
    </row>
    <row r="170" spans="2:3">
      <c r="B170" s="30"/>
      <c r="C170" s="35"/>
    </row>
    <row r="171" spans="2:3">
      <c r="B171" s="30"/>
      <c r="C171" s="35"/>
    </row>
    <row r="172" spans="2:3">
      <c r="B172" s="30"/>
      <c r="C172" s="35"/>
    </row>
    <row r="173" spans="2:3">
      <c r="B173" s="30"/>
      <c r="C173" s="35"/>
    </row>
    <row r="174" spans="2:3">
      <c r="B174" s="30"/>
      <c r="C174" s="35"/>
    </row>
    <row r="175" spans="2:3">
      <c r="B175" s="30"/>
      <c r="C175" s="35"/>
    </row>
    <row r="176" spans="2:3">
      <c r="B176" s="30"/>
      <c r="C176" s="35"/>
    </row>
    <row r="177" spans="2:3">
      <c r="B177" s="30"/>
      <c r="C177" s="35"/>
    </row>
    <row r="178" spans="2:3">
      <c r="B178" s="30"/>
      <c r="C178" s="35"/>
    </row>
    <row r="179" spans="2:3">
      <c r="B179" s="30"/>
      <c r="C179" s="35"/>
    </row>
    <row r="180" spans="2:3">
      <c r="B180" s="30"/>
      <c r="C180" s="35"/>
    </row>
    <row r="181" spans="2:3">
      <c r="B181" s="30"/>
      <c r="C181" s="35"/>
    </row>
    <row r="182" spans="2:3">
      <c r="B182" s="30"/>
      <c r="C182" s="35"/>
    </row>
    <row r="183" spans="2:3">
      <c r="B183" s="30"/>
      <c r="C183" s="35"/>
    </row>
    <row r="184" spans="2:3">
      <c r="B184" s="30"/>
      <c r="C184" s="35"/>
    </row>
    <row r="185" spans="2:3">
      <c r="B185" s="30"/>
      <c r="C185" s="35"/>
    </row>
    <row r="186" spans="2:3">
      <c r="B186" s="30"/>
      <c r="C186" s="35"/>
    </row>
    <row r="187" spans="2:3">
      <c r="B187" s="30"/>
      <c r="C187" s="35"/>
    </row>
    <row r="188" spans="2:3">
      <c r="B188" s="30"/>
      <c r="C188" s="35"/>
    </row>
    <row r="189" spans="2:3">
      <c r="B189" s="30"/>
      <c r="C189" s="35"/>
    </row>
    <row r="190" spans="2:3">
      <c r="B190" s="30"/>
      <c r="C190" s="35"/>
    </row>
    <row r="191" spans="2:3">
      <c r="B191" s="30"/>
      <c r="C191" s="35"/>
    </row>
    <row r="192" spans="2:3">
      <c r="B192" s="30"/>
      <c r="C192" s="35"/>
    </row>
    <row r="193" spans="2:3">
      <c r="B193" s="30"/>
      <c r="C193" s="35"/>
    </row>
    <row r="194" spans="2:3">
      <c r="B194" s="30"/>
      <c r="C194" s="35"/>
    </row>
    <row r="195" spans="2:3">
      <c r="B195" s="30"/>
      <c r="C195" s="35"/>
    </row>
    <row r="196" spans="2:3">
      <c r="B196" s="30"/>
      <c r="C196" s="35"/>
    </row>
    <row r="197" spans="2:3">
      <c r="B197" s="30"/>
      <c r="C197" s="35"/>
    </row>
    <row r="198" spans="2:3">
      <c r="B198" s="30"/>
      <c r="C198" s="35"/>
    </row>
    <row r="199" spans="2:3">
      <c r="B199" s="30"/>
      <c r="C199" s="35"/>
    </row>
    <row r="200" spans="2:3">
      <c r="B200" s="30"/>
      <c r="C200" s="35"/>
    </row>
    <row r="201" spans="2:3">
      <c r="B201" s="30"/>
      <c r="C201" s="35"/>
    </row>
    <row r="202" spans="2:3">
      <c r="B202" s="30"/>
      <c r="C202" s="35"/>
    </row>
    <row r="203" spans="2:3">
      <c r="B203" s="30"/>
      <c r="C203" s="35"/>
    </row>
    <row r="204" spans="2:3">
      <c r="B204" s="30"/>
      <c r="C204" s="35"/>
    </row>
    <row r="205" spans="2:3">
      <c r="B205" s="30"/>
      <c r="C205" s="35"/>
    </row>
    <row r="206" spans="2:3">
      <c r="B206" s="30"/>
      <c r="C206" s="35"/>
    </row>
    <row r="207" spans="2:3">
      <c r="B207" s="30"/>
      <c r="C207" s="35"/>
    </row>
    <row r="208" spans="2:3">
      <c r="B208" s="30"/>
      <c r="C208" s="35"/>
    </row>
    <row r="209" spans="2:3">
      <c r="B209" s="30"/>
      <c r="C209" s="35"/>
    </row>
    <row r="210" spans="2:3">
      <c r="B210" s="30"/>
      <c r="C210" s="35"/>
    </row>
    <row r="211" spans="2:3">
      <c r="B211" s="30"/>
      <c r="C211" s="35"/>
    </row>
    <row r="212" spans="2:3">
      <c r="B212" s="30"/>
      <c r="C212" s="35"/>
    </row>
    <row r="213" spans="2:3">
      <c r="B213" s="30"/>
      <c r="C213" s="35"/>
    </row>
    <row r="214" spans="2:3">
      <c r="B214" s="30"/>
      <c r="C214" s="35"/>
    </row>
    <row r="215" spans="2:3">
      <c r="B215" s="30"/>
      <c r="C215" s="35"/>
    </row>
    <row r="216" spans="2:3">
      <c r="B216" s="30"/>
      <c r="C216" s="35"/>
    </row>
    <row r="217" spans="2:3">
      <c r="B217" s="30"/>
      <c r="C217" s="35"/>
    </row>
    <row r="218" spans="2:3">
      <c r="B218" s="30"/>
      <c r="C218" s="35"/>
    </row>
    <row r="219" spans="2:3">
      <c r="B219" s="30"/>
      <c r="C219" s="35"/>
    </row>
    <row r="220" spans="2:3">
      <c r="B220" s="30"/>
      <c r="C220" s="35"/>
    </row>
    <row r="221" spans="2:3">
      <c r="B221" s="30"/>
      <c r="C221" s="35"/>
    </row>
    <row r="222" spans="2:3">
      <c r="B222" s="30"/>
      <c r="C222" s="35"/>
    </row>
    <row r="223" spans="2:3">
      <c r="B223" s="30"/>
      <c r="C223" s="35"/>
    </row>
    <row r="224" spans="2:3">
      <c r="B224" s="30"/>
      <c r="C224" s="35"/>
    </row>
    <row r="225" spans="2:3">
      <c r="B225" s="30"/>
      <c r="C225" s="35"/>
    </row>
    <row r="226" spans="2:3">
      <c r="B226" s="30"/>
      <c r="C226" s="35"/>
    </row>
    <row r="227" spans="2:3">
      <c r="B227" s="30"/>
      <c r="C227" s="35"/>
    </row>
    <row r="228" spans="2:3">
      <c r="B228" s="30"/>
      <c r="C228" s="35"/>
    </row>
    <row r="229" spans="2:3">
      <c r="B229" s="30"/>
      <c r="C229" s="35"/>
    </row>
    <row r="230" spans="2:3">
      <c r="B230" s="30"/>
      <c r="C230" s="35"/>
    </row>
    <row r="231" spans="2:3">
      <c r="B231" s="30"/>
      <c r="C231" s="35"/>
    </row>
    <row r="232" spans="2:3">
      <c r="B232" s="30"/>
      <c r="C232" s="35"/>
    </row>
    <row r="233" spans="2:3">
      <c r="B233" s="30"/>
      <c r="C233" s="35"/>
    </row>
    <row r="234" spans="2:3">
      <c r="B234" s="30"/>
      <c r="C234" s="35"/>
    </row>
    <row r="235" spans="2:3">
      <c r="B235" s="30"/>
      <c r="C235" s="35"/>
    </row>
    <row r="236" spans="2:3">
      <c r="B236" s="30"/>
      <c r="C236" s="35"/>
    </row>
    <row r="237" spans="2:3">
      <c r="B237" s="30"/>
      <c r="C237" s="35"/>
    </row>
    <row r="238" spans="2:3">
      <c r="B238" s="30"/>
      <c r="C238" s="35"/>
    </row>
    <row r="239" spans="2:3">
      <c r="B239" s="30"/>
      <c r="C239" s="35"/>
    </row>
    <row r="240" spans="2:3">
      <c r="B240" s="30"/>
      <c r="C240" s="35"/>
    </row>
    <row r="241" spans="2:3">
      <c r="B241" s="30"/>
      <c r="C241" s="35"/>
    </row>
    <row r="242" spans="2:3">
      <c r="B242" s="30"/>
      <c r="C242" s="35"/>
    </row>
    <row r="243" spans="2:3">
      <c r="B243" s="30"/>
      <c r="C243" s="35"/>
    </row>
    <row r="244" spans="2:3">
      <c r="B244" s="30"/>
      <c r="C244" s="35"/>
    </row>
    <row r="245" spans="2:3">
      <c r="B245" s="30"/>
      <c r="C245" s="35"/>
    </row>
    <row r="246" spans="2:3">
      <c r="B246" s="30"/>
      <c r="C246" s="35"/>
    </row>
    <row r="247" spans="2:3">
      <c r="B247" s="30"/>
      <c r="C247" s="35"/>
    </row>
    <row r="248" spans="2:3">
      <c r="B248" s="30"/>
      <c r="C248" s="35"/>
    </row>
    <row r="249" spans="2:3">
      <c r="B249" s="30"/>
      <c r="C249" s="35"/>
    </row>
    <row r="250" spans="2:3">
      <c r="B250" s="30"/>
      <c r="C250" s="35"/>
    </row>
    <row r="251" spans="2:3">
      <c r="B251" s="30"/>
      <c r="C251" s="35"/>
    </row>
    <row r="252" spans="2:3">
      <c r="B252" s="30"/>
      <c r="C252" s="35"/>
    </row>
    <row r="253" spans="2:3">
      <c r="B253" s="30"/>
      <c r="C253" s="35"/>
    </row>
    <row r="254" spans="2:3">
      <c r="B254" s="30"/>
      <c r="C254" s="35"/>
    </row>
    <row r="255" spans="2:3">
      <c r="B255" s="30"/>
      <c r="C255" s="35"/>
    </row>
    <row r="256" spans="2:3">
      <c r="B256" s="30"/>
      <c r="C256" s="35"/>
    </row>
    <row r="257" spans="2:3">
      <c r="B257" s="30"/>
      <c r="C257" s="35"/>
    </row>
    <row r="258" spans="2:3">
      <c r="B258" s="30"/>
      <c r="C258" s="35"/>
    </row>
    <row r="259" spans="2:3">
      <c r="B259" s="30"/>
      <c r="C259" s="35"/>
    </row>
    <row r="260" spans="2:3">
      <c r="B260" s="30"/>
      <c r="C260" s="35"/>
    </row>
    <row r="261" spans="2:3">
      <c r="B261" s="30"/>
      <c r="C261" s="35"/>
    </row>
    <row r="262" spans="2:3">
      <c r="B262" s="30"/>
      <c r="C262" s="35"/>
    </row>
    <row r="263" spans="2:3">
      <c r="B263" s="30"/>
      <c r="C263" s="35"/>
    </row>
    <row r="264" spans="2:3">
      <c r="B264" s="30"/>
      <c r="C264" s="35"/>
    </row>
    <row r="265" spans="2:3">
      <c r="B265" s="30"/>
      <c r="C265" s="35"/>
    </row>
    <row r="266" spans="2:3">
      <c r="B266" s="30"/>
      <c r="C266" s="35"/>
    </row>
    <row r="267" spans="2:3">
      <c r="B267" s="30"/>
      <c r="C267" s="35"/>
    </row>
    <row r="268" spans="2:3">
      <c r="B268" s="30"/>
      <c r="C268" s="35"/>
    </row>
    <row r="269" spans="2:3">
      <c r="B269" s="30"/>
      <c r="C269" s="35"/>
    </row>
    <row r="270" spans="2:3">
      <c r="B270" s="30"/>
      <c r="C270" s="35"/>
    </row>
    <row r="271" spans="2:3">
      <c r="B271" s="30"/>
      <c r="C271" s="35"/>
    </row>
    <row r="272" spans="2:3">
      <c r="B272" s="30"/>
      <c r="C272" s="35"/>
    </row>
    <row r="273" spans="2:3">
      <c r="B273" s="30"/>
      <c r="C273" s="35"/>
    </row>
    <row r="274" spans="2:3">
      <c r="B274" s="30"/>
      <c r="C274" s="35"/>
    </row>
    <row r="275" spans="2:3">
      <c r="B275" s="30"/>
      <c r="C275" s="35"/>
    </row>
    <row r="276" spans="2:3">
      <c r="B276" s="30"/>
      <c r="C276" s="35"/>
    </row>
    <row r="277" spans="2:3">
      <c r="B277" s="30"/>
      <c r="C277" s="35"/>
    </row>
    <row r="278" spans="2:3">
      <c r="B278" s="30"/>
      <c r="C278" s="35"/>
    </row>
    <row r="279" spans="2:3">
      <c r="B279" s="30"/>
      <c r="C279" s="35"/>
    </row>
    <row r="280" spans="2:3">
      <c r="B280" s="30"/>
      <c r="C280" s="35"/>
    </row>
    <row r="281" spans="2:3">
      <c r="B281" s="30"/>
      <c r="C281" s="35"/>
    </row>
    <row r="282" spans="2:3">
      <c r="B282" s="30"/>
      <c r="C282" s="35"/>
    </row>
    <row r="283" spans="2:3">
      <c r="B283" s="30"/>
      <c r="C283" s="35"/>
    </row>
    <row r="284" spans="2:3">
      <c r="B284" s="30"/>
      <c r="C284" s="35"/>
    </row>
    <row r="285" spans="2:3">
      <c r="B285" s="30"/>
      <c r="C285" s="35"/>
    </row>
    <row r="286" spans="2:3">
      <c r="B286" s="30"/>
      <c r="C286" s="35"/>
    </row>
    <row r="287" spans="2:3">
      <c r="B287" s="30"/>
      <c r="C287" s="35"/>
    </row>
    <row r="288" spans="2:3">
      <c r="B288" s="30"/>
      <c r="C288" s="35"/>
    </row>
    <row r="289" spans="2:3">
      <c r="B289" s="30"/>
      <c r="C289" s="35"/>
    </row>
    <row r="290" spans="2:3">
      <c r="B290" s="30"/>
      <c r="C290" s="35"/>
    </row>
    <row r="291" spans="2:3">
      <c r="B291" s="30"/>
      <c r="C291" s="35"/>
    </row>
    <row r="292" spans="2:3">
      <c r="B292" s="30"/>
      <c r="C292" s="35"/>
    </row>
    <row r="293" spans="2:3">
      <c r="B293" s="30"/>
      <c r="C293" s="35"/>
    </row>
    <row r="294" spans="2:3">
      <c r="B294" s="30"/>
      <c r="C294" s="35"/>
    </row>
    <row r="295" spans="2:3">
      <c r="B295" s="30"/>
      <c r="C295" s="35"/>
    </row>
    <row r="296" spans="2:3">
      <c r="B296" s="30"/>
      <c r="C296" s="35"/>
    </row>
    <row r="297" spans="2:3">
      <c r="B297" s="30"/>
      <c r="C297" s="35"/>
    </row>
    <row r="298" spans="2:3">
      <c r="B298" s="30"/>
      <c r="C298" s="35"/>
    </row>
    <row r="299" spans="2:3">
      <c r="B299" s="30"/>
      <c r="C299" s="35"/>
    </row>
    <row r="300" spans="2:3">
      <c r="B300" s="30"/>
      <c r="C300" s="35"/>
    </row>
    <row r="301" spans="2:3">
      <c r="B301" s="30"/>
      <c r="C301" s="35"/>
    </row>
    <row r="302" spans="2:3">
      <c r="B302" s="30"/>
      <c r="C302" s="35"/>
    </row>
    <row r="303" spans="2:3">
      <c r="B303" s="30"/>
      <c r="C303" s="35"/>
    </row>
    <row r="304" spans="2:3">
      <c r="B304" s="30"/>
      <c r="C304" s="35"/>
    </row>
    <row r="305" spans="2:3">
      <c r="B305" s="30"/>
      <c r="C305" s="35"/>
    </row>
    <row r="306" spans="2:3">
      <c r="B306" s="30"/>
      <c r="C306" s="35"/>
    </row>
    <row r="307" spans="2:3">
      <c r="B307" s="30"/>
      <c r="C307" s="35"/>
    </row>
    <row r="308" spans="2:3">
      <c r="B308" s="30"/>
      <c r="C308" s="35"/>
    </row>
    <row r="309" spans="2:3">
      <c r="B309" s="30"/>
      <c r="C309" s="35"/>
    </row>
    <row r="310" spans="2:3">
      <c r="B310" s="30"/>
      <c r="C310" s="35"/>
    </row>
    <row r="311" spans="2:3">
      <c r="B311" s="30"/>
      <c r="C311" s="35"/>
    </row>
    <row r="312" spans="2:3">
      <c r="B312" s="30"/>
      <c r="C312" s="35"/>
    </row>
    <row r="313" spans="2:3">
      <c r="B313" s="30"/>
      <c r="C313" s="35"/>
    </row>
    <row r="314" spans="2:3">
      <c r="B314" s="30"/>
      <c r="C314" s="35"/>
    </row>
    <row r="315" spans="2:3">
      <c r="B315" s="30"/>
      <c r="C315" s="35"/>
    </row>
    <row r="316" spans="2:3">
      <c r="B316" s="30"/>
      <c r="C316" s="35"/>
    </row>
    <row r="317" spans="2:3">
      <c r="B317" s="30"/>
      <c r="C317" s="35"/>
    </row>
    <row r="318" spans="2:3">
      <c r="B318" s="30"/>
      <c r="C318" s="35"/>
    </row>
    <row r="319" spans="2:3">
      <c r="B319" s="30"/>
      <c r="C319" s="35"/>
    </row>
    <row r="320" spans="2:3">
      <c r="B320" s="30"/>
      <c r="C320" s="35"/>
    </row>
    <row r="321" spans="2:3">
      <c r="B321" s="30"/>
      <c r="C321" s="35"/>
    </row>
    <row r="322" spans="2:3">
      <c r="B322" s="30"/>
      <c r="C322" s="35"/>
    </row>
    <row r="323" spans="2:3">
      <c r="B323" s="30"/>
      <c r="C323" s="35"/>
    </row>
    <row r="324" spans="2:3">
      <c r="B324" s="30"/>
      <c r="C324" s="35"/>
    </row>
    <row r="325" spans="2:3">
      <c r="B325" s="30"/>
      <c r="C325" s="35"/>
    </row>
    <row r="326" spans="2:3">
      <c r="B326" s="30"/>
      <c r="C326" s="35"/>
    </row>
    <row r="327" spans="2:3">
      <c r="B327" s="30"/>
      <c r="C327" s="35"/>
    </row>
    <row r="328" spans="2:3">
      <c r="B328" s="30"/>
      <c r="C328" s="35"/>
    </row>
    <row r="329" spans="2:3">
      <c r="B329" s="30"/>
      <c r="C329" s="35"/>
    </row>
    <row r="330" spans="2:3">
      <c r="B330" s="30"/>
      <c r="C330" s="35"/>
    </row>
    <row r="331" spans="2:3">
      <c r="B331" s="30"/>
      <c r="C331" s="35"/>
    </row>
    <row r="332" spans="2:3">
      <c r="B332" s="30"/>
      <c r="C332" s="35"/>
    </row>
    <row r="333" spans="2:3">
      <c r="B333" s="30"/>
      <c r="C333" s="35"/>
    </row>
    <row r="334" spans="2:3">
      <c r="B334" s="30"/>
      <c r="C334" s="35"/>
    </row>
    <row r="335" spans="2:3">
      <c r="B335" s="30"/>
      <c r="C335" s="35"/>
    </row>
    <row r="336" spans="2:3">
      <c r="B336" s="30"/>
      <c r="C336" s="35"/>
    </row>
    <row r="337" spans="2:3">
      <c r="B337" s="30"/>
      <c r="C337" s="35"/>
    </row>
    <row r="338" spans="2:3">
      <c r="B338" s="30"/>
      <c r="C338" s="35"/>
    </row>
    <row r="339" spans="2:3">
      <c r="B339" s="30"/>
      <c r="C339" s="35"/>
    </row>
    <row r="340" spans="2:3">
      <c r="B340" s="30"/>
      <c r="C340" s="35"/>
    </row>
    <row r="341" spans="2:3">
      <c r="B341" s="30"/>
      <c r="C341" s="35"/>
    </row>
    <row r="342" spans="2:3">
      <c r="B342" s="30"/>
      <c r="C342" s="35"/>
    </row>
    <row r="343" spans="2:3">
      <c r="B343" s="30"/>
      <c r="C343" s="35"/>
    </row>
    <row r="344" spans="2:3">
      <c r="B344" s="30"/>
      <c r="C344" s="35"/>
    </row>
    <row r="345" spans="2:3">
      <c r="B345" s="30"/>
      <c r="C345" s="35"/>
    </row>
    <row r="346" spans="2:3">
      <c r="B346" s="30"/>
      <c r="C346" s="35"/>
    </row>
    <row r="347" spans="2:3">
      <c r="B347" s="30"/>
      <c r="C347" s="35"/>
    </row>
    <row r="348" spans="2:3">
      <c r="B348" s="30"/>
      <c r="C348" s="35"/>
    </row>
    <row r="349" spans="2:3">
      <c r="B349" s="30"/>
      <c r="C349" s="35"/>
    </row>
    <row r="350" spans="2:3">
      <c r="B350" s="30"/>
      <c r="C350" s="35"/>
    </row>
    <row r="351" spans="2:3">
      <c r="B351" s="30"/>
      <c r="C351" s="35"/>
    </row>
    <row r="352" spans="2:3">
      <c r="B352" s="30"/>
      <c r="C352" s="35"/>
    </row>
    <row r="353" spans="2:3">
      <c r="B353" s="30"/>
      <c r="C353" s="35"/>
    </row>
    <row r="354" spans="2:3">
      <c r="B354" s="30"/>
      <c r="C354" s="35"/>
    </row>
    <row r="355" spans="2:3">
      <c r="B355" s="30"/>
      <c r="C355" s="35"/>
    </row>
    <row r="356" spans="2:3">
      <c r="B356" s="30"/>
      <c r="C356" s="35"/>
    </row>
    <row r="357" spans="2:3">
      <c r="B357" s="30"/>
      <c r="C357" s="35"/>
    </row>
    <row r="358" spans="2:3">
      <c r="B358" s="30"/>
      <c r="C358" s="35"/>
    </row>
    <row r="359" spans="2:3">
      <c r="B359" s="30"/>
      <c r="C359" s="35"/>
    </row>
    <row r="360" spans="2:3">
      <c r="B360" s="30"/>
      <c r="C360" s="35"/>
    </row>
    <row r="361" spans="2:3">
      <c r="B361" s="30"/>
      <c r="C361" s="35"/>
    </row>
    <row r="362" spans="2:3">
      <c r="B362" s="30"/>
      <c r="C362" s="35"/>
    </row>
    <row r="363" spans="2:3">
      <c r="B363" s="30"/>
      <c r="C363" s="35"/>
    </row>
    <row r="364" spans="2:3">
      <c r="B364" s="30"/>
      <c r="C364" s="35"/>
    </row>
    <row r="365" spans="2:3">
      <c r="B365" s="30"/>
      <c r="C365" s="35"/>
    </row>
    <row r="366" spans="2:3">
      <c r="B366" s="30"/>
      <c r="C366" s="35"/>
    </row>
    <row r="367" spans="2:3">
      <c r="B367" s="30"/>
      <c r="C367" s="35"/>
    </row>
    <row r="368" spans="2:3">
      <c r="B368" s="30"/>
      <c r="C368" s="35"/>
    </row>
    <row r="369" spans="2:3">
      <c r="B369" s="30"/>
      <c r="C369" s="35"/>
    </row>
    <row r="370" spans="2:3">
      <c r="B370" s="30"/>
      <c r="C370" s="35"/>
    </row>
    <row r="371" spans="2:3">
      <c r="B371" s="30"/>
      <c r="C371" s="35"/>
    </row>
    <row r="372" spans="2:3">
      <c r="B372" s="30"/>
      <c r="C372" s="35"/>
    </row>
    <row r="373" spans="2:3">
      <c r="B373" s="30"/>
      <c r="C373" s="35"/>
    </row>
    <row r="374" spans="2:3">
      <c r="B374" s="30"/>
      <c r="C374" s="35"/>
    </row>
    <row r="375" spans="2:3">
      <c r="B375" s="30"/>
      <c r="C375" s="35"/>
    </row>
    <row r="376" spans="2:3">
      <c r="B376" s="30"/>
      <c r="C376" s="35"/>
    </row>
    <row r="377" spans="2:3">
      <c r="B377" s="30"/>
      <c r="C377" s="35"/>
    </row>
    <row r="378" spans="2:3">
      <c r="B378" s="30"/>
      <c r="C378" s="35"/>
    </row>
    <row r="379" spans="2:3">
      <c r="B379" s="30"/>
      <c r="C379" s="35"/>
    </row>
    <row r="380" spans="2:3">
      <c r="B380" s="30"/>
      <c r="C380" s="35"/>
    </row>
    <row r="381" spans="2:3">
      <c r="B381" s="30"/>
      <c r="C381" s="35"/>
    </row>
    <row r="382" spans="2:3">
      <c r="B382" s="30"/>
      <c r="C382" s="35"/>
    </row>
    <row r="383" spans="2:3">
      <c r="B383" s="30"/>
      <c r="C383" s="35"/>
    </row>
    <row r="384" spans="2:3">
      <c r="B384" s="30"/>
      <c r="C384" s="35"/>
    </row>
    <row r="385" spans="2:3">
      <c r="B385" s="30"/>
      <c r="C385" s="35"/>
    </row>
    <row r="386" spans="2:3">
      <c r="B386" s="30"/>
      <c r="C386" s="35"/>
    </row>
    <row r="387" spans="2:3">
      <c r="B387" s="30"/>
      <c r="C387" s="35"/>
    </row>
    <row r="388" spans="2:3">
      <c r="B388" s="30"/>
      <c r="C388" s="35"/>
    </row>
    <row r="389" spans="2:3">
      <c r="B389" s="30"/>
      <c r="C389" s="35"/>
    </row>
    <row r="390" spans="2:3">
      <c r="B390" s="30"/>
      <c r="C390" s="35"/>
    </row>
    <row r="391" spans="2:3">
      <c r="B391" s="30"/>
      <c r="C391" s="35"/>
    </row>
    <row r="392" spans="2:3">
      <c r="B392" s="30"/>
      <c r="C392" s="35"/>
    </row>
    <row r="393" spans="2:3">
      <c r="B393" s="30"/>
      <c r="C393" s="35"/>
    </row>
    <row r="394" spans="2:3">
      <c r="B394" s="30"/>
      <c r="C394" s="35"/>
    </row>
    <row r="395" spans="2:3">
      <c r="B395" s="30"/>
      <c r="C395" s="35"/>
    </row>
    <row r="396" spans="2:3">
      <c r="B396" s="30"/>
      <c r="C396" s="35"/>
    </row>
    <row r="397" spans="2:3">
      <c r="B397" s="30"/>
      <c r="C397" s="35"/>
    </row>
    <row r="398" spans="2:3">
      <c r="B398" s="30"/>
      <c r="C398" s="35"/>
    </row>
    <row r="399" spans="2:3">
      <c r="B399" s="30"/>
      <c r="C399" s="35"/>
    </row>
    <row r="400" spans="2:3">
      <c r="B400" s="30"/>
      <c r="C400" s="35"/>
    </row>
    <row r="401" spans="2:3">
      <c r="B401" s="30"/>
      <c r="C401" s="35"/>
    </row>
    <row r="402" spans="2:3">
      <c r="B402" s="30"/>
      <c r="C402" s="35"/>
    </row>
    <row r="403" spans="2:3">
      <c r="B403" s="30"/>
      <c r="C403" s="35"/>
    </row>
    <row r="404" spans="2:3">
      <c r="B404" s="30"/>
      <c r="C404" s="35"/>
    </row>
    <row r="405" spans="2:3">
      <c r="B405" s="30"/>
      <c r="C405" s="35"/>
    </row>
    <row r="406" spans="2:3">
      <c r="B406" s="30"/>
      <c r="C406" s="35"/>
    </row>
    <row r="407" spans="2:3">
      <c r="B407" s="30"/>
      <c r="C407" s="35"/>
    </row>
    <row r="408" spans="2:3">
      <c r="B408" s="30"/>
      <c r="C408" s="35"/>
    </row>
    <row r="409" spans="2:3">
      <c r="B409" s="30"/>
      <c r="C409" s="35"/>
    </row>
    <row r="410" spans="2:3">
      <c r="B410" s="30"/>
      <c r="C410" s="35"/>
    </row>
    <row r="411" spans="2:3">
      <c r="B411" s="30"/>
      <c r="C411" s="35"/>
    </row>
    <row r="412" spans="2:3">
      <c r="B412" s="30"/>
      <c r="C412" s="35"/>
    </row>
    <row r="413" spans="2:3">
      <c r="B413" s="30"/>
      <c r="C413" s="35"/>
    </row>
    <row r="414" spans="2:3">
      <c r="B414" s="30"/>
      <c r="C414" s="35"/>
    </row>
    <row r="415" spans="2:3">
      <c r="B415" s="30"/>
      <c r="C415" s="35"/>
    </row>
    <row r="416" spans="2:3">
      <c r="B416" s="30"/>
      <c r="C416" s="35"/>
    </row>
    <row r="417" spans="2:3">
      <c r="B417" s="30"/>
      <c r="C417" s="35"/>
    </row>
    <row r="418" spans="2:3">
      <c r="B418" s="30"/>
      <c r="C418" s="35"/>
    </row>
    <row r="419" spans="2:3">
      <c r="B419" s="30"/>
      <c r="C419" s="35"/>
    </row>
    <row r="420" spans="2:3">
      <c r="B420" s="30"/>
      <c r="C420" s="35"/>
    </row>
    <row r="421" spans="2:3">
      <c r="B421" s="30"/>
      <c r="C421" s="35"/>
    </row>
    <row r="422" spans="2:3">
      <c r="B422" s="30"/>
      <c r="C422" s="35"/>
    </row>
    <row r="423" spans="2:3">
      <c r="B423" s="30"/>
      <c r="C423" s="35"/>
    </row>
    <row r="424" spans="2:3">
      <c r="B424" s="30"/>
      <c r="C424" s="35"/>
    </row>
    <row r="425" spans="2:3">
      <c r="B425" s="30"/>
      <c r="C425" s="35"/>
    </row>
    <row r="426" spans="2:3">
      <c r="B426" s="30"/>
      <c r="C426" s="35"/>
    </row>
    <row r="427" spans="2:3">
      <c r="B427" s="30"/>
      <c r="C427" s="35"/>
    </row>
    <row r="428" spans="2:3">
      <c r="B428" s="30"/>
      <c r="C428" s="35"/>
    </row>
    <row r="429" spans="2:3">
      <c r="B429" s="30"/>
      <c r="C429" s="35"/>
    </row>
    <row r="430" spans="2:3">
      <c r="B430" s="30"/>
      <c r="C430" s="35"/>
    </row>
    <row r="431" spans="2:3">
      <c r="B431" s="30"/>
      <c r="C431" s="35"/>
    </row>
    <row r="432" spans="2:3">
      <c r="B432" s="30"/>
      <c r="C432" s="35"/>
    </row>
    <row r="433" spans="2:3">
      <c r="B433" s="30"/>
      <c r="C433" s="35"/>
    </row>
    <row r="434" spans="2:3">
      <c r="B434" s="30"/>
      <c r="C434" s="35"/>
    </row>
    <row r="435" spans="2:3">
      <c r="B435" s="30"/>
      <c r="C435" s="35"/>
    </row>
    <row r="436" spans="2:3">
      <c r="B436" s="30"/>
      <c r="C436" s="35"/>
    </row>
    <row r="437" spans="2:3">
      <c r="B437" s="30"/>
      <c r="C437" s="35"/>
    </row>
    <row r="438" spans="2:3">
      <c r="B438" s="30"/>
      <c r="C438" s="35"/>
    </row>
    <row r="439" spans="2:3">
      <c r="B439" s="30"/>
      <c r="C439" s="35"/>
    </row>
    <row r="440" spans="2:3">
      <c r="B440" s="30"/>
      <c r="C440" s="35"/>
    </row>
    <row r="441" spans="2:3">
      <c r="B441" s="30"/>
      <c r="C441" s="35"/>
    </row>
    <row r="442" spans="2:3">
      <c r="B442" s="30"/>
      <c r="C442" s="35"/>
    </row>
    <row r="443" spans="2:3">
      <c r="B443" s="30"/>
      <c r="C443" s="35"/>
    </row>
    <row r="444" spans="2:3">
      <c r="B444" s="30"/>
      <c r="C444" s="35"/>
    </row>
    <row r="445" spans="2:3">
      <c r="B445" s="30"/>
      <c r="C445" s="35"/>
    </row>
    <row r="446" spans="2:3">
      <c r="B446" s="30"/>
      <c r="C446" s="35"/>
    </row>
    <row r="447" spans="2:3">
      <c r="B447" s="30"/>
      <c r="C447" s="35"/>
    </row>
    <row r="448" spans="2:3">
      <c r="B448" s="30"/>
      <c r="C448" s="35"/>
    </row>
    <row r="449" spans="2:3">
      <c r="B449" s="30"/>
      <c r="C449" s="35"/>
    </row>
    <row r="450" spans="2:3">
      <c r="B450" s="30"/>
      <c r="C450" s="35"/>
    </row>
    <row r="451" spans="2:3">
      <c r="B451" s="30"/>
      <c r="C451" s="35"/>
    </row>
    <row r="452" spans="2:3">
      <c r="B452" s="30"/>
      <c r="C452" s="35"/>
    </row>
    <row r="453" spans="2:3">
      <c r="B453" s="30"/>
      <c r="C453" s="35"/>
    </row>
    <row r="454" spans="2:3">
      <c r="B454" s="30"/>
      <c r="C454" s="35"/>
    </row>
    <row r="455" spans="2:3">
      <c r="B455" s="30"/>
      <c r="C455" s="35"/>
    </row>
    <row r="456" spans="2:3">
      <c r="B456" s="30"/>
      <c r="C456" s="35"/>
    </row>
    <row r="457" spans="2:3">
      <c r="B457" s="30"/>
      <c r="C457" s="35"/>
    </row>
    <row r="458" spans="2:3">
      <c r="B458" s="30"/>
      <c r="C458" s="35"/>
    </row>
    <row r="459" spans="2:3">
      <c r="B459" s="30"/>
      <c r="C459" s="35"/>
    </row>
    <row r="460" spans="2:3">
      <c r="B460" s="30"/>
      <c r="C460" s="35"/>
    </row>
    <row r="461" spans="2:3">
      <c r="B461" s="30"/>
      <c r="C461" s="35"/>
    </row>
    <row r="462" spans="2:3">
      <c r="B462" s="30"/>
      <c r="C462" s="35"/>
    </row>
    <row r="463" spans="2:3">
      <c r="B463" s="30"/>
      <c r="C463" s="35"/>
    </row>
    <row r="464" spans="2:3">
      <c r="B464" s="30"/>
      <c r="C464" s="35"/>
    </row>
    <row r="465" spans="2:3">
      <c r="B465" s="30"/>
      <c r="C465" s="35"/>
    </row>
    <row r="466" spans="2:3">
      <c r="B466" s="30"/>
      <c r="C466" s="35"/>
    </row>
    <row r="467" spans="2:3">
      <c r="B467" s="30"/>
      <c r="C467" s="35"/>
    </row>
    <row r="468" spans="2:3">
      <c r="B468" s="30"/>
      <c r="C468" s="35"/>
    </row>
    <row r="469" spans="2:3">
      <c r="B469" s="30"/>
      <c r="C469" s="35"/>
    </row>
    <row r="470" spans="2:3">
      <c r="B470" s="30"/>
      <c r="C470" s="35"/>
    </row>
    <row r="471" spans="2:3">
      <c r="B471" s="30"/>
      <c r="C471" s="35"/>
    </row>
    <row r="472" spans="2:3">
      <c r="B472" s="30"/>
      <c r="C472" s="35"/>
    </row>
    <row r="473" spans="2:3">
      <c r="B473" s="30"/>
      <c r="C473" s="35"/>
    </row>
    <row r="474" spans="2:3">
      <c r="B474" s="30"/>
      <c r="C474" s="35"/>
    </row>
    <row r="475" spans="2:3">
      <c r="B475" s="30"/>
      <c r="C475" s="35"/>
    </row>
    <row r="476" spans="2:3">
      <c r="B476" s="30"/>
      <c r="C476" s="35"/>
    </row>
    <row r="477" spans="2:3">
      <c r="B477" s="30"/>
      <c r="C477" s="35"/>
    </row>
    <row r="478" spans="2:3">
      <c r="B478" s="30"/>
      <c r="C478" s="35"/>
    </row>
    <row r="479" spans="2:3">
      <c r="B479" s="30"/>
      <c r="C479" s="35"/>
    </row>
    <row r="480" spans="2:3">
      <c r="B480" s="30"/>
      <c r="C480" s="35"/>
    </row>
    <row r="481" spans="2:3">
      <c r="B481" s="30"/>
      <c r="C481" s="35"/>
    </row>
    <row r="482" spans="2:3">
      <c r="B482" s="30"/>
      <c r="C482" s="35"/>
    </row>
    <row r="483" spans="2:3">
      <c r="B483" s="30"/>
      <c r="C483" s="35"/>
    </row>
    <row r="484" spans="2:3">
      <c r="B484" s="30"/>
      <c r="C484" s="35"/>
    </row>
    <row r="485" spans="2:3">
      <c r="B485" s="30"/>
      <c r="C485" s="35"/>
    </row>
    <row r="486" spans="2:3">
      <c r="B486" s="30"/>
      <c r="C486" s="35"/>
    </row>
    <row r="487" spans="2:3">
      <c r="B487" s="30"/>
      <c r="C487" s="35"/>
    </row>
    <row r="488" spans="2:3">
      <c r="B488" s="30"/>
      <c r="C488" s="35"/>
    </row>
    <row r="489" spans="2:3">
      <c r="B489" s="30"/>
      <c r="C489" s="35"/>
    </row>
    <row r="490" spans="2:3">
      <c r="B490" s="30"/>
      <c r="C490" s="35"/>
    </row>
    <row r="491" spans="2:3">
      <c r="B491" s="30"/>
      <c r="C491" s="35"/>
    </row>
    <row r="492" spans="2:3">
      <c r="B492" s="30"/>
      <c r="C492" s="35"/>
    </row>
    <row r="493" spans="2:3">
      <c r="B493" s="30"/>
      <c r="C493" s="35"/>
    </row>
    <row r="494" spans="2:3">
      <c r="B494" s="30"/>
      <c r="C494" s="35"/>
    </row>
    <row r="495" spans="2:3">
      <c r="B495" s="30"/>
      <c r="C495" s="35"/>
    </row>
    <row r="496" spans="2:3">
      <c r="B496" s="30"/>
      <c r="C496" s="35"/>
    </row>
    <row r="497" spans="2:3">
      <c r="B497" s="30"/>
      <c r="C497" s="35"/>
    </row>
    <row r="498" spans="2:3">
      <c r="B498" s="30"/>
      <c r="C498" s="35"/>
    </row>
    <row r="499" spans="2:3">
      <c r="B499" s="30"/>
      <c r="C499" s="35"/>
    </row>
    <row r="500" spans="2:3">
      <c r="B500" s="30"/>
      <c r="C500" s="35"/>
    </row>
    <row r="501" spans="2:3">
      <c r="B501" s="30"/>
      <c r="C501" s="35"/>
    </row>
    <row r="502" spans="2:3">
      <c r="B502" s="30"/>
      <c r="C502" s="35"/>
    </row>
    <row r="503" spans="2:3">
      <c r="B503" s="30"/>
      <c r="C503" s="35"/>
    </row>
    <row r="504" spans="2:3">
      <c r="B504" s="30"/>
      <c r="C504" s="35"/>
    </row>
    <row r="505" spans="2:3">
      <c r="B505" s="30"/>
      <c r="C505" s="35"/>
    </row>
    <row r="506" spans="2:3">
      <c r="B506" s="30"/>
      <c r="C506" s="35"/>
    </row>
    <row r="507" spans="2:3">
      <c r="B507" s="30"/>
      <c r="C507" s="35"/>
    </row>
    <row r="508" spans="2:3">
      <c r="B508" s="30"/>
      <c r="C508" s="35"/>
    </row>
    <row r="509" spans="2:3">
      <c r="B509" s="30"/>
      <c r="C509" s="35"/>
    </row>
    <row r="510" spans="2:3">
      <c r="B510" s="30"/>
      <c r="C510" s="35"/>
    </row>
    <row r="511" spans="2:3">
      <c r="B511" s="30"/>
      <c r="C511" s="35"/>
    </row>
    <row r="512" spans="2:3">
      <c r="B512" s="30"/>
      <c r="C512" s="35"/>
    </row>
    <row r="513" spans="2:3">
      <c r="B513" s="30"/>
      <c r="C513" s="35"/>
    </row>
    <row r="514" spans="2:3">
      <c r="B514" s="30"/>
      <c r="C514" s="35"/>
    </row>
    <row r="515" spans="2:3">
      <c r="B515" s="30"/>
      <c r="C515" s="35"/>
    </row>
    <row r="516" spans="2:3">
      <c r="B516" s="30"/>
      <c r="C516" s="35"/>
    </row>
    <row r="517" spans="2:3">
      <c r="B517" s="30"/>
      <c r="C517" s="35"/>
    </row>
    <row r="518" spans="2:3">
      <c r="B518" s="30"/>
      <c r="C518" s="35"/>
    </row>
    <row r="519" spans="2:3">
      <c r="B519" s="30"/>
      <c r="C519" s="35"/>
    </row>
    <row r="520" spans="2:3">
      <c r="B520" s="30"/>
      <c r="C520" s="35"/>
    </row>
    <row r="521" spans="2:3">
      <c r="B521" s="30"/>
      <c r="C521" s="35"/>
    </row>
    <row r="522" spans="2:3">
      <c r="B522" s="30"/>
      <c r="C522" s="35"/>
    </row>
    <row r="523" spans="2:3">
      <c r="B523" s="30"/>
      <c r="C523" s="35"/>
    </row>
    <row r="524" spans="2:3">
      <c r="B524" s="30"/>
      <c r="C524" s="35"/>
    </row>
    <row r="525" spans="2:3">
      <c r="B525" s="30"/>
      <c r="C525" s="35"/>
    </row>
    <row r="526" spans="2:3">
      <c r="B526" s="30"/>
      <c r="C526" s="35"/>
    </row>
    <row r="527" spans="2:3">
      <c r="B527" s="30"/>
      <c r="C527" s="35"/>
    </row>
    <row r="528" spans="2:3">
      <c r="B528" s="30"/>
      <c r="C528" s="35"/>
    </row>
    <row r="529" spans="2:3">
      <c r="B529" s="30"/>
      <c r="C529" s="35"/>
    </row>
    <row r="530" spans="2:3">
      <c r="B530" s="30"/>
      <c r="C530" s="35"/>
    </row>
    <row r="531" spans="2:3">
      <c r="B531" s="30"/>
      <c r="C531" s="35"/>
    </row>
    <row r="532" spans="2:3">
      <c r="B532" s="30"/>
      <c r="C532" s="35"/>
    </row>
    <row r="533" spans="2:3">
      <c r="B533" s="30"/>
      <c r="C533" s="35"/>
    </row>
    <row r="534" spans="2:3">
      <c r="B534" s="30"/>
      <c r="C534" s="35"/>
    </row>
    <row r="535" spans="2:3">
      <c r="B535" s="30"/>
      <c r="C535" s="35"/>
    </row>
    <row r="536" spans="2:3">
      <c r="B536" s="30"/>
      <c r="C536" s="35"/>
    </row>
    <row r="537" spans="2:3">
      <c r="B537" s="30"/>
      <c r="C537" s="35"/>
    </row>
    <row r="538" spans="2:3">
      <c r="B538" s="30"/>
      <c r="C538" s="35"/>
    </row>
    <row r="539" spans="2:3">
      <c r="B539" s="30"/>
      <c r="C539" s="35"/>
    </row>
    <row r="540" spans="2:3">
      <c r="B540" s="30"/>
      <c r="C540" s="35"/>
    </row>
    <row r="541" spans="2:3">
      <c r="B541" s="30"/>
      <c r="C541" s="35"/>
    </row>
    <row r="542" spans="2:3">
      <c r="B542" s="30"/>
      <c r="C542" s="35"/>
    </row>
    <row r="543" spans="2:3">
      <c r="B543" s="30"/>
      <c r="C543" s="35"/>
    </row>
    <row r="544" spans="2:3">
      <c r="B544" s="30"/>
      <c r="C544" s="35"/>
    </row>
    <row r="545" spans="2:3">
      <c r="B545" s="30"/>
      <c r="C545" s="35"/>
    </row>
    <row r="546" spans="2:3">
      <c r="B546" s="30"/>
      <c r="C546" s="35"/>
    </row>
    <row r="547" spans="2:3">
      <c r="B547" s="30"/>
      <c r="C547" s="35"/>
    </row>
    <row r="548" spans="2:3">
      <c r="B548" s="30"/>
      <c r="C548" s="35"/>
    </row>
    <row r="549" spans="2:3">
      <c r="B549" s="30"/>
      <c r="C549" s="35"/>
    </row>
    <row r="550" spans="2:3">
      <c r="B550" s="30"/>
      <c r="C550" s="35"/>
    </row>
    <row r="551" spans="2:3">
      <c r="B551" s="30"/>
      <c r="C551" s="35"/>
    </row>
    <row r="552" spans="2:3">
      <c r="B552" s="30"/>
      <c r="C552" s="35"/>
    </row>
    <row r="553" spans="2:3">
      <c r="B553" s="30"/>
      <c r="C553" s="35"/>
    </row>
    <row r="554" spans="2:3">
      <c r="B554" s="30"/>
      <c r="C554" s="35"/>
    </row>
    <row r="555" spans="2:3">
      <c r="B555" s="30"/>
      <c r="C555" s="35"/>
    </row>
    <row r="556" spans="2:3">
      <c r="B556" s="30"/>
      <c r="C556" s="35"/>
    </row>
    <row r="557" spans="2:3">
      <c r="B557" s="30"/>
      <c r="C557" s="35"/>
    </row>
    <row r="558" spans="2:3">
      <c r="B558" s="30"/>
      <c r="C558" s="35"/>
    </row>
    <row r="559" spans="2:3">
      <c r="B559" s="30"/>
      <c r="C559" s="35"/>
    </row>
    <row r="560" spans="2:3">
      <c r="B560" s="30"/>
      <c r="C560" s="35"/>
    </row>
    <row r="561" spans="2:3">
      <c r="B561" s="30"/>
      <c r="C561" s="35"/>
    </row>
    <row r="562" spans="2:3">
      <c r="B562" s="30"/>
      <c r="C562" s="35"/>
    </row>
    <row r="563" spans="2:3">
      <c r="B563" s="30"/>
      <c r="C563" s="35"/>
    </row>
    <row r="564" spans="2:3">
      <c r="B564" s="30"/>
      <c r="C564" s="35"/>
    </row>
    <row r="565" spans="2:3">
      <c r="B565" s="30"/>
      <c r="C565" s="35"/>
    </row>
    <row r="566" spans="2:3">
      <c r="B566" s="30"/>
      <c r="C566" s="35"/>
    </row>
    <row r="567" spans="2:3">
      <c r="B567" s="30"/>
      <c r="C567" s="35"/>
    </row>
    <row r="568" spans="2:3">
      <c r="B568" s="30"/>
      <c r="C568" s="35"/>
    </row>
    <row r="569" spans="2:3">
      <c r="B569" s="30"/>
      <c r="C569" s="35"/>
    </row>
    <row r="570" spans="2:3">
      <c r="B570" s="30"/>
      <c r="C570" s="35"/>
    </row>
    <row r="571" spans="2:3">
      <c r="B571" s="30"/>
      <c r="C571" s="35"/>
    </row>
    <row r="572" spans="2:3">
      <c r="B572" s="30"/>
      <c r="C572" s="35"/>
    </row>
    <row r="573" spans="2:3">
      <c r="B573" s="30"/>
      <c r="C573" s="35"/>
    </row>
    <row r="574" spans="2:3">
      <c r="B574" s="30"/>
      <c r="C574" s="35"/>
    </row>
    <row r="575" spans="2:3">
      <c r="B575" s="30"/>
      <c r="C575" s="35"/>
    </row>
    <row r="576" spans="2:3">
      <c r="B576" s="30"/>
      <c r="C576" s="35"/>
    </row>
    <row r="577" spans="2:3">
      <c r="B577" s="30"/>
      <c r="C577" s="35"/>
    </row>
    <row r="578" spans="2:3">
      <c r="B578" s="30"/>
      <c r="C578" s="35"/>
    </row>
    <row r="579" spans="2:3">
      <c r="B579" s="30"/>
      <c r="C579" s="35"/>
    </row>
    <row r="580" spans="2:3">
      <c r="B580" s="30"/>
      <c r="C580" s="35"/>
    </row>
    <row r="581" spans="2:3">
      <c r="B581" s="30"/>
      <c r="C581" s="35"/>
    </row>
    <row r="582" spans="2:3">
      <c r="B582" s="30"/>
      <c r="C582" s="35"/>
    </row>
    <row r="583" spans="2:3">
      <c r="B583" s="30"/>
      <c r="C583" s="35"/>
    </row>
    <row r="584" spans="2:3">
      <c r="B584" s="30"/>
      <c r="C584" s="35"/>
    </row>
    <row r="585" spans="2:3">
      <c r="B585" s="30"/>
      <c r="C585" s="35"/>
    </row>
    <row r="586" spans="2:3">
      <c r="B586" s="30"/>
      <c r="C586" s="35"/>
    </row>
    <row r="587" spans="2:3">
      <c r="B587" s="30"/>
      <c r="C587" s="35"/>
    </row>
    <row r="588" spans="2:3">
      <c r="B588" s="30"/>
      <c r="C588" s="35"/>
    </row>
    <row r="589" spans="2:3">
      <c r="B589" s="30"/>
      <c r="C589" s="35"/>
    </row>
    <row r="590" spans="2:3">
      <c r="B590" s="30"/>
      <c r="C590" s="35"/>
    </row>
    <row r="591" spans="2:3">
      <c r="B591" s="30"/>
      <c r="C591" s="35"/>
    </row>
    <row r="592" spans="2:3">
      <c r="B592" s="30"/>
      <c r="C592" s="35"/>
    </row>
    <row r="593" spans="2:3">
      <c r="B593" s="30"/>
      <c r="C593" s="35"/>
    </row>
    <row r="594" spans="2:3">
      <c r="B594" s="30"/>
      <c r="C594" s="35"/>
    </row>
    <row r="595" spans="2:3">
      <c r="B595" s="30"/>
      <c r="C595" s="35"/>
    </row>
    <row r="596" spans="2:3">
      <c r="B596" s="30"/>
      <c r="C596" s="35"/>
    </row>
    <row r="597" spans="2:3">
      <c r="B597" s="30"/>
      <c r="C597" s="35"/>
    </row>
    <row r="598" spans="2:3">
      <c r="B598" s="30"/>
      <c r="C598" s="35"/>
    </row>
    <row r="599" spans="2:3">
      <c r="B599" s="30"/>
      <c r="C599" s="35"/>
    </row>
    <row r="600" spans="2:3">
      <c r="B600" s="30"/>
      <c r="C600" s="35"/>
    </row>
    <row r="601" spans="2:3">
      <c r="B601" s="30"/>
      <c r="C601" s="35"/>
    </row>
    <row r="602" spans="2:3">
      <c r="B602" s="30"/>
      <c r="C602" s="35"/>
    </row>
    <row r="603" spans="2:3">
      <c r="B603" s="30"/>
      <c r="C603" s="35"/>
    </row>
    <row r="604" spans="2:3">
      <c r="B604" s="30"/>
      <c r="C604" s="35"/>
    </row>
    <row r="605" spans="2:3">
      <c r="B605" s="30"/>
      <c r="C605" s="35"/>
    </row>
    <row r="606" spans="2:3">
      <c r="B606" s="30"/>
      <c r="C606" s="35"/>
    </row>
    <row r="607" spans="2:3">
      <c r="B607" s="30"/>
      <c r="C607" s="35"/>
    </row>
    <row r="608" spans="2:3">
      <c r="B608" s="30"/>
      <c r="C608" s="35"/>
    </row>
    <row r="609" spans="2:3">
      <c r="B609" s="30"/>
      <c r="C609" s="35"/>
    </row>
    <row r="610" spans="2:3">
      <c r="B610" s="30"/>
      <c r="C610" s="35"/>
    </row>
    <row r="611" spans="2:3">
      <c r="B611" s="30"/>
      <c r="C611" s="35"/>
    </row>
    <row r="612" spans="2:3">
      <c r="B612" s="30"/>
      <c r="C612" s="35"/>
    </row>
    <row r="613" spans="2:3">
      <c r="B613" s="30"/>
      <c r="C613" s="35"/>
    </row>
    <row r="614" spans="2:3">
      <c r="B614" s="30"/>
      <c r="C614" s="35"/>
    </row>
    <row r="615" spans="2:3">
      <c r="B615" s="30"/>
      <c r="C615" s="35"/>
    </row>
    <row r="616" spans="2:3">
      <c r="B616" s="30"/>
      <c r="C616" s="35"/>
    </row>
    <row r="617" spans="2:3">
      <c r="B617" s="30"/>
      <c r="C617" s="35"/>
    </row>
    <row r="618" spans="2:3">
      <c r="B618" s="30"/>
      <c r="C618" s="35"/>
    </row>
    <row r="619" spans="2:3">
      <c r="B619" s="30"/>
      <c r="C619" s="35"/>
    </row>
    <row r="620" spans="2:3">
      <c r="B620" s="30"/>
      <c r="C620" s="35"/>
    </row>
    <row r="621" spans="2:3">
      <c r="B621" s="30"/>
      <c r="C621" s="35"/>
    </row>
    <row r="622" spans="2:3">
      <c r="B622" s="30"/>
      <c r="C622" s="35"/>
    </row>
    <row r="623" spans="2:3">
      <c r="B623" s="30"/>
      <c r="C623" s="35"/>
    </row>
    <row r="624" spans="2:3">
      <c r="B624" s="30"/>
      <c r="C624" s="35"/>
    </row>
    <row r="625" spans="2:3">
      <c r="B625" s="30"/>
      <c r="C625" s="35"/>
    </row>
    <row r="626" spans="2:3">
      <c r="B626" s="30"/>
      <c r="C626" s="35"/>
    </row>
    <row r="627" spans="2:3">
      <c r="B627" s="30"/>
      <c r="C627" s="35"/>
    </row>
    <row r="628" spans="2:3">
      <c r="B628" s="30"/>
      <c r="C628" s="35"/>
    </row>
    <row r="629" spans="2:3">
      <c r="B629" s="30"/>
      <c r="C629" s="35"/>
    </row>
    <row r="630" spans="2:3">
      <c r="B630" s="30"/>
      <c r="C630" s="35"/>
    </row>
    <row r="631" spans="2:3">
      <c r="B631" s="30"/>
      <c r="C631" s="35"/>
    </row>
    <row r="632" spans="2:3">
      <c r="B632" s="30"/>
      <c r="C632" s="35"/>
    </row>
    <row r="633" spans="2:3">
      <c r="B633" s="30"/>
      <c r="C633" s="35"/>
    </row>
    <row r="634" spans="2:3">
      <c r="B634" s="30"/>
      <c r="C634" s="35"/>
    </row>
    <row r="635" spans="2:3">
      <c r="B635" s="30"/>
      <c r="C635" s="35"/>
    </row>
    <row r="636" spans="2:3">
      <c r="B636" s="30"/>
      <c r="C636" s="35"/>
    </row>
    <row r="637" spans="2:3">
      <c r="B637" s="30"/>
      <c r="C637" s="35"/>
    </row>
    <row r="638" spans="2:3">
      <c r="B638" s="30"/>
      <c r="C638" s="35"/>
    </row>
    <row r="639" spans="2:3">
      <c r="B639" s="30"/>
      <c r="C639" s="35"/>
    </row>
    <row r="640" spans="2:3">
      <c r="B640" s="30"/>
      <c r="C640" s="35"/>
    </row>
    <row r="641" spans="2:3">
      <c r="B641" s="30"/>
      <c r="C641" s="35"/>
    </row>
    <row r="642" spans="2:3">
      <c r="B642" s="30"/>
      <c r="C642" s="35"/>
    </row>
    <row r="643" spans="2:3">
      <c r="B643" s="30"/>
      <c r="C643" s="35"/>
    </row>
    <row r="644" spans="2:3">
      <c r="B644" s="30"/>
      <c r="C644" s="35"/>
    </row>
    <row r="645" spans="2:3">
      <c r="B645" s="30"/>
      <c r="C645" s="35"/>
    </row>
    <row r="646" spans="2:3">
      <c r="B646" s="30"/>
      <c r="C646" s="35"/>
    </row>
    <row r="647" spans="2:3">
      <c r="B647" s="30"/>
      <c r="C647" s="35"/>
    </row>
    <row r="648" spans="2:3">
      <c r="B648" s="30"/>
      <c r="C648" s="35"/>
    </row>
    <row r="649" spans="2:3">
      <c r="B649" s="30"/>
      <c r="C649" s="35"/>
    </row>
    <row r="650" spans="2:3">
      <c r="B650" s="30"/>
      <c r="C650" s="35"/>
    </row>
    <row r="651" spans="2:3">
      <c r="B651" s="30"/>
      <c r="C651" s="35"/>
    </row>
    <row r="652" spans="2:3">
      <c r="B652" s="30"/>
      <c r="C652" s="35"/>
    </row>
    <row r="653" spans="2:3">
      <c r="B653" s="30"/>
      <c r="C653" s="35"/>
    </row>
    <row r="654" spans="2:3">
      <c r="B654" s="30"/>
      <c r="C654" s="35"/>
    </row>
    <row r="655" spans="2:3">
      <c r="B655" s="30"/>
      <c r="C655" s="35"/>
    </row>
    <row r="656" spans="2:3">
      <c r="B656" s="30"/>
      <c r="C656" s="35"/>
    </row>
    <row r="657" spans="2:3">
      <c r="B657" s="30"/>
      <c r="C657" s="35"/>
    </row>
    <row r="658" spans="2:3">
      <c r="B658" s="30"/>
      <c r="C658" s="35"/>
    </row>
    <row r="659" spans="2:3">
      <c r="B659" s="30"/>
      <c r="C659" s="35"/>
    </row>
    <row r="660" spans="2:3">
      <c r="B660" s="30"/>
      <c r="C660" s="35"/>
    </row>
    <row r="661" spans="2:3">
      <c r="B661" s="30"/>
      <c r="C661" s="35"/>
    </row>
    <row r="662" spans="2:3">
      <c r="B662" s="30"/>
      <c r="C662" s="35"/>
    </row>
    <row r="663" spans="2:3">
      <c r="B663" s="30"/>
      <c r="C663" s="35"/>
    </row>
    <row r="664" spans="2:3">
      <c r="B664" s="30"/>
      <c r="C664" s="35"/>
    </row>
    <row r="665" spans="2:3">
      <c r="B665" s="30"/>
      <c r="C665" s="35"/>
    </row>
    <row r="666" spans="2:3">
      <c r="B666" s="30"/>
      <c r="C666" s="35"/>
    </row>
    <row r="667" spans="2:3">
      <c r="B667" s="30"/>
      <c r="C667" s="35"/>
    </row>
    <row r="668" spans="2:3">
      <c r="B668" s="30"/>
      <c r="C668" s="35"/>
    </row>
    <row r="669" spans="2:3">
      <c r="B669" s="30"/>
      <c r="C669" s="35"/>
    </row>
    <row r="670" spans="2:3">
      <c r="B670" s="30"/>
      <c r="C670" s="35"/>
    </row>
    <row r="671" spans="2:3">
      <c r="B671" s="30"/>
      <c r="C671" s="35"/>
    </row>
    <row r="672" spans="2:3">
      <c r="B672" s="30"/>
      <c r="C672" s="35"/>
    </row>
    <row r="673" spans="2:3">
      <c r="B673" s="30"/>
      <c r="C673" s="35"/>
    </row>
    <row r="674" spans="2:3">
      <c r="B674" s="30"/>
      <c r="C674" s="35"/>
    </row>
    <row r="675" spans="2:3">
      <c r="B675" s="30"/>
      <c r="C675" s="35"/>
    </row>
    <row r="676" spans="2:3">
      <c r="B676" s="30"/>
      <c r="C676" s="35"/>
    </row>
    <row r="677" spans="2:3">
      <c r="B677" s="30"/>
      <c r="C677" s="35"/>
    </row>
    <row r="678" spans="2:3">
      <c r="B678" s="30"/>
      <c r="C678" s="35"/>
    </row>
    <row r="679" spans="2:3">
      <c r="B679" s="30"/>
      <c r="C679" s="35"/>
    </row>
    <row r="680" spans="2:3">
      <c r="B680" s="30"/>
      <c r="C680" s="35"/>
    </row>
    <row r="681" spans="2:3">
      <c r="B681" s="30"/>
      <c r="C681" s="35"/>
    </row>
    <row r="682" spans="2:3">
      <c r="B682" s="30"/>
      <c r="C682" s="35"/>
    </row>
    <row r="683" spans="2:3">
      <c r="B683" s="30"/>
      <c r="C683" s="35"/>
    </row>
    <row r="684" spans="2:3">
      <c r="B684" s="30"/>
      <c r="C684" s="35"/>
    </row>
    <row r="685" spans="2:3">
      <c r="B685" s="30"/>
      <c r="C685" s="35"/>
    </row>
    <row r="686" spans="2:3">
      <c r="B686" s="30"/>
      <c r="C686" s="35"/>
    </row>
    <row r="687" spans="2:3">
      <c r="B687" s="30"/>
      <c r="C687" s="35"/>
    </row>
    <row r="688" spans="2:3">
      <c r="B688" s="30"/>
      <c r="C688" s="35"/>
    </row>
    <row r="689" spans="2:3">
      <c r="B689" s="30"/>
      <c r="C689" s="35"/>
    </row>
    <row r="690" spans="2:3">
      <c r="B690" s="30"/>
      <c r="C690" s="35"/>
    </row>
    <row r="691" spans="2:3">
      <c r="B691" s="30"/>
      <c r="C691" s="35"/>
    </row>
    <row r="692" spans="2:3">
      <c r="B692" s="30"/>
      <c r="C692" s="35"/>
    </row>
    <row r="693" spans="2:3">
      <c r="B693" s="30"/>
      <c r="C693" s="35"/>
    </row>
    <row r="694" spans="2:3">
      <c r="B694" s="30"/>
      <c r="C694" s="35"/>
    </row>
    <row r="695" spans="2:3">
      <c r="B695" s="30"/>
      <c r="C695" s="35"/>
    </row>
    <row r="696" spans="2:3">
      <c r="B696" s="30"/>
      <c r="C696" s="35"/>
    </row>
    <row r="697" spans="2:3">
      <c r="B697" s="30"/>
      <c r="C697" s="35"/>
    </row>
    <row r="698" spans="2:3">
      <c r="B698" s="30"/>
      <c r="C698" s="35"/>
    </row>
    <row r="699" spans="2:3">
      <c r="B699" s="30"/>
      <c r="C699" s="35"/>
    </row>
    <row r="700" spans="2:3">
      <c r="B700" s="30"/>
      <c r="C700" s="35"/>
    </row>
    <row r="701" spans="2:3">
      <c r="B701" s="30"/>
      <c r="C701" s="35"/>
    </row>
    <row r="702" spans="2:3">
      <c r="B702" s="30"/>
      <c r="C702" s="35"/>
    </row>
    <row r="703" spans="2:3">
      <c r="B703" s="30"/>
      <c r="C703" s="35"/>
    </row>
    <row r="704" spans="2:3">
      <c r="B704" s="30"/>
      <c r="C704" s="35"/>
    </row>
    <row r="705" spans="2:3">
      <c r="B705" s="30"/>
      <c r="C705" s="35"/>
    </row>
    <row r="706" spans="2:3">
      <c r="B706" s="30"/>
      <c r="C706" s="35"/>
    </row>
    <row r="707" spans="2:3">
      <c r="B707" s="30"/>
      <c r="C707" s="35"/>
    </row>
    <row r="708" spans="2:3">
      <c r="B708" s="30"/>
      <c r="C708" s="35"/>
    </row>
    <row r="709" spans="2:3">
      <c r="B709" s="30"/>
      <c r="C709" s="35"/>
    </row>
    <row r="710" spans="2:3">
      <c r="B710" s="30"/>
      <c r="C710" s="35"/>
    </row>
    <row r="711" spans="2:3">
      <c r="B711" s="30"/>
      <c r="C711" s="35"/>
    </row>
    <row r="712" spans="2:3">
      <c r="B712" s="30"/>
      <c r="C712" s="35"/>
    </row>
    <row r="713" spans="2:3">
      <c r="B713" s="30"/>
      <c r="C713" s="35"/>
    </row>
    <row r="714" spans="2:3">
      <c r="B714" s="30"/>
      <c r="C714" s="35"/>
    </row>
    <row r="715" spans="2:3">
      <c r="B715" s="30"/>
      <c r="C715" s="35"/>
    </row>
    <row r="716" spans="2:3">
      <c r="B716" s="30"/>
      <c r="C716" s="35"/>
    </row>
    <row r="717" spans="2:3">
      <c r="B717" s="30"/>
      <c r="C717" s="35"/>
    </row>
    <row r="718" spans="2:3">
      <c r="B718" s="30"/>
      <c r="C718" s="35"/>
    </row>
    <row r="719" spans="2:3">
      <c r="B719" s="30"/>
      <c r="C719" s="35"/>
    </row>
    <row r="720" spans="2:3">
      <c r="B720" s="30"/>
      <c r="C720" s="35"/>
    </row>
    <row r="721" spans="2:3">
      <c r="B721" s="30"/>
      <c r="C721" s="35"/>
    </row>
    <row r="722" spans="2:3">
      <c r="B722" s="30"/>
      <c r="C722" s="35"/>
    </row>
    <row r="723" spans="2:3">
      <c r="B723" s="30"/>
      <c r="C723" s="35"/>
    </row>
    <row r="724" spans="2:3">
      <c r="B724" s="30"/>
      <c r="C724" s="35"/>
    </row>
    <row r="725" spans="2:3">
      <c r="B725" s="30"/>
      <c r="C725" s="35"/>
    </row>
    <row r="726" spans="2:3">
      <c r="B726" s="30"/>
      <c r="C726" s="35"/>
    </row>
    <row r="727" spans="2:3">
      <c r="B727" s="30"/>
      <c r="C727" s="35"/>
    </row>
    <row r="728" spans="2:3">
      <c r="B728" s="30"/>
      <c r="C728" s="35"/>
    </row>
    <row r="729" spans="2:3">
      <c r="B729" s="30"/>
      <c r="C729" s="35"/>
    </row>
    <row r="730" spans="2:3">
      <c r="B730" s="30"/>
      <c r="C730" s="35"/>
    </row>
    <row r="731" spans="2:3">
      <c r="B731" s="30"/>
      <c r="C731" s="35"/>
    </row>
    <row r="732" spans="2:3">
      <c r="B732" s="30"/>
      <c r="C732" s="35"/>
    </row>
    <row r="733" spans="2:3">
      <c r="B733" s="30"/>
      <c r="C733" s="35"/>
    </row>
    <row r="734" spans="2:3">
      <c r="B734" s="30"/>
      <c r="C734" s="35"/>
    </row>
    <row r="735" spans="2:3">
      <c r="B735" s="30"/>
      <c r="C735" s="35"/>
    </row>
    <row r="736" spans="2:3">
      <c r="B736" s="30"/>
      <c r="C736" s="35"/>
    </row>
    <row r="737" spans="2:3">
      <c r="B737" s="30"/>
      <c r="C737" s="35"/>
    </row>
    <row r="738" spans="2:3">
      <c r="B738" s="30"/>
      <c r="C738" s="35"/>
    </row>
    <row r="739" spans="2:3">
      <c r="B739" s="30"/>
      <c r="C739" s="35"/>
    </row>
    <row r="740" spans="2:3">
      <c r="B740" s="30"/>
      <c r="C740" s="35"/>
    </row>
    <row r="741" spans="2:3">
      <c r="B741" s="30"/>
      <c r="C741" s="35"/>
    </row>
    <row r="742" spans="2:3">
      <c r="B742" s="30"/>
      <c r="C742" s="35"/>
    </row>
    <row r="743" spans="2:3">
      <c r="B743" s="30"/>
      <c r="C743" s="35"/>
    </row>
    <row r="744" spans="2:3">
      <c r="B744" s="30"/>
      <c r="C744" s="35"/>
    </row>
    <row r="745" spans="2:3">
      <c r="B745" s="30"/>
      <c r="C745" s="35"/>
    </row>
    <row r="746" spans="2:3">
      <c r="B746" s="30"/>
      <c r="C746" s="35"/>
    </row>
    <row r="747" spans="2:3">
      <c r="B747" s="30"/>
      <c r="C747" s="35"/>
    </row>
    <row r="748" spans="2:3">
      <c r="B748" s="30"/>
      <c r="C748" s="35"/>
    </row>
    <row r="749" spans="2:3">
      <c r="B749" s="30"/>
      <c r="C749" s="35"/>
    </row>
    <row r="750" spans="2:3">
      <c r="B750" s="30"/>
      <c r="C750" s="35"/>
    </row>
    <row r="751" spans="2:3">
      <c r="B751" s="30"/>
      <c r="C751" s="35"/>
    </row>
    <row r="752" spans="2:3">
      <c r="B752" s="30"/>
      <c r="C752" s="35"/>
    </row>
    <row r="753" spans="2:3">
      <c r="B753" s="30"/>
      <c r="C753" s="35"/>
    </row>
    <row r="754" spans="2:3">
      <c r="B754" s="30"/>
      <c r="C754" s="35"/>
    </row>
    <row r="755" spans="2:3">
      <c r="B755" s="30"/>
      <c r="C755" s="35"/>
    </row>
    <row r="756" spans="2:3">
      <c r="B756" s="30"/>
      <c r="C756" s="35"/>
    </row>
    <row r="757" spans="2:3">
      <c r="B757" s="30"/>
      <c r="C757" s="35"/>
    </row>
    <row r="758" spans="2:3">
      <c r="B758" s="30"/>
      <c r="C758" s="35"/>
    </row>
    <row r="759" spans="2:3">
      <c r="B759" s="30"/>
      <c r="C759" s="35"/>
    </row>
    <row r="760" spans="2:3">
      <c r="B760" s="30"/>
      <c r="C760" s="35"/>
    </row>
    <row r="761" spans="2:3">
      <c r="B761" s="30"/>
      <c r="C761" s="35"/>
    </row>
    <row r="762" spans="2:3">
      <c r="B762" s="30"/>
      <c r="C762" s="35"/>
    </row>
    <row r="763" spans="2:3">
      <c r="B763" s="30"/>
      <c r="C763" s="35"/>
    </row>
    <row r="764" spans="2:3">
      <c r="B764" s="30"/>
      <c r="C764" s="35"/>
    </row>
    <row r="765" spans="2:3">
      <c r="B765" s="30"/>
      <c r="C765" s="35"/>
    </row>
    <row r="766" spans="2:3">
      <c r="B766" s="30"/>
      <c r="C766" s="35"/>
    </row>
    <row r="767" spans="2:3">
      <c r="B767" s="30"/>
      <c r="C767" s="35"/>
    </row>
    <row r="768" spans="2:3">
      <c r="B768" s="30"/>
      <c r="C768" s="35"/>
    </row>
    <row r="769" spans="2:3">
      <c r="B769" s="30"/>
      <c r="C769" s="35"/>
    </row>
    <row r="770" spans="2:3">
      <c r="B770" s="30"/>
      <c r="C770" s="35"/>
    </row>
    <row r="771" spans="2:3">
      <c r="B771" s="30"/>
      <c r="C771" s="35"/>
    </row>
    <row r="772" spans="2:3">
      <c r="B772" s="30"/>
      <c r="C772" s="35"/>
    </row>
    <row r="773" spans="2:3">
      <c r="B773" s="30"/>
      <c r="C773" s="35"/>
    </row>
    <row r="774" spans="2:3">
      <c r="B774" s="30"/>
      <c r="C774" s="35"/>
    </row>
    <row r="775" spans="2:3">
      <c r="B775" s="30"/>
      <c r="C775" s="35"/>
    </row>
    <row r="776" spans="2:3">
      <c r="B776" s="30"/>
      <c r="C776" s="35"/>
    </row>
    <row r="777" spans="2:3">
      <c r="B777" s="30"/>
      <c r="C777" s="35"/>
    </row>
    <row r="778" spans="2:3">
      <c r="B778" s="30"/>
      <c r="C778" s="35"/>
    </row>
    <row r="779" spans="2:3">
      <c r="B779" s="30"/>
      <c r="C779" s="35"/>
    </row>
    <row r="780" spans="2:3">
      <c r="B780" s="30"/>
      <c r="C780" s="35"/>
    </row>
    <row r="781" spans="2:3">
      <c r="B781" s="30"/>
      <c r="C781" s="35"/>
    </row>
    <row r="782" spans="2:3">
      <c r="B782" s="30"/>
      <c r="C782" s="35"/>
    </row>
    <row r="783" spans="2:3">
      <c r="B783" s="30"/>
      <c r="C783" s="35"/>
    </row>
    <row r="784" spans="2:3">
      <c r="B784" s="30"/>
      <c r="C784" s="35"/>
    </row>
    <row r="785" spans="2:3">
      <c r="B785" s="30"/>
      <c r="C785" s="35"/>
    </row>
    <row r="786" spans="2:3">
      <c r="B786" s="30"/>
      <c r="C786" s="35"/>
    </row>
    <row r="787" spans="2:3">
      <c r="B787" s="30"/>
      <c r="C787" s="35"/>
    </row>
    <row r="788" spans="2:3">
      <c r="B788" s="30"/>
      <c r="C788" s="35"/>
    </row>
    <row r="789" spans="2:3">
      <c r="B789" s="30"/>
      <c r="C789" s="35"/>
    </row>
    <row r="790" spans="2:3">
      <c r="B790" s="30"/>
      <c r="C790" s="35"/>
    </row>
    <row r="791" spans="2:3">
      <c r="B791" s="30"/>
      <c r="C791" s="35"/>
    </row>
    <row r="792" spans="2:3">
      <c r="B792" s="30"/>
      <c r="C792" s="35"/>
    </row>
    <row r="793" spans="2:3">
      <c r="B793" s="30"/>
      <c r="C793" s="35"/>
    </row>
    <row r="794" spans="2:3">
      <c r="B794" s="30"/>
      <c r="C794" s="35"/>
    </row>
    <row r="795" spans="2:3">
      <c r="B795" s="30"/>
      <c r="C795" s="35"/>
    </row>
    <row r="796" spans="2:3">
      <c r="B796" s="30"/>
      <c r="C796" s="35"/>
    </row>
    <row r="797" spans="2:3">
      <c r="B797" s="30"/>
      <c r="C797" s="35"/>
    </row>
    <row r="798" spans="2:3">
      <c r="B798" s="30"/>
      <c r="C798" s="35"/>
    </row>
    <row r="799" spans="2:3">
      <c r="B799" s="30"/>
      <c r="C799" s="35"/>
    </row>
    <row r="800" spans="2:3">
      <c r="B800" s="30"/>
      <c r="C800" s="35"/>
    </row>
    <row r="801" spans="2:3">
      <c r="B801" s="30"/>
      <c r="C801" s="35"/>
    </row>
    <row r="802" spans="2:3">
      <c r="B802" s="30"/>
      <c r="C802" s="35"/>
    </row>
    <row r="803" spans="2:3">
      <c r="B803" s="30"/>
      <c r="C803" s="35"/>
    </row>
    <row r="804" spans="2:3">
      <c r="B804" s="30"/>
      <c r="C804" s="35"/>
    </row>
    <row r="805" spans="2:3">
      <c r="B805" s="30"/>
      <c r="C805" s="35"/>
    </row>
    <row r="806" spans="2:3">
      <c r="B806" s="30"/>
      <c r="C806" s="35"/>
    </row>
    <row r="807" spans="2:3">
      <c r="B807" s="30"/>
      <c r="C807" s="35"/>
    </row>
    <row r="808" spans="2:3">
      <c r="B808" s="30"/>
      <c r="C808" s="35"/>
    </row>
    <row r="809" spans="2:3">
      <c r="B809" s="30"/>
      <c r="C809" s="35"/>
    </row>
    <row r="810" spans="2:3">
      <c r="B810" s="30"/>
      <c r="C810" s="35"/>
    </row>
    <row r="811" spans="2:3">
      <c r="B811" s="30"/>
      <c r="C811" s="35"/>
    </row>
    <row r="812" spans="2:3">
      <c r="B812" s="30"/>
      <c r="C812" s="35"/>
    </row>
    <row r="813" spans="2:3">
      <c r="B813" s="30"/>
      <c r="C813" s="35"/>
    </row>
    <row r="814" spans="2:3">
      <c r="B814" s="30"/>
      <c r="C814" s="35"/>
    </row>
    <row r="815" spans="2:3">
      <c r="B815" s="30"/>
      <c r="C815" s="35"/>
    </row>
    <row r="816" spans="2:3">
      <c r="B816" s="30"/>
      <c r="C816" s="35"/>
    </row>
    <row r="817" spans="2:3">
      <c r="B817" s="30"/>
      <c r="C817" s="35"/>
    </row>
    <row r="818" spans="2:3">
      <c r="B818" s="30"/>
      <c r="C818" s="35"/>
    </row>
    <row r="819" spans="2:3">
      <c r="B819" s="30"/>
      <c r="C819" s="35"/>
    </row>
    <row r="820" spans="2:3">
      <c r="B820" s="30"/>
      <c r="C820" s="35"/>
    </row>
    <row r="821" spans="2:3">
      <c r="B821" s="30"/>
      <c r="C821" s="35"/>
    </row>
    <row r="822" spans="2:3">
      <c r="B822" s="30"/>
      <c r="C822" s="35"/>
    </row>
    <row r="823" spans="2:3">
      <c r="B823" s="30"/>
      <c r="C823" s="35"/>
    </row>
    <row r="824" spans="2:3">
      <c r="B824" s="30"/>
      <c r="C824" s="35"/>
    </row>
    <row r="825" spans="2:3">
      <c r="B825" s="30"/>
      <c r="C825" s="35"/>
    </row>
    <row r="826" spans="2:3">
      <c r="B826" s="30"/>
      <c r="C826" s="35"/>
    </row>
    <row r="827" spans="2:3">
      <c r="B827" s="30"/>
      <c r="C827" s="35"/>
    </row>
    <row r="828" spans="2:3">
      <c r="B828" s="30"/>
      <c r="C828" s="35"/>
    </row>
    <row r="829" spans="2:3">
      <c r="B829" s="30"/>
      <c r="C829" s="35"/>
    </row>
    <row r="830" spans="2:3">
      <c r="B830" s="30"/>
      <c r="C830" s="35"/>
    </row>
    <row r="831" spans="2:3">
      <c r="B831" s="30"/>
      <c r="C831" s="35"/>
    </row>
    <row r="832" spans="2:3">
      <c r="B832" s="30"/>
      <c r="C832" s="35"/>
    </row>
    <row r="833" spans="2:3">
      <c r="B833" s="30"/>
      <c r="C833" s="35"/>
    </row>
    <row r="834" spans="2:3">
      <c r="B834" s="30"/>
      <c r="C834" s="35"/>
    </row>
    <row r="835" spans="2:3">
      <c r="B835" s="30"/>
      <c r="C835" s="35"/>
    </row>
    <row r="836" spans="2:3">
      <c r="B836" s="30"/>
      <c r="C836" s="35"/>
    </row>
    <row r="837" spans="2:3">
      <c r="B837" s="30"/>
      <c r="C837" s="35"/>
    </row>
    <row r="838" spans="2:3">
      <c r="B838" s="30"/>
      <c r="C838" s="35"/>
    </row>
    <row r="839" spans="2:3">
      <c r="B839" s="30"/>
      <c r="C839" s="35"/>
    </row>
    <row r="840" spans="2:3">
      <c r="B840" s="30"/>
      <c r="C840" s="35"/>
    </row>
    <row r="841" spans="2:3">
      <c r="B841" s="30"/>
      <c r="C841" s="35"/>
    </row>
    <row r="842" spans="2:3">
      <c r="B842" s="30"/>
      <c r="C842" s="35"/>
    </row>
    <row r="843" spans="2:3">
      <c r="B843" s="30"/>
      <c r="C843" s="35"/>
    </row>
    <row r="844" spans="2:3">
      <c r="B844" s="30"/>
      <c r="C844" s="35"/>
    </row>
    <row r="845" spans="2:3">
      <c r="B845" s="30"/>
      <c r="C845" s="35"/>
    </row>
    <row r="846" spans="2:3">
      <c r="B846" s="30"/>
      <c r="C846" s="35"/>
    </row>
    <row r="847" spans="2:3">
      <c r="B847" s="30"/>
      <c r="C847" s="35"/>
    </row>
    <row r="848" spans="2:3">
      <c r="B848" s="30"/>
      <c r="C848" s="35"/>
    </row>
    <row r="849" spans="2:3">
      <c r="B849" s="30"/>
      <c r="C849" s="35"/>
    </row>
    <row r="850" spans="2:3">
      <c r="B850" s="30"/>
      <c r="C850" s="35"/>
    </row>
    <row r="851" spans="2:3">
      <c r="B851" s="30"/>
      <c r="C851" s="35"/>
    </row>
    <row r="852" spans="2:3">
      <c r="B852" s="30"/>
      <c r="C852" s="35"/>
    </row>
    <row r="853" spans="2:3">
      <c r="B853" s="30"/>
      <c r="C853" s="35"/>
    </row>
    <row r="854" spans="2:3">
      <c r="B854" s="30"/>
      <c r="C854" s="35"/>
    </row>
    <row r="855" spans="2:3">
      <c r="B855" s="30"/>
      <c r="C855" s="35"/>
    </row>
    <row r="856" spans="2:3">
      <c r="B856" s="30"/>
      <c r="C856" s="35"/>
    </row>
    <row r="857" spans="2:3">
      <c r="B857" s="30"/>
      <c r="C857" s="35"/>
    </row>
    <row r="858" spans="2:3">
      <c r="B858" s="30"/>
      <c r="C858" s="35"/>
    </row>
    <row r="859" spans="2:3">
      <c r="B859" s="30"/>
      <c r="C859" s="35"/>
    </row>
    <row r="860" spans="2:3">
      <c r="B860" s="30"/>
      <c r="C860" s="35"/>
    </row>
    <row r="861" spans="2:3">
      <c r="B861" s="30"/>
      <c r="C861" s="35"/>
    </row>
    <row r="862" spans="2:3">
      <c r="B862" s="30"/>
      <c r="C862" s="35"/>
    </row>
    <row r="863" spans="2:3">
      <c r="B863" s="30"/>
      <c r="C863" s="35"/>
    </row>
    <row r="864" spans="2:3">
      <c r="B864" s="30"/>
      <c r="C864" s="35"/>
    </row>
    <row r="865" spans="2:3">
      <c r="B865" s="30"/>
      <c r="C865" s="35"/>
    </row>
    <row r="866" spans="2:3">
      <c r="B866" s="30"/>
      <c r="C866" s="35"/>
    </row>
    <row r="867" spans="2:3">
      <c r="B867" s="30"/>
      <c r="C867" s="35"/>
    </row>
    <row r="868" spans="2:3">
      <c r="B868" s="30"/>
      <c r="C868" s="35"/>
    </row>
    <row r="869" spans="2:3">
      <c r="B869" s="30"/>
      <c r="C869" s="35"/>
    </row>
    <row r="870" spans="2:3">
      <c r="B870" s="30"/>
      <c r="C870" s="35"/>
    </row>
    <row r="871" spans="2:3">
      <c r="B871" s="30"/>
      <c r="C871" s="35"/>
    </row>
    <row r="872" spans="2:3">
      <c r="B872" s="30"/>
      <c r="C872" s="35"/>
    </row>
    <row r="873" spans="2:3">
      <c r="B873" s="30"/>
      <c r="C873" s="35"/>
    </row>
    <row r="874" spans="2:3">
      <c r="B874" s="30"/>
      <c r="C874" s="35"/>
    </row>
    <row r="875" spans="2:3">
      <c r="B875" s="30"/>
      <c r="C875" s="35"/>
    </row>
    <row r="876" spans="2:3">
      <c r="B876" s="30"/>
      <c r="C876" s="35"/>
    </row>
    <row r="877" spans="2:3">
      <c r="B877" s="30"/>
      <c r="C877" s="35"/>
    </row>
    <row r="878" spans="2:3">
      <c r="B878" s="30"/>
      <c r="C878" s="35"/>
    </row>
    <row r="879" spans="2:3">
      <c r="B879" s="30"/>
      <c r="C879" s="35"/>
    </row>
    <row r="880" spans="2:3">
      <c r="B880" s="30"/>
      <c r="C880" s="35"/>
    </row>
    <row r="881" spans="2:3">
      <c r="B881" s="30"/>
      <c r="C881" s="35"/>
    </row>
    <row r="882" spans="2:3">
      <c r="B882" s="30"/>
      <c r="C882" s="35"/>
    </row>
    <row r="883" spans="2:3">
      <c r="B883" s="30"/>
      <c r="C883" s="35"/>
    </row>
    <row r="884" spans="2:3">
      <c r="B884" s="30"/>
      <c r="C884" s="35"/>
    </row>
    <row r="885" spans="2:3">
      <c r="B885" s="30"/>
      <c r="C885" s="35"/>
    </row>
    <row r="886" spans="2:3">
      <c r="B886" s="30"/>
      <c r="C886" s="35"/>
    </row>
    <row r="887" spans="2:3">
      <c r="B887" s="30"/>
      <c r="C887" s="35"/>
    </row>
    <row r="888" spans="2:3">
      <c r="B888" s="30"/>
      <c r="C888" s="35"/>
    </row>
    <row r="889" spans="2:3">
      <c r="B889" s="30"/>
      <c r="C889" s="35"/>
    </row>
    <row r="890" spans="2:3">
      <c r="B890" s="30"/>
      <c r="C890" s="35"/>
    </row>
    <row r="891" spans="2:3">
      <c r="B891" s="30"/>
      <c r="C891" s="35"/>
    </row>
    <row r="892" spans="2:3">
      <c r="B892" s="30"/>
      <c r="C892" s="35"/>
    </row>
    <row r="893" spans="2:3">
      <c r="B893" s="30"/>
      <c r="C893" s="35"/>
    </row>
    <row r="894" spans="2:3">
      <c r="B894" s="30"/>
      <c r="C894" s="35"/>
    </row>
    <row r="895" spans="2:3">
      <c r="B895" s="30"/>
      <c r="C895" s="35"/>
    </row>
    <row r="896" spans="2:3">
      <c r="B896" s="30"/>
      <c r="C896" s="35"/>
    </row>
    <row r="897" spans="2:3">
      <c r="B897" s="30"/>
      <c r="C897" s="35"/>
    </row>
    <row r="898" spans="2:3">
      <c r="B898" s="30"/>
      <c r="C898" s="35"/>
    </row>
    <row r="899" spans="2:3">
      <c r="B899" s="30"/>
      <c r="C899" s="35"/>
    </row>
    <row r="900" spans="2:3">
      <c r="B900" s="30"/>
      <c r="C900" s="35"/>
    </row>
    <row r="901" spans="2:3">
      <c r="B901" s="30"/>
      <c r="C901" s="35"/>
    </row>
    <row r="902" spans="2:3">
      <c r="B902" s="30"/>
      <c r="C902" s="35"/>
    </row>
    <row r="903" spans="2:3">
      <c r="B903" s="30"/>
      <c r="C903" s="35"/>
    </row>
    <row r="904" spans="2:3">
      <c r="B904" s="30"/>
      <c r="C904" s="35"/>
    </row>
    <row r="905" spans="2:3">
      <c r="B905" s="30"/>
      <c r="C905" s="35"/>
    </row>
    <row r="906" spans="2:3">
      <c r="B906" s="30"/>
      <c r="C906" s="35"/>
    </row>
    <row r="907" spans="2:3">
      <c r="B907" s="30"/>
      <c r="C907" s="35"/>
    </row>
    <row r="908" spans="2:3">
      <c r="B908" s="30"/>
      <c r="C908" s="35"/>
    </row>
    <row r="909" spans="2:3">
      <c r="B909" s="30"/>
      <c r="C909" s="35"/>
    </row>
    <row r="910" spans="2:3">
      <c r="B910" s="30"/>
      <c r="C910" s="35"/>
    </row>
    <row r="911" spans="2:3">
      <c r="B911" s="30"/>
      <c r="C911" s="35"/>
    </row>
    <row r="912" spans="2:3">
      <c r="B912" s="30"/>
      <c r="C912" s="35"/>
    </row>
    <row r="913" spans="2:3">
      <c r="B913" s="30"/>
      <c r="C913" s="35"/>
    </row>
    <row r="914" spans="2:3">
      <c r="B914" s="30"/>
      <c r="C914" s="35"/>
    </row>
    <row r="915" spans="2:3">
      <c r="B915" s="30"/>
      <c r="C915" s="35"/>
    </row>
    <row r="916" spans="2:3">
      <c r="B916" s="30"/>
      <c r="C916" s="35"/>
    </row>
    <row r="917" spans="2:3">
      <c r="B917" s="30"/>
      <c r="C917" s="35"/>
    </row>
    <row r="918" spans="2:3">
      <c r="B918" s="30"/>
      <c r="C918" s="35"/>
    </row>
    <row r="919" spans="2:3">
      <c r="B919" s="30"/>
      <c r="C919" s="35"/>
    </row>
    <row r="920" spans="2:3">
      <c r="B920" s="30"/>
      <c r="C920" s="35"/>
    </row>
    <row r="921" spans="2:3">
      <c r="B921" s="30"/>
      <c r="C921" s="35"/>
    </row>
    <row r="922" spans="2:3">
      <c r="B922" s="30"/>
      <c r="C922" s="35"/>
    </row>
    <row r="923" spans="2:3">
      <c r="B923" s="30"/>
      <c r="C923" s="35"/>
    </row>
    <row r="924" spans="2:3">
      <c r="B924" s="30"/>
      <c r="C924" s="35"/>
    </row>
    <row r="925" spans="2:3">
      <c r="B925" s="30"/>
      <c r="C925" s="35"/>
    </row>
    <row r="926" spans="2:3">
      <c r="B926" s="30"/>
      <c r="C926" s="35"/>
    </row>
    <row r="927" spans="2:3">
      <c r="B927" s="30"/>
      <c r="C927" s="35"/>
    </row>
    <row r="928" spans="2:3">
      <c r="B928" s="30"/>
      <c r="C928" s="35"/>
    </row>
    <row r="929" spans="2:3">
      <c r="B929" s="30"/>
      <c r="C929" s="35"/>
    </row>
    <row r="930" spans="2:3">
      <c r="B930" s="30"/>
      <c r="C930" s="35"/>
    </row>
    <row r="931" spans="2:3">
      <c r="B931" s="30"/>
      <c r="C931" s="35"/>
    </row>
    <row r="932" spans="2:3">
      <c r="B932" s="30"/>
      <c r="C932" s="35"/>
    </row>
    <row r="933" spans="2:3">
      <c r="B933" s="30"/>
      <c r="C933" s="35"/>
    </row>
    <row r="934" spans="2:3">
      <c r="B934" s="30"/>
      <c r="C934" s="35"/>
    </row>
    <row r="935" spans="2:3">
      <c r="B935" s="30"/>
      <c r="C935" s="35"/>
    </row>
    <row r="936" spans="2:3">
      <c r="B936" s="30"/>
      <c r="C936" s="35"/>
    </row>
    <row r="937" spans="2:3">
      <c r="B937" s="30"/>
      <c r="C937" s="35"/>
    </row>
    <row r="938" spans="2:3">
      <c r="B938" s="30"/>
      <c r="C938" s="35"/>
    </row>
    <row r="939" spans="2:3">
      <c r="B939" s="30"/>
      <c r="C939" s="35"/>
    </row>
    <row r="940" spans="2:3">
      <c r="B940" s="30"/>
      <c r="C940" s="35"/>
    </row>
    <row r="941" spans="2:3">
      <c r="B941" s="30"/>
      <c r="C941" s="35"/>
    </row>
    <row r="942" spans="2:3">
      <c r="B942" s="30"/>
      <c r="C942" s="35"/>
    </row>
    <row r="943" spans="2:3">
      <c r="B943" s="30"/>
      <c r="C943" s="35"/>
    </row>
    <row r="944" spans="2:3">
      <c r="B944" s="30"/>
      <c r="C944" s="35"/>
    </row>
    <row r="945" spans="2:3">
      <c r="B945" s="30"/>
      <c r="C945" s="35"/>
    </row>
    <row r="946" spans="2:3">
      <c r="B946" s="30"/>
      <c r="C946" s="35"/>
    </row>
    <row r="947" spans="2:3">
      <c r="B947" s="30"/>
      <c r="C947" s="35"/>
    </row>
    <row r="948" spans="2:3">
      <c r="B948" s="30"/>
      <c r="C948" s="35"/>
    </row>
    <row r="949" spans="2:3">
      <c r="B949" s="30"/>
      <c r="C949" s="35"/>
    </row>
    <row r="950" spans="2:3">
      <c r="B950" s="30"/>
      <c r="C950" s="35"/>
    </row>
    <row r="951" spans="2:3">
      <c r="B951" s="30"/>
      <c r="C951" s="35"/>
    </row>
    <row r="952" spans="2:3">
      <c r="B952" s="30"/>
      <c r="C952" s="35"/>
    </row>
    <row r="953" spans="2:3">
      <c r="B953" s="30"/>
      <c r="C953" s="35"/>
    </row>
    <row r="954" spans="2:3">
      <c r="B954" s="30"/>
      <c r="C954" s="35"/>
    </row>
    <row r="955" spans="2:3">
      <c r="B955" s="30"/>
      <c r="C955" s="35"/>
    </row>
    <row r="956" spans="2:3">
      <c r="B956" s="30"/>
      <c r="C956" s="35"/>
    </row>
    <row r="957" spans="2:3">
      <c r="B957" s="30"/>
      <c r="C957" s="35"/>
    </row>
    <row r="958" spans="2:3">
      <c r="B958" s="30"/>
      <c r="C958" s="35"/>
    </row>
    <row r="959" spans="2:3">
      <c r="B959" s="30"/>
      <c r="C959" s="35"/>
    </row>
    <row r="960" spans="2:3">
      <c r="B960" s="30"/>
      <c r="C960" s="35"/>
    </row>
    <row r="961" spans="2:3">
      <c r="B961" s="30"/>
      <c r="C961" s="35"/>
    </row>
    <row r="962" spans="2:3">
      <c r="B962" s="30"/>
      <c r="C962" s="35"/>
    </row>
    <row r="963" spans="2:3">
      <c r="B963" s="30"/>
      <c r="C963" s="35"/>
    </row>
    <row r="964" spans="2:3">
      <c r="B964" s="30"/>
      <c r="C964" s="35"/>
    </row>
    <row r="965" spans="2:3">
      <c r="B965" s="30"/>
      <c r="C965" s="35"/>
    </row>
    <row r="966" spans="2:3">
      <c r="B966" s="30"/>
      <c r="C966" s="35"/>
    </row>
    <row r="967" spans="2:3">
      <c r="B967" s="30"/>
      <c r="C967" s="35"/>
    </row>
    <row r="968" spans="2:3">
      <c r="B968" s="30"/>
      <c r="C968" s="35"/>
    </row>
    <row r="969" spans="2:3">
      <c r="B969" s="30"/>
      <c r="C969" s="35"/>
    </row>
    <row r="970" spans="2:3">
      <c r="B970" s="30"/>
      <c r="C970" s="35"/>
    </row>
    <row r="971" spans="2:3">
      <c r="B971" s="30"/>
      <c r="C971" s="35"/>
    </row>
    <row r="972" spans="2:3">
      <c r="B972" s="30"/>
      <c r="C972" s="35"/>
    </row>
    <row r="973" spans="2:3">
      <c r="B973" s="30"/>
      <c r="C973" s="35"/>
    </row>
    <row r="974" spans="2:3">
      <c r="B974" s="30"/>
      <c r="C974" s="35"/>
    </row>
    <row r="975" spans="2:3">
      <c r="B975" s="30"/>
      <c r="C975" s="35"/>
    </row>
    <row r="976" spans="2:3">
      <c r="B976" s="30"/>
      <c r="C976" s="35"/>
    </row>
    <row r="977" spans="2:3">
      <c r="B977" s="30"/>
      <c r="C977" s="35"/>
    </row>
    <row r="978" spans="2:3">
      <c r="B978" s="30"/>
      <c r="C978" s="35"/>
    </row>
    <row r="979" spans="2:3">
      <c r="B979" s="30"/>
      <c r="C979" s="35"/>
    </row>
    <row r="980" spans="2:3">
      <c r="B980" s="30"/>
      <c r="C980" s="35"/>
    </row>
    <row r="981" spans="2:3">
      <c r="B981" s="30"/>
      <c r="C981" s="35"/>
    </row>
    <row r="982" spans="2:3">
      <c r="B982" s="30"/>
      <c r="C982" s="35"/>
    </row>
    <row r="983" spans="2:3">
      <c r="B983" s="30"/>
      <c r="C983" s="35"/>
    </row>
    <row r="984" spans="2:3">
      <c r="B984" s="30"/>
      <c r="C984" s="35"/>
    </row>
    <row r="985" spans="2:3">
      <c r="B985" s="30"/>
      <c r="C985" s="35"/>
    </row>
    <row r="986" spans="2:3">
      <c r="B986" s="30"/>
      <c r="C986" s="35"/>
    </row>
    <row r="987" spans="2:3">
      <c r="B987" s="30"/>
      <c r="C987" s="35"/>
    </row>
    <row r="988" spans="2:3">
      <c r="B988" s="30"/>
      <c r="C988" s="35"/>
    </row>
    <row r="989" spans="2:3">
      <c r="B989" s="30"/>
      <c r="C989" s="35"/>
    </row>
    <row r="990" spans="2:3">
      <c r="B990" s="30"/>
      <c r="C990" s="35"/>
    </row>
    <row r="991" spans="2:3">
      <c r="B991" s="30"/>
      <c r="C991" s="35"/>
    </row>
    <row r="992" spans="2:3">
      <c r="B992" s="30"/>
      <c r="C992" s="35"/>
    </row>
    <row r="993" spans="2:3">
      <c r="B993" s="30"/>
      <c r="C993" s="35"/>
    </row>
    <row r="994" spans="2:3">
      <c r="B994" s="30"/>
      <c r="C994" s="35"/>
    </row>
    <row r="995" spans="2:3">
      <c r="B995" s="30"/>
      <c r="C995" s="35"/>
    </row>
    <row r="996" spans="2:3">
      <c r="B996" s="30"/>
      <c r="C996" s="35"/>
    </row>
    <row r="997" spans="2:3">
      <c r="B997" s="30"/>
      <c r="C997" s="35"/>
    </row>
    <row r="998" spans="2:3">
      <c r="B998" s="30"/>
      <c r="C998" s="35"/>
    </row>
    <row r="999" spans="2:3">
      <c r="B999" s="30"/>
      <c r="C999" s="35"/>
    </row>
    <row r="1000" spans="2:3">
      <c r="B1000" s="30"/>
      <c r="C1000" s="35"/>
    </row>
    <row r="1001" spans="2:3">
      <c r="B1001" s="30"/>
      <c r="C1001" s="35"/>
    </row>
    <row r="1002" spans="2:3">
      <c r="B1002" s="30"/>
      <c r="C1002" s="35"/>
    </row>
    <row r="1003" spans="2:3">
      <c r="B1003" s="30"/>
      <c r="C1003" s="35"/>
    </row>
    <row r="1004" spans="2:3">
      <c r="B1004" s="30"/>
      <c r="C1004" s="35"/>
    </row>
    <row r="1005" spans="2:3">
      <c r="B1005" s="30"/>
      <c r="C1005" s="35"/>
    </row>
    <row r="1006" spans="2:3">
      <c r="B1006" s="30"/>
      <c r="C1006" s="35"/>
    </row>
    <row r="1007" spans="2:3">
      <c r="B1007" s="30"/>
      <c r="C1007" s="35"/>
    </row>
    <row r="1008" spans="2:3">
      <c r="B1008" s="30"/>
      <c r="C1008" s="35"/>
    </row>
    <row r="1009" spans="2:3">
      <c r="B1009" s="30"/>
      <c r="C1009" s="35"/>
    </row>
    <row r="1010" spans="2:3">
      <c r="B1010" s="30"/>
      <c r="C1010" s="35"/>
    </row>
    <row r="1011" spans="2:3">
      <c r="B1011" s="30"/>
      <c r="C1011" s="35"/>
    </row>
    <row r="1012" spans="2:3">
      <c r="B1012" s="30"/>
      <c r="C1012" s="35"/>
    </row>
    <row r="1013" spans="2:3">
      <c r="B1013" s="30"/>
      <c r="C1013" s="35"/>
    </row>
    <row r="1014" spans="2:3">
      <c r="B1014" s="30"/>
      <c r="C1014" s="35"/>
    </row>
    <row r="1015" spans="2:3">
      <c r="B1015" s="30"/>
      <c r="C1015" s="35"/>
    </row>
    <row r="1016" spans="2:3">
      <c r="B1016" s="30"/>
      <c r="C1016" s="35"/>
    </row>
    <row r="1017" spans="2:3">
      <c r="B1017" s="30"/>
      <c r="C1017" s="35"/>
    </row>
    <row r="1018" spans="2:3">
      <c r="B1018" s="30"/>
      <c r="C1018" s="35"/>
    </row>
    <row r="1019" spans="2:3">
      <c r="B1019" s="30"/>
      <c r="C1019" s="35"/>
    </row>
    <row r="1020" spans="2:3">
      <c r="B1020" s="30"/>
      <c r="C1020" s="35"/>
    </row>
    <row r="1021" spans="2:3">
      <c r="B1021" s="30"/>
      <c r="C1021" s="35"/>
    </row>
    <row r="1022" spans="2:3">
      <c r="B1022" s="30"/>
      <c r="C1022" s="35"/>
    </row>
    <row r="1023" spans="2:3">
      <c r="B1023" s="30"/>
      <c r="C1023" s="35"/>
    </row>
    <row r="1024" spans="2:3">
      <c r="B1024" s="30"/>
      <c r="C1024" s="35"/>
    </row>
    <row r="1025" spans="2:3">
      <c r="B1025" s="30"/>
      <c r="C1025" s="35"/>
    </row>
    <row r="1026" spans="2:3">
      <c r="B1026" s="30"/>
      <c r="C1026" s="35"/>
    </row>
    <row r="1027" spans="2:3">
      <c r="B1027" s="30"/>
      <c r="C1027" s="35"/>
    </row>
    <row r="1028" spans="2:3">
      <c r="B1028" s="30"/>
      <c r="C1028" s="35"/>
    </row>
    <row r="1029" spans="2:3">
      <c r="B1029" s="30"/>
      <c r="C1029" s="35"/>
    </row>
    <row r="1030" spans="2:3">
      <c r="B1030" s="30"/>
      <c r="C1030" s="35"/>
    </row>
    <row r="1031" spans="2:3">
      <c r="B1031" s="30"/>
      <c r="C1031" s="35"/>
    </row>
    <row r="1032" spans="2:3">
      <c r="B1032" s="30"/>
      <c r="C1032" s="35"/>
    </row>
    <row r="1033" spans="2:3">
      <c r="B1033" s="30"/>
      <c r="C1033" s="35"/>
    </row>
    <row r="1034" spans="2:3">
      <c r="B1034" s="30"/>
      <c r="C1034" s="35"/>
    </row>
    <row r="1035" spans="2:3">
      <c r="B1035" s="30"/>
      <c r="C1035" s="35"/>
    </row>
    <row r="1036" spans="2:3">
      <c r="B1036" s="30"/>
      <c r="C1036" s="35"/>
    </row>
    <row r="1037" spans="2:3">
      <c r="B1037" s="30"/>
      <c r="C1037" s="35"/>
    </row>
    <row r="1038" spans="2:3">
      <c r="B1038" s="30"/>
      <c r="C1038" s="35"/>
    </row>
    <row r="1039" spans="2:3">
      <c r="B1039" s="30"/>
      <c r="C1039" s="35"/>
    </row>
    <row r="1040" spans="2:3">
      <c r="B1040" s="30"/>
      <c r="C1040" s="35"/>
    </row>
    <row r="1041" spans="2:3">
      <c r="B1041" s="30"/>
      <c r="C1041" s="35"/>
    </row>
    <row r="1042" spans="2:3">
      <c r="B1042" s="30"/>
      <c r="C1042" s="35"/>
    </row>
    <row r="1043" spans="2:3">
      <c r="B1043" s="30"/>
      <c r="C1043" s="35"/>
    </row>
    <row r="1044" spans="2:3">
      <c r="B1044" s="30"/>
      <c r="C1044" s="35"/>
    </row>
    <row r="1045" spans="2:3">
      <c r="B1045" s="30"/>
      <c r="C1045" s="35"/>
    </row>
    <row r="1046" spans="2:3">
      <c r="B1046" s="30"/>
      <c r="C1046" s="35"/>
    </row>
    <row r="1047" spans="2:3">
      <c r="B1047" s="30"/>
      <c r="C1047" s="35"/>
    </row>
    <row r="1048" spans="2:3">
      <c r="B1048" s="30"/>
      <c r="C1048" s="35"/>
    </row>
    <row r="1049" spans="2:3">
      <c r="B1049" s="30"/>
      <c r="C1049" s="35"/>
    </row>
    <row r="1050" spans="2:3">
      <c r="B1050" s="30"/>
      <c r="C1050" s="35"/>
    </row>
    <row r="1051" spans="2:3">
      <c r="B1051" s="30"/>
      <c r="C1051" s="35"/>
    </row>
    <row r="1052" spans="2:3">
      <c r="B1052" s="30"/>
      <c r="C1052" s="35"/>
    </row>
    <row r="1053" spans="2:3">
      <c r="B1053" s="30"/>
      <c r="C1053" s="35"/>
    </row>
    <row r="1054" spans="2:3">
      <c r="B1054" s="30"/>
      <c r="C1054" s="35"/>
    </row>
    <row r="1055" spans="2:3">
      <c r="B1055" s="30"/>
      <c r="C1055" s="35"/>
    </row>
    <row r="1056" spans="2:3">
      <c r="B1056" s="30"/>
      <c r="C1056" s="35"/>
    </row>
    <row r="1057" spans="2:3">
      <c r="B1057" s="30"/>
      <c r="C1057" s="35"/>
    </row>
    <row r="1058" spans="2:3">
      <c r="B1058" s="30"/>
      <c r="C1058" s="35"/>
    </row>
    <row r="1059" spans="2:3">
      <c r="B1059" s="30"/>
      <c r="C1059" s="35"/>
    </row>
    <row r="1060" spans="2:3">
      <c r="B1060" s="30"/>
      <c r="C1060" s="35"/>
    </row>
    <row r="1061" spans="2:3">
      <c r="B1061" s="30"/>
      <c r="C1061" s="35"/>
    </row>
    <row r="1062" spans="2:3">
      <c r="B1062" s="30"/>
      <c r="C1062" s="35"/>
    </row>
    <row r="1063" spans="2:3">
      <c r="B1063" s="30"/>
      <c r="C1063" s="35"/>
    </row>
    <row r="1064" spans="2:3">
      <c r="B1064" s="30"/>
      <c r="C1064" s="35"/>
    </row>
    <row r="1065" spans="2:3">
      <c r="B1065" s="30"/>
      <c r="C1065" s="35"/>
    </row>
    <row r="1066" spans="2:3">
      <c r="B1066" s="30"/>
      <c r="C1066" s="35"/>
    </row>
    <row r="1067" spans="2:3">
      <c r="B1067" s="30"/>
      <c r="C1067" s="35"/>
    </row>
    <row r="1068" spans="2:3">
      <c r="B1068" s="30"/>
      <c r="C1068" s="35"/>
    </row>
    <row r="1069" spans="2:3">
      <c r="B1069" s="30"/>
      <c r="C1069" s="35"/>
    </row>
    <row r="1070" spans="2:3">
      <c r="B1070" s="30"/>
      <c r="C1070" s="35"/>
    </row>
    <row r="1071" spans="2:3">
      <c r="B1071" s="30"/>
      <c r="C1071" s="35"/>
    </row>
    <row r="1072" spans="2:3">
      <c r="B1072" s="30"/>
      <c r="C1072" s="35"/>
    </row>
    <row r="1073" spans="2:3">
      <c r="B1073" s="30"/>
      <c r="C1073" s="35"/>
    </row>
    <row r="1074" spans="2:3">
      <c r="B1074" s="30"/>
      <c r="C1074" s="35"/>
    </row>
    <row r="1075" spans="2:3">
      <c r="B1075" s="30"/>
      <c r="C1075" s="35"/>
    </row>
    <row r="1076" spans="2:3">
      <c r="B1076" s="30"/>
      <c r="C1076" s="35"/>
    </row>
    <row r="1077" spans="2:3">
      <c r="B1077" s="30"/>
      <c r="C1077" s="35"/>
    </row>
    <row r="1078" spans="2:3">
      <c r="B1078" s="30"/>
      <c r="C1078" s="35"/>
    </row>
    <row r="1079" spans="2:3">
      <c r="B1079" s="30"/>
      <c r="C1079" s="35"/>
    </row>
    <row r="1080" spans="2:3">
      <c r="B1080" s="30"/>
      <c r="C1080" s="35"/>
    </row>
    <row r="1081" spans="2:3">
      <c r="B1081" s="30"/>
      <c r="C1081" s="35"/>
    </row>
    <row r="1082" spans="2:3">
      <c r="B1082" s="30"/>
      <c r="C1082" s="35"/>
    </row>
    <row r="1083" spans="2:3">
      <c r="B1083" s="30"/>
      <c r="C1083" s="35"/>
    </row>
    <row r="1084" spans="2:3">
      <c r="B1084" s="30"/>
      <c r="C1084" s="35"/>
    </row>
    <row r="1085" spans="2:3">
      <c r="B1085" s="30"/>
      <c r="C1085" s="35"/>
    </row>
    <row r="1086" spans="2:3">
      <c r="B1086" s="30"/>
      <c r="C1086" s="35"/>
    </row>
    <row r="1087" spans="2:3">
      <c r="B1087" s="30"/>
      <c r="C1087" s="35"/>
    </row>
    <row r="1088" spans="2:3">
      <c r="B1088" s="30"/>
      <c r="C1088" s="35"/>
    </row>
    <row r="1089" spans="2:3">
      <c r="B1089" s="30"/>
      <c r="C1089" s="35"/>
    </row>
    <row r="1090" spans="2:3">
      <c r="B1090" s="30"/>
      <c r="C1090" s="35"/>
    </row>
    <row r="1091" spans="2:3">
      <c r="B1091" s="30"/>
      <c r="C1091" s="35"/>
    </row>
    <row r="1092" spans="2:3">
      <c r="B1092" s="30"/>
      <c r="C1092" s="35"/>
    </row>
    <row r="1093" spans="2:3">
      <c r="B1093" s="30"/>
      <c r="C1093" s="35"/>
    </row>
    <row r="1094" spans="2:3">
      <c r="B1094" s="30"/>
      <c r="C1094" s="35"/>
    </row>
    <row r="1095" spans="2:3">
      <c r="B1095" s="30"/>
      <c r="C1095" s="35"/>
    </row>
    <row r="1096" spans="2:3">
      <c r="B1096" s="30"/>
      <c r="C1096" s="35"/>
    </row>
    <row r="1097" spans="2:3">
      <c r="B1097" s="30"/>
      <c r="C1097" s="35"/>
    </row>
    <row r="1098" spans="2:3">
      <c r="B1098" s="30"/>
      <c r="C1098" s="35"/>
    </row>
    <row r="1099" spans="2:3">
      <c r="B1099" s="30"/>
      <c r="C1099" s="35"/>
    </row>
    <row r="1100" spans="2:3">
      <c r="B1100" s="30"/>
      <c r="C1100" s="35"/>
    </row>
    <row r="1101" spans="2:3">
      <c r="B1101" s="30"/>
      <c r="C1101" s="35"/>
    </row>
    <row r="1102" spans="2:3">
      <c r="B1102" s="30"/>
      <c r="C1102" s="35"/>
    </row>
    <row r="1103" spans="2:3">
      <c r="B1103" s="30"/>
      <c r="C1103" s="35"/>
    </row>
    <row r="1104" spans="2:3">
      <c r="B1104" s="30"/>
      <c r="C1104" s="35"/>
    </row>
    <row r="1105" spans="2:3">
      <c r="B1105" s="30"/>
      <c r="C1105" s="35"/>
    </row>
    <row r="1106" spans="2:3">
      <c r="B1106" s="30"/>
      <c r="C1106" s="35"/>
    </row>
    <row r="1107" spans="2:3">
      <c r="B1107" s="30"/>
      <c r="C1107" s="35"/>
    </row>
    <row r="1108" spans="2:3">
      <c r="B1108" s="30"/>
      <c r="C1108" s="35"/>
    </row>
    <row r="1109" spans="2:3">
      <c r="B1109" s="30"/>
      <c r="C1109" s="35"/>
    </row>
    <row r="1110" spans="2:3">
      <c r="B1110" s="30"/>
      <c r="C1110" s="35"/>
    </row>
    <row r="1111" spans="2:3">
      <c r="B1111" s="30"/>
      <c r="C1111" s="35"/>
    </row>
    <row r="1112" spans="2:3">
      <c r="B1112" s="30"/>
      <c r="C1112" s="35"/>
    </row>
    <row r="1113" spans="2:3">
      <c r="B1113" s="30"/>
      <c r="C1113" s="35"/>
    </row>
    <row r="1114" spans="2:3">
      <c r="B1114" s="30"/>
      <c r="C1114" s="35"/>
    </row>
    <row r="1115" spans="2:3">
      <c r="B1115" s="30"/>
      <c r="C1115" s="35"/>
    </row>
    <row r="1116" spans="2:3">
      <c r="B1116" s="30"/>
      <c r="C1116" s="35"/>
    </row>
    <row r="1117" spans="2:3">
      <c r="B1117" s="30"/>
      <c r="C1117" s="35"/>
    </row>
    <row r="1118" spans="2:3">
      <c r="B1118" s="30"/>
      <c r="C1118" s="35"/>
    </row>
    <row r="1119" spans="2:3">
      <c r="B1119" s="30"/>
      <c r="C1119" s="35"/>
    </row>
    <row r="1120" spans="2:3">
      <c r="B1120" s="30"/>
      <c r="C1120" s="35"/>
    </row>
    <row r="1121" spans="2:3">
      <c r="B1121" s="30"/>
      <c r="C1121" s="35"/>
    </row>
    <row r="1122" spans="2:3">
      <c r="B1122" s="30"/>
      <c r="C1122" s="35"/>
    </row>
    <row r="1123" spans="2:3">
      <c r="B1123" s="30"/>
      <c r="C1123" s="35"/>
    </row>
    <row r="1124" spans="2:3">
      <c r="B1124" s="30"/>
      <c r="C1124" s="35"/>
    </row>
    <row r="1125" spans="2:3">
      <c r="B1125" s="30"/>
      <c r="C1125" s="35"/>
    </row>
    <row r="1126" spans="2:3">
      <c r="B1126" s="30"/>
      <c r="C1126" s="35"/>
    </row>
    <row r="1127" spans="2:3">
      <c r="B1127" s="30"/>
      <c r="C1127" s="35"/>
    </row>
    <row r="1128" spans="2:3">
      <c r="B1128" s="30"/>
      <c r="C1128" s="35"/>
    </row>
    <row r="1129" spans="2:3">
      <c r="B1129" s="30"/>
      <c r="C1129" s="35"/>
    </row>
    <row r="1130" spans="2:3">
      <c r="B1130" s="30"/>
      <c r="C1130" s="35"/>
    </row>
  </sheetData>
  <mergeCells count="10">
    <mergeCell ref="B33:E33"/>
    <mergeCell ref="A4:E4"/>
    <mergeCell ref="A10:E10"/>
    <mergeCell ref="A12:B12"/>
    <mergeCell ref="C12:C13"/>
    <mergeCell ref="D12:E12"/>
    <mergeCell ref="A15:B15"/>
    <mergeCell ref="D15:E15"/>
    <mergeCell ref="A24:B24"/>
    <mergeCell ref="D24:E24"/>
  </mergeCells>
  <printOptions horizontalCentered="1"/>
  <pageMargins left="1.1811023622047245" right="0.59055118110236227" top="0.78740157480314965" bottom="0.59055118110236227" header="0.39370078740157483" footer="0.35433070866141736"/>
  <pageSetup paperSize="9" scale="75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Q171"/>
  <sheetViews>
    <sheetView zoomScaleNormal="100" workbookViewId="0">
      <pane ySplit="10" topLeftCell="A72" activePane="bottomLeft" state="frozen"/>
      <selection activeCell="A7" sqref="A7"/>
      <selection pane="bottomLeft" activeCell="G66" sqref="G66"/>
    </sheetView>
  </sheetViews>
  <sheetFormatPr defaultColWidth="9" defaultRowHeight="15.75"/>
  <cols>
    <col min="1" max="1" width="15" style="46" customWidth="1"/>
    <col min="2" max="2" width="54.5" style="46" customWidth="1"/>
    <col min="3" max="3" width="5.5" style="442" customWidth="1"/>
    <col min="4" max="4" width="23.25" style="46" customWidth="1"/>
    <col min="5" max="6" width="10.625" style="251" customWidth="1"/>
    <col min="7" max="7" width="29.25" style="251" customWidth="1"/>
    <col min="8" max="8" width="0.75" style="46" customWidth="1"/>
    <col min="9" max="16384" width="9" style="46"/>
  </cols>
  <sheetData>
    <row r="1" spans="1:17" ht="18">
      <c r="E1" s="248"/>
      <c r="F1" s="248"/>
      <c r="G1" s="249" t="s">
        <v>4931</v>
      </c>
    </row>
    <row r="2" spans="1:17" ht="18">
      <c r="E2" s="248"/>
      <c r="F2" s="248"/>
      <c r="G2" s="618" t="s">
        <v>5836</v>
      </c>
    </row>
    <row r="3" spans="1:17" s="443" customFormat="1" ht="15.75" customHeight="1">
      <c r="C3" s="444"/>
    </row>
    <row r="4" spans="1:17" ht="42" customHeight="1">
      <c r="A4" s="1627" t="s">
        <v>3397</v>
      </c>
      <c r="B4" s="1627"/>
      <c r="C4" s="1627"/>
      <c r="D4" s="1627"/>
      <c r="E4" s="1627"/>
      <c r="F4" s="1627"/>
      <c r="G4" s="1627"/>
    </row>
    <row r="5" spans="1:17" s="1" customFormat="1" ht="5.25" customHeight="1">
      <c r="C5" s="17"/>
    </row>
    <row r="6" spans="1:17" s="9" customFormat="1" ht="45" customHeight="1">
      <c r="A6" s="1369" t="s">
        <v>5837</v>
      </c>
      <c r="B6" s="1369"/>
      <c r="C6" s="1369"/>
      <c r="D6" s="1369"/>
      <c r="E6" s="1369"/>
      <c r="F6" s="1369"/>
      <c r="G6" s="1369"/>
      <c r="H6" s="378"/>
      <c r="I6" s="378"/>
      <c r="J6" s="378"/>
      <c r="K6" s="378"/>
      <c r="L6" s="378"/>
      <c r="M6" s="378"/>
      <c r="N6" s="378"/>
      <c r="O6" s="67"/>
      <c r="P6" s="67"/>
      <c r="Q6" s="67"/>
    </row>
    <row r="7" spans="1:17" ht="6" customHeight="1">
      <c r="B7" s="250"/>
      <c r="D7" s="250"/>
    </row>
    <row r="8" spans="1:17" ht="31.5" customHeight="1">
      <c r="A8" s="1628" t="s">
        <v>177</v>
      </c>
      <c r="B8" s="1628"/>
      <c r="C8" s="1629" t="s">
        <v>2919</v>
      </c>
      <c r="D8" s="1630"/>
      <c r="E8" s="1631" t="s">
        <v>3292</v>
      </c>
      <c r="F8" s="1632"/>
      <c r="G8" s="1633" t="s">
        <v>135</v>
      </c>
    </row>
    <row r="9" spans="1:17" ht="23.25" customHeight="1">
      <c r="A9" s="445" t="s">
        <v>823</v>
      </c>
      <c r="B9" s="446" t="s">
        <v>824</v>
      </c>
      <c r="C9" s="447" t="s">
        <v>167</v>
      </c>
      <c r="D9" s="448" t="s">
        <v>824</v>
      </c>
      <c r="E9" s="252" t="s">
        <v>162</v>
      </c>
      <c r="F9" s="252" t="s">
        <v>163</v>
      </c>
      <c r="G9" s="1634"/>
    </row>
    <row r="10" spans="1:17" s="326" customFormat="1" ht="13.5" customHeight="1">
      <c r="A10" s="325">
        <v>1</v>
      </c>
      <c r="B10" s="325">
        <v>2</v>
      </c>
      <c r="C10" s="449" t="s">
        <v>22</v>
      </c>
      <c r="D10" s="325">
        <v>4</v>
      </c>
      <c r="E10" s="325">
        <v>5</v>
      </c>
      <c r="F10" s="325">
        <v>6</v>
      </c>
      <c r="G10" s="325">
        <v>7</v>
      </c>
    </row>
    <row r="11" spans="1:17" s="253" customFormat="1" ht="28.5" customHeight="1">
      <c r="A11" s="611" t="s">
        <v>2646</v>
      </c>
      <c r="B11" s="612"/>
      <c r="C11" s="613"/>
      <c r="D11" s="612"/>
      <c r="E11" s="614"/>
      <c r="F11" s="614"/>
      <c r="G11" s="615"/>
    </row>
    <row r="12" spans="1:17" s="254" customFormat="1" ht="28.5" customHeight="1">
      <c r="A12" s="450" t="s">
        <v>3409</v>
      </c>
      <c r="B12" s="450" t="s">
        <v>3410</v>
      </c>
      <c r="C12" s="451" t="s">
        <v>2920</v>
      </c>
      <c r="D12" s="450" t="s">
        <v>3052</v>
      </c>
      <c r="E12" s="452">
        <v>0.63</v>
      </c>
      <c r="F12" s="452">
        <v>0.63</v>
      </c>
      <c r="G12" s="453"/>
    </row>
    <row r="13" spans="1:17" s="254" customFormat="1" ht="48" customHeight="1">
      <c r="A13" s="450" t="s">
        <v>1407</v>
      </c>
      <c r="B13" s="450" t="s">
        <v>1408</v>
      </c>
      <c r="C13" s="451" t="s">
        <v>2920</v>
      </c>
      <c r="D13" s="450" t="s">
        <v>3052</v>
      </c>
      <c r="E13" s="452">
        <v>0.93</v>
      </c>
      <c r="F13" s="452">
        <v>0.93</v>
      </c>
      <c r="G13" s="453" t="s">
        <v>5946</v>
      </c>
    </row>
    <row r="14" spans="1:17" s="254" customFormat="1" ht="28.5" customHeight="1">
      <c r="A14" s="450" t="s">
        <v>2452</v>
      </c>
      <c r="B14" s="450" t="s">
        <v>2453</v>
      </c>
      <c r="C14" s="451" t="s">
        <v>2920</v>
      </c>
      <c r="D14" s="450" t="s">
        <v>3052</v>
      </c>
      <c r="E14" s="452">
        <v>1.1200000000000001</v>
      </c>
      <c r="F14" s="452">
        <v>1.1200000000000001</v>
      </c>
      <c r="G14" s="453"/>
    </row>
    <row r="15" spans="1:17" s="254" customFormat="1" ht="28.5" customHeight="1">
      <c r="A15" s="450" t="s">
        <v>2450</v>
      </c>
      <c r="B15" s="450" t="s">
        <v>2451</v>
      </c>
      <c r="C15" s="451" t="s">
        <v>2920</v>
      </c>
      <c r="D15" s="450" t="s">
        <v>3052</v>
      </c>
      <c r="E15" s="452">
        <v>1.1200000000000001</v>
      </c>
      <c r="F15" s="452">
        <v>1.1200000000000001</v>
      </c>
      <c r="G15" s="453"/>
    </row>
    <row r="16" spans="1:17" s="254" customFormat="1" ht="28.5" customHeight="1">
      <c r="A16" s="450" t="s">
        <v>2454</v>
      </c>
      <c r="B16" s="450" t="s">
        <v>2455</v>
      </c>
      <c r="C16" s="451" t="s">
        <v>2920</v>
      </c>
      <c r="D16" s="450" t="s">
        <v>3052</v>
      </c>
      <c r="E16" s="452">
        <v>1.1000000000000001</v>
      </c>
      <c r="F16" s="452">
        <v>1.1000000000000001</v>
      </c>
      <c r="G16" s="453"/>
    </row>
    <row r="17" spans="1:7" s="254" customFormat="1" ht="28.5" customHeight="1">
      <c r="A17" s="450" t="s">
        <v>2438</v>
      </c>
      <c r="B17" s="450" t="s">
        <v>2439</v>
      </c>
      <c r="C17" s="451" t="s">
        <v>2920</v>
      </c>
      <c r="D17" s="450" t="s">
        <v>3052</v>
      </c>
      <c r="E17" s="452">
        <v>0.35</v>
      </c>
      <c r="F17" s="452">
        <v>0.35</v>
      </c>
      <c r="G17" s="453"/>
    </row>
    <row r="18" spans="1:7" s="254" customFormat="1" ht="28.5" customHeight="1">
      <c r="A18" s="450" t="s">
        <v>2440</v>
      </c>
      <c r="B18" s="450" t="s">
        <v>2441</v>
      </c>
      <c r="C18" s="451" t="s">
        <v>2920</v>
      </c>
      <c r="D18" s="450" t="s">
        <v>3052</v>
      </c>
      <c r="E18" s="452">
        <v>0.61</v>
      </c>
      <c r="F18" s="452">
        <v>0.61</v>
      </c>
      <c r="G18" s="453"/>
    </row>
    <row r="19" spans="1:7" s="254" customFormat="1" ht="28.5" customHeight="1">
      <c r="A19" s="450" t="s">
        <v>2442</v>
      </c>
      <c r="B19" s="450" t="s">
        <v>2443</v>
      </c>
      <c r="C19" s="451" t="s">
        <v>2920</v>
      </c>
      <c r="D19" s="450" t="s">
        <v>3052</v>
      </c>
      <c r="E19" s="452">
        <v>0.76</v>
      </c>
      <c r="F19" s="452">
        <v>0.76</v>
      </c>
      <c r="G19" s="453"/>
    </row>
    <row r="20" spans="1:7" s="254" customFormat="1" ht="28.5" customHeight="1">
      <c r="A20" s="450" t="s">
        <v>2456</v>
      </c>
      <c r="B20" s="450" t="s">
        <v>2457</v>
      </c>
      <c r="C20" s="451" t="s">
        <v>2920</v>
      </c>
      <c r="D20" s="450" t="s">
        <v>3052</v>
      </c>
      <c r="E20" s="452">
        <v>0.25</v>
      </c>
      <c r="F20" s="452">
        <v>0.25</v>
      </c>
      <c r="G20" s="453"/>
    </row>
    <row r="21" spans="1:7" s="254" customFormat="1" ht="28.5" customHeight="1">
      <c r="A21" s="450" t="s">
        <v>2444</v>
      </c>
      <c r="B21" s="450" t="s">
        <v>2445</v>
      </c>
      <c r="C21" s="451" t="s">
        <v>2920</v>
      </c>
      <c r="D21" s="450" t="s">
        <v>3052</v>
      </c>
      <c r="E21" s="452">
        <v>0.96</v>
      </c>
      <c r="F21" s="597">
        <v>1.06</v>
      </c>
      <c r="G21" s="453"/>
    </row>
    <row r="22" spans="1:7" s="254" customFormat="1" ht="28.5" customHeight="1">
      <c r="A22" s="450" t="s">
        <v>2446</v>
      </c>
      <c r="B22" s="450" t="s">
        <v>2447</v>
      </c>
      <c r="C22" s="451" t="s">
        <v>2920</v>
      </c>
      <c r="D22" s="450" t="s">
        <v>3052</v>
      </c>
      <c r="E22" s="452">
        <v>0.31</v>
      </c>
      <c r="F22" s="452">
        <v>0.31</v>
      </c>
      <c r="G22" s="453"/>
    </row>
    <row r="23" spans="1:7" s="254" customFormat="1" ht="28.5" customHeight="1">
      <c r="A23" s="450" t="s">
        <v>2448</v>
      </c>
      <c r="B23" s="450" t="s">
        <v>2449</v>
      </c>
      <c r="C23" s="451" t="s">
        <v>2920</v>
      </c>
      <c r="D23" s="450" t="s">
        <v>3052</v>
      </c>
      <c r="E23" s="452">
        <v>0.5</v>
      </c>
      <c r="F23" s="452">
        <v>0.5</v>
      </c>
      <c r="G23" s="453"/>
    </row>
    <row r="24" spans="1:7" s="253" customFormat="1" ht="28.5" customHeight="1">
      <c r="A24" s="611" t="s">
        <v>2647</v>
      </c>
      <c r="B24" s="612"/>
      <c r="C24" s="613"/>
      <c r="D24" s="612"/>
      <c r="E24" s="614"/>
      <c r="F24" s="614"/>
      <c r="G24" s="615"/>
    </row>
    <row r="25" spans="1:7" s="254" customFormat="1" ht="28.5" customHeight="1">
      <c r="A25" s="450" t="s">
        <v>2458</v>
      </c>
      <c r="B25" s="450" t="s">
        <v>3279</v>
      </c>
      <c r="C25" s="451" t="s">
        <v>2920</v>
      </c>
      <c r="D25" s="450" t="s">
        <v>3052</v>
      </c>
      <c r="E25" s="597"/>
      <c r="F25" s="597">
        <v>1.4</v>
      </c>
      <c r="G25" s="453"/>
    </row>
    <row r="26" spans="1:7" s="254" customFormat="1" ht="28.5" customHeight="1">
      <c r="A26" s="450" t="s">
        <v>2459</v>
      </c>
      <c r="B26" s="450" t="s">
        <v>3280</v>
      </c>
      <c r="C26" s="451" t="s">
        <v>2920</v>
      </c>
      <c r="D26" s="450" t="s">
        <v>3052</v>
      </c>
      <c r="E26" s="597"/>
      <c r="F26" s="597">
        <v>0.6</v>
      </c>
      <c r="G26" s="453"/>
    </row>
    <row r="27" spans="1:7" s="254" customFormat="1" ht="28.5" customHeight="1">
      <c r="A27" s="450" t="s">
        <v>2460</v>
      </c>
      <c r="B27" s="450" t="s">
        <v>3281</v>
      </c>
      <c r="C27" s="451" t="s">
        <v>2920</v>
      </c>
      <c r="D27" s="450" t="s">
        <v>3052</v>
      </c>
      <c r="E27" s="597"/>
      <c r="F27" s="597">
        <v>1.19</v>
      </c>
      <c r="G27" s="453"/>
    </row>
    <row r="28" spans="1:7" s="254" customFormat="1" ht="41.25" customHeight="1">
      <c r="A28" s="450" t="s">
        <v>304</v>
      </c>
      <c r="B28" s="450" t="s">
        <v>3282</v>
      </c>
      <c r="C28" s="451" t="s">
        <v>2920</v>
      </c>
      <c r="D28" s="450" t="s">
        <v>3052</v>
      </c>
      <c r="E28" s="597"/>
      <c r="F28" s="597">
        <v>1.3</v>
      </c>
      <c r="G28" s="453" t="s">
        <v>5945</v>
      </c>
    </row>
    <row r="29" spans="1:7" s="254" customFormat="1" ht="28.5" customHeight="1">
      <c r="A29" s="450" t="s">
        <v>2461</v>
      </c>
      <c r="B29" s="450" t="s">
        <v>3283</v>
      </c>
      <c r="C29" s="451" t="s">
        <v>2920</v>
      </c>
      <c r="D29" s="450" t="s">
        <v>3052</v>
      </c>
      <c r="E29" s="597">
        <v>1.2</v>
      </c>
      <c r="F29" s="597"/>
      <c r="G29" s="453"/>
    </row>
    <row r="30" spans="1:7" s="254" customFormat="1" ht="28.5" customHeight="1">
      <c r="A30" s="450" t="s">
        <v>2462</v>
      </c>
      <c r="B30" s="450" t="s">
        <v>3285</v>
      </c>
      <c r="C30" s="451" t="s">
        <v>2920</v>
      </c>
      <c r="D30" s="450" t="s">
        <v>3052</v>
      </c>
      <c r="E30" s="597">
        <v>0.5</v>
      </c>
      <c r="F30" s="597"/>
      <c r="G30" s="453"/>
    </row>
    <row r="31" spans="1:7" s="254" customFormat="1" ht="28.5" customHeight="1">
      <c r="A31" s="450" t="s">
        <v>2463</v>
      </c>
      <c r="B31" s="450" t="s">
        <v>3287</v>
      </c>
      <c r="C31" s="451" t="s">
        <v>2920</v>
      </c>
      <c r="D31" s="450" t="s">
        <v>3052</v>
      </c>
      <c r="E31" s="597">
        <v>1.25</v>
      </c>
      <c r="F31" s="597"/>
      <c r="G31" s="453"/>
    </row>
    <row r="32" spans="1:7" s="254" customFormat="1" ht="28.5" customHeight="1">
      <c r="A32" s="450" t="s">
        <v>2464</v>
      </c>
      <c r="B32" s="450" t="s">
        <v>3289</v>
      </c>
      <c r="C32" s="451" t="s">
        <v>2920</v>
      </c>
      <c r="D32" s="450" t="s">
        <v>3052</v>
      </c>
      <c r="E32" s="597">
        <v>1.3</v>
      </c>
      <c r="F32" s="597"/>
      <c r="G32" s="453"/>
    </row>
    <row r="33" spans="1:7" s="254" customFormat="1" ht="28.5" customHeight="1">
      <c r="A33" s="450" t="s">
        <v>3228</v>
      </c>
      <c r="B33" s="450" t="s">
        <v>3284</v>
      </c>
      <c r="C33" s="451" t="s">
        <v>2920</v>
      </c>
      <c r="D33" s="450" t="s">
        <v>3052</v>
      </c>
      <c r="E33" s="597">
        <v>1.2</v>
      </c>
      <c r="F33" s="597">
        <v>1.4</v>
      </c>
      <c r="G33" s="453"/>
    </row>
    <row r="34" spans="1:7" s="254" customFormat="1" ht="28.5" customHeight="1">
      <c r="A34" s="450" t="s">
        <v>3229</v>
      </c>
      <c r="B34" s="450" t="s">
        <v>3286</v>
      </c>
      <c r="C34" s="451" t="s">
        <v>2920</v>
      </c>
      <c r="D34" s="450" t="s">
        <v>3052</v>
      </c>
      <c r="E34" s="597">
        <v>0.5</v>
      </c>
      <c r="F34" s="597">
        <v>0.6</v>
      </c>
      <c r="G34" s="453"/>
    </row>
    <row r="35" spans="1:7" s="254" customFormat="1" ht="28.5" customHeight="1">
      <c r="A35" s="450" t="s">
        <v>3230</v>
      </c>
      <c r="B35" s="450" t="s">
        <v>3288</v>
      </c>
      <c r="C35" s="451" t="s">
        <v>2920</v>
      </c>
      <c r="D35" s="450" t="s">
        <v>3052</v>
      </c>
      <c r="E35" s="597">
        <v>1.25</v>
      </c>
      <c r="F35" s="597">
        <v>1.19</v>
      </c>
      <c r="G35" s="453"/>
    </row>
    <row r="36" spans="1:7" s="254" customFormat="1" ht="28.5" customHeight="1">
      <c r="A36" s="450" t="s">
        <v>2721</v>
      </c>
      <c r="B36" s="450" t="s">
        <v>3290</v>
      </c>
      <c r="C36" s="451" t="s">
        <v>2920</v>
      </c>
      <c r="D36" s="450" t="s">
        <v>3052</v>
      </c>
      <c r="E36" s="597">
        <v>1.3</v>
      </c>
      <c r="F36" s="597">
        <v>1.3</v>
      </c>
      <c r="G36" s="453"/>
    </row>
    <row r="37" spans="1:7" s="254" customFormat="1" ht="28.5" customHeight="1">
      <c r="A37" s="450" t="s">
        <v>2465</v>
      </c>
      <c r="B37" s="450" t="s">
        <v>3291</v>
      </c>
      <c r="C37" s="451" t="s">
        <v>2920</v>
      </c>
      <c r="D37" s="450" t="s">
        <v>3052</v>
      </c>
      <c r="E37" s="597">
        <v>1.2</v>
      </c>
      <c r="F37" s="597">
        <v>1.4</v>
      </c>
      <c r="G37" s="453"/>
    </row>
    <row r="38" spans="1:7" s="254" customFormat="1" ht="28.5" customHeight="1">
      <c r="A38" s="450" t="s">
        <v>2466</v>
      </c>
      <c r="B38" s="450" t="s">
        <v>2467</v>
      </c>
      <c r="C38" s="451" t="s">
        <v>2920</v>
      </c>
      <c r="D38" s="450" t="s">
        <v>3052</v>
      </c>
      <c r="E38" s="597">
        <v>0.5</v>
      </c>
      <c r="F38" s="597">
        <v>0.6</v>
      </c>
      <c r="G38" s="453"/>
    </row>
    <row r="39" spans="1:7" s="254" customFormat="1" ht="28.5" customHeight="1">
      <c r="A39" s="450" t="s">
        <v>2468</v>
      </c>
      <c r="B39" s="450" t="s">
        <v>2469</v>
      </c>
      <c r="C39" s="451" t="s">
        <v>2920</v>
      </c>
      <c r="D39" s="450" t="s">
        <v>3052</v>
      </c>
      <c r="E39" s="597">
        <v>1.25</v>
      </c>
      <c r="F39" s="597">
        <v>1.19</v>
      </c>
      <c r="G39" s="453"/>
    </row>
    <row r="40" spans="1:7" s="254" customFormat="1" ht="42.75" customHeight="1">
      <c r="A40" s="450" t="s">
        <v>2470</v>
      </c>
      <c r="B40" s="450" t="s">
        <v>2471</v>
      </c>
      <c r="C40" s="451" t="s">
        <v>2920</v>
      </c>
      <c r="D40" s="450" t="s">
        <v>3052</v>
      </c>
      <c r="E40" s="597">
        <v>1.3</v>
      </c>
      <c r="F40" s="597">
        <v>1.3</v>
      </c>
      <c r="G40" s="453" t="s">
        <v>5945</v>
      </c>
    </row>
    <row r="41" spans="1:7" s="254" customFormat="1" ht="28.5" customHeight="1">
      <c r="A41" s="450" t="s">
        <v>2472</v>
      </c>
      <c r="B41" s="450" t="s">
        <v>2473</v>
      </c>
      <c r="C41" s="451" t="s">
        <v>2920</v>
      </c>
      <c r="D41" s="450" t="s">
        <v>3052</v>
      </c>
      <c r="E41" s="597">
        <v>1</v>
      </c>
      <c r="F41" s="597">
        <v>1</v>
      </c>
      <c r="G41" s="453"/>
    </row>
    <row r="42" spans="1:7" s="254" customFormat="1" ht="28.5" customHeight="1">
      <c r="A42" s="450" t="s">
        <v>2474</v>
      </c>
      <c r="B42" s="450" t="s">
        <v>2475</v>
      </c>
      <c r="C42" s="451" t="s">
        <v>2920</v>
      </c>
      <c r="D42" s="450" t="s">
        <v>3052</v>
      </c>
      <c r="E42" s="597">
        <v>0.1</v>
      </c>
      <c r="F42" s="597">
        <v>0.2</v>
      </c>
      <c r="G42" s="453"/>
    </row>
    <row r="43" spans="1:7" s="254" customFormat="1" ht="28.5" customHeight="1">
      <c r="A43" s="450" t="s">
        <v>2476</v>
      </c>
      <c r="B43" s="450" t="s">
        <v>2477</v>
      </c>
      <c r="C43" s="451" t="s">
        <v>2920</v>
      </c>
      <c r="D43" s="450" t="s">
        <v>3052</v>
      </c>
      <c r="E43" s="597">
        <v>0.42</v>
      </c>
      <c r="F43" s="597">
        <v>0.42</v>
      </c>
      <c r="G43" s="453"/>
    </row>
    <row r="44" spans="1:7" s="254" customFormat="1" ht="28.5" customHeight="1">
      <c r="A44" s="450" t="s">
        <v>2478</v>
      </c>
      <c r="B44" s="450" t="s">
        <v>2479</v>
      </c>
      <c r="C44" s="451" t="s">
        <v>2920</v>
      </c>
      <c r="D44" s="450" t="s">
        <v>3052</v>
      </c>
      <c r="E44" s="597">
        <v>0.99</v>
      </c>
      <c r="F44" s="597">
        <v>0.99</v>
      </c>
      <c r="G44" s="453"/>
    </row>
    <row r="45" spans="1:7" s="254" customFormat="1" ht="28.5" customHeight="1">
      <c r="A45" s="450" t="s">
        <v>2482</v>
      </c>
      <c r="B45" s="450" t="s">
        <v>4787</v>
      </c>
      <c r="C45" s="454" t="s">
        <v>2920</v>
      </c>
      <c r="D45" s="455" t="s">
        <v>3052</v>
      </c>
      <c r="E45" s="597" t="s">
        <v>219</v>
      </c>
      <c r="F45" s="597">
        <v>0.3</v>
      </c>
      <c r="G45" s="453" t="s">
        <v>4785</v>
      </c>
    </row>
    <row r="46" spans="1:7" s="254" customFormat="1" ht="28.5" customHeight="1">
      <c r="A46" s="450" t="s">
        <v>2480</v>
      </c>
      <c r="B46" s="450" t="s">
        <v>2481</v>
      </c>
      <c r="C46" s="454" t="s">
        <v>2920</v>
      </c>
      <c r="D46" s="455" t="s">
        <v>3052</v>
      </c>
      <c r="E46" s="597">
        <v>0.45</v>
      </c>
      <c r="F46" s="597">
        <v>0.45</v>
      </c>
      <c r="G46" s="453"/>
    </row>
    <row r="47" spans="1:7" s="254" customFormat="1" ht="28.5" customHeight="1">
      <c r="A47" s="450" t="s">
        <v>2483</v>
      </c>
      <c r="B47" s="450" t="s">
        <v>2484</v>
      </c>
      <c r="C47" s="454" t="s">
        <v>2920</v>
      </c>
      <c r="D47" s="455" t="s">
        <v>3052</v>
      </c>
      <c r="E47" s="597" t="s">
        <v>219</v>
      </c>
      <c r="F47" s="597">
        <v>0.88</v>
      </c>
      <c r="G47" s="453"/>
    </row>
    <row r="48" spans="1:7" s="254" customFormat="1" ht="28.5" customHeight="1">
      <c r="A48" s="450" t="s">
        <v>2485</v>
      </c>
      <c r="B48" s="450" t="s">
        <v>3231</v>
      </c>
      <c r="C48" s="454" t="s">
        <v>2920</v>
      </c>
      <c r="D48" s="455" t="s">
        <v>3052</v>
      </c>
      <c r="E48" s="597">
        <v>0.7</v>
      </c>
      <c r="F48" s="597">
        <v>0.7</v>
      </c>
      <c r="G48" s="453" t="s">
        <v>4786</v>
      </c>
    </row>
    <row r="49" spans="1:10" s="254" customFormat="1" ht="28.5" customHeight="1">
      <c r="A49" s="450" t="s">
        <v>3232</v>
      </c>
      <c r="B49" s="450" t="s">
        <v>3233</v>
      </c>
      <c r="C49" s="454" t="s">
        <v>2920</v>
      </c>
      <c r="D49" s="455" t="s">
        <v>3052</v>
      </c>
      <c r="E49" s="597">
        <v>0.03</v>
      </c>
      <c r="F49" s="597">
        <v>0.03</v>
      </c>
      <c r="G49" s="453"/>
    </row>
    <row r="50" spans="1:10" s="254" customFormat="1" ht="28.5" customHeight="1">
      <c r="A50" s="450" t="s">
        <v>2486</v>
      </c>
      <c r="B50" s="450" t="s">
        <v>3411</v>
      </c>
      <c r="C50" s="454" t="s">
        <v>2920</v>
      </c>
      <c r="D50" s="455" t="s">
        <v>3052</v>
      </c>
      <c r="E50" s="597">
        <v>0.87</v>
      </c>
      <c r="F50" s="597">
        <v>0.87</v>
      </c>
      <c r="G50" s="453" t="s">
        <v>3412</v>
      </c>
    </row>
    <row r="51" spans="1:10" s="254" customFormat="1" ht="28.5" customHeight="1">
      <c r="A51" s="450" t="s">
        <v>2487</v>
      </c>
      <c r="B51" s="450" t="s">
        <v>2488</v>
      </c>
      <c r="C51" s="454" t="s">
        <v>2920</v>
      </c>
      <c r="D51" s="455" t="s">
        <v>3052</v>
      </c>
      <c r="E51" s="597">
        <v>1</v>
      </c>
      <c r="F51" s="597">
        <v>2</v>
      </c>
      <c r="G51" s="453"/>
    </row>
    <row r="52" spans="1:10" s="254" customFormat="1" ht="28.5" customHeight="1">
      <c r="A52" s="450" t="s">
        <v>2489</v>
      </c>
      <c r="B52" s="450" t="s">
        <v>3413</v>
      </c>
      <c r="C52" s="454" t="s">
        <v>2920</v>
      </c>
      <c r="D52" s="455" t="s">
        <v>3052</v>
      </c>
      <c r="E52" s="597">
        <v>1.53</v>
      </c>
      <c r="F52" s="597">
        <v>1.53</v>
      </c>
      <c r="G52" s="453" t="s">
        <v>3414</v>
      </c>
    </row>
    <row r="53" spans="1:10" s="254" customFormat="1" ht="28.5" customHeight="1">
      <c r="A53" s="450" t="s">
        <v>2490</v>
      </c>
      <c r="B53" s="450" t="s">
        <v>3415</v>
      </c>
      <c r="C53" s="454" t="s">
        <v>2920</v>
      </c>
      <c r="D53" s="455" t="s">
        <v>3052</v>
      </c>
      <c r="E53" s="597">
        <v>1.95</v>
      </c>
      <c r="F53" s="597">
        <v>1.95</v>
      </c>
      <c r="G53" s="453" t="s">
        <v>3414</v>
      </c>
    </row>
    <row r="54" spans="1:10" s="254" customFormat="1" ht="28.5" customHeight="1">
      <c r="A54" s="450" t="s">
        <v>2491</v>
      </c>
      <c r="B54" s="450" t="s">
        <v>3416</v>
      </c>
      <c r="C54" s="454" t="s">
        <v>2920</v>
      </c>
      <c r="D54" s="455" t="s">
        <v>3052</v>
      </c>
      <c r="E54" s="597">
        <v>1.85</v>
      </c>
      <c r="F54" s="597">
        <v>1.85</v>
      </c>
      <c r="G54" s="453" t="s">
        <v>3414</v>
      </c>
    </row>
    <row r="55" spans="1:10" s="254" customFormat="1" ht="28.5" customHeight="1">
      <c r="A55" s="450" t="s">
        <v>2492</v>
      </c>
      <c r="B55" s="450" t="s">
        <v>3417</v>
      </c>
      <c r="C55" s="454" t="s">
        <v>2920</v>
      </c>
      <c r="D55" s="455" t="s">
        <v>3052</v>
      </c>
      <c r="E55" s="597">
        <v>2.5</v>
      </c>
      <c r="F55" s="597">
        <v>2.5</v>
      </c>
      <c r="G55" s="453" t="s">
        <v>3414</v>
      </c>
    </row>
    <row r="56" spans="1:10" s="254" customFormat="1" ht="28.5" customHeight="1">
      <c r="A56" s="450" t="s">
        <v>2493</v>
      </c>
      <c r="B56" s="450" t="s">
        <v>3418</v>
      </c>
      <c r="C56" s="454" t="s">
        <v>2920</v>
      </c>
      <c r="D56" s="455" t="s">
        <v>3052</v>
      </c>
      <c r="E56" s="597">
        <v>2.75</v>
      </c>
      <c r="F56" s="597">
        <v>2.75</v>
      </c>
      <c r="G56" s="453" t="s">
        <v>3414</v>
      </c>
      <c r="I56" s="456"/>
    </row>
    <row r="57" spans="1:10" s="254" customFormat="1" ht="28.5" customHeight="1">
      <c r="A57" s="450" t="s">
        <v>2494</v>
      </c>
      <c r="B57" s="450" t="s">
        <v>3419</v>
      </c>
      <c r="C57" s="454" t="s">
        <v>2920</v>
      </c>
      <c r="D57" s="455" t="s">
        <v>3052</v>
      </c>
      <c r="E57" s="597">
        <v>3.25</v>
      </c>
      <c r="F57" s="597">
        <v>3.25</v>
      </c>
      <c r="G57" s="453" t="s">
        <v>3414</v>
      </c>
      <c r="J57" s="456"/>
    </row>
    <row r="58" spans="1:10" s="254" customFormat="1" ht="28.5" customHeight="1">
      <c r="A58" s="450" t="s">
        <v>2495</v>
      </c>
      <c r="B58" s="450" t="s">
        <v>2496</v>
      </c>
      <c r="C58" s="454" t="s">
        <v>2920</v>
      </c>
      <c r="D58" s="455" t="s">
        <v>3052</v>
      </c>
      <c r="E58" s="597">
        <v>0.5</v>
      </c>
      <c r="F58" s="597">
        <v>1.25</v>
      </c>
      <c r="G58" s="453"/>
    </row>
    <row r="59" spans="1:10" s="254" customFormat="1" ht="28.5" customHeight="1">
      <c r="A59" s="457" t="s">
        <v>3997</v>
      </c>
      <c r="B59" s="457" t="s">
        <v>3998</v>
      </c>
      <c r="C59" s="458" t="s">
        <v>2920</v>
      </c>
      <c r="D59" s="459" t="s">
        <v>3052</v>
      </c>
      <c r="E59" s="598">
        <v>3.35</v>
      </c>
      <c r="F59" s="598">
        <v>3.35</v>
      </c>
      <c r="G59" s="460" t="s">
        <v>3414</v>
      </c>
    </row>
    <row r="60" spans="1:10" s="254" customFormat="1" ht="28.5" customHeight="1">
      <c r="A60" s="457" t="s">
        <v>3999</v>
      </c>
      <c r="B60" s="457" t="s">
        <v>4000</v>
      </c>
      <c r="C60" s="458" t="s">
        <v>2920</v>
      </c>
      <c r="D60" s="459" t="s">
        <v>3052</v>
      </c>
      <c r="E60" s="598">
        <v>3.75</v>
      </c>
      <c r="F60" s="598">
        <v>3.75</v>
      </c>
      <c r="G60" s="460" t="s">
        <v>3414</v>
      </c>
    </row>
    <row r="61" spans="1:10" s="254" customFormat="1" ht="28.5" customHeight="1">
      <c r="A61" s="457" t="s">
        <v>4001</v>
      </c>
      <c r="B61" s="457" t="s">
        <v>4002</v>
      </c>
      <c r="C61" s="458" t="s">
        <v>2920</v>
      </c>
      <c r="D61" s="459" t="s">
        <v>3052</v>
      </c>
      <c r="E61" s="598">
        <v>4</v>
      </c>
      <c r="F61" s="598">
        <v>4</v>
      </c>
      <c r="G61" s="460" t="s">
        <v>3414</v>
      </c>
    </row>
    <row r="62" spans="1:10" s="254" customFormat="1" ht="28.5" customHeight="1">
      <c r="A62" s="450" t="s">
        <v>2499</v>
      </c>
      <c r="B62" s="450" t="s">
        <v>2500</v>
      </c>
      <c r="C62" s="454" t="s">
        <v>2920</v>
      </c>
      <c r="D62" s="455" t="s">
        <v>3052</v>
      </c>
      <c r="E62" s="597">
        <v>1</v>
      </c>
      <c r="F62" s="597">
        <v>1.1599999999999999</v>
      </c>
      <c r="G62" s="453"/>
    </row>
    <row r="63" spans="1:10" s="254" customFormat="1" ht="28.5" customHeight="1">
      <c r="A63" s="450" t="s">
        <v>2501</v>
      </c>
      <c r="B63" s="450" t="s">
        <v>3420</v>
      </c>
      <c r="C63" s="454" t="s">
        <v>2920</v>
      </c>
      <c r="D63" s="455" t="s">
        <v>3052</v>
      </c>
      <c r="E63" s="597">
        <v>1.3</v>
      </c>
      <c r="F63" s="597">
        <v>1.7</v>
      </c>
      <c r="G63" s="453" t="s">
        <v>3421</v>
      </c>
    </row>
    <row r="64" spans="1:10" s="254" customFormat="1" ht="28.5" customHeight="1">
      <c r="A64" s="450" t="s">
        <v>2502</v>
      </c>
      <c r="B64" s="450" t="s">
        <v>2503</v>
      </c>
      <c r="C64" s="454" t="s">
        <v>2920</v>
      </c>
      <c r="D64" s="455" t="s">
        <v>3052</v>
      </c>
      <c r="E64" s="597">
        <v>0.21</v>
      </c>
      <c r="F64" s="597">
        <v>0.21</v>
      </c>
      <c r="G64" s="453"/>
    </row>
    <row r="65" spans="1:7" s="254" customFormat="1" ht="28.5" customHeight="1">
      <c r="A65" s="450" t="s">
        <v>2504</v>
      </c>
      <c r="B65" s="450" t="s">
        <v>2505</v>
      </c>
      <c r="C65" s="454" t="s">
        <v>2920</v>
      </c>
      <c r="D65" s="455" t="s">
        <v>3052</v>
      </c>
      <c r="E65" s="597">
        <v>0.46</v>
      </c>
      <c r="F65" s="597">
        <v>0.46</v>
      </c>
      <c r="G65" s="453"/>
    </row>
    <row r="66" spans="1:7" s="254" customFormat="1" ht="28.5" customHeight="1">
      <c r="A66" s="450" t="s">
        <v>2506</v>
      </c>
      <c r="B66" s="450" t="s">
        <v>2507</v>
      </c>
      <c r="C66" s="454" t="s">
        <v>2920</v>
      </c>
      <c r="D66" s="455" t="s">
        <v>3052</v>
      </c>
      <c r="E66" s="597">
        <v>1.98</v>
      </c>
      <c r="F66" s="597">
        <v>1.98</v>
      </c>
      <c r="G66" s="453" t="s">
        <v>3422</v>
      </c>
    </row>
    <row r="67" spans="1:7" s="254" customFormat="1" ht="28.5" customHeight="1">
      <c r="A67" s="457" t="s">
        <v>2508</v>
      </c>
      <c r="B67" s="457" t="s">
        <v>2509</v>
      </c>
      <c r="C67" s="454" t="s">
        <v>2920</v>
      </c>
      <c r="D67" s="455" t="s">
        <v>3052</v>
      </c>
      <c r="E67" s="598">
        <v>0.32</v>
      </c>
      <c r="F67" s="598">
        <v>0.32</v>
      </c>
      <c r="G67" s="460" t="s">
        <v>4784</v>
      </c>
    </row>
    <row r="68" spans="1:7" s="254" customFormat="1" ht="28.5" customHeight="1">
      <c r="A68" s="450" t="s">
        <v>2510</v>
      </c>
      <c r="B68" s="450" t="s">
        <v>3423</v>
      </c>
      <c r="C68" s="454" t="s">
        <v>2920</v>
      </c>
      <c r="D68" s="455" t="s">
        <v>3052</v>
      </c>
      <c r="E68" s="597">
        <v>0.2</v>
      </c>
      <c r="F68" s="597">
        <v>0.2</v>
      </c>
      <c r="G68" s="453" t="s">
        <v>3424</v>
      </c>
    </row>
    <row r="69" spans="1:7" s="254" customFormat="1" ht="28.5" customHeight="1">
      <c r="A69" s="450" t="s">
        <v>2511</v>
      </c>
      <c r="B69" s="450" t="s">
        <v>2512</v>
      </c>
      <c r="C69" s="454" t="s">
        <v>2920</v>
      </c>
      <c r="D69" s="455" t="s">
        <v>3052</v>
      </c>
      <c r="E69" s="597">
        <v>0.92</v>
      </c>
      <c r="F69" s="597">
        <v>0.92</v>
      </c>
      <c r="G69" s="453"/>
    </row>
    <row r="70" spans="1:7" s="254" customFormat="1" ht="28.5" customHeight="1">
      <c r="A70" s="450" t="s">
        <v>2513</v>
      </c>
      <c r="B70" s="450" t="s">
        <v>2514</v>
      </c>
      <c r="C70" s="454" t="s">
        <v>2920</v>
      </c>
      <c r="D70" s="455" t="s">
        <v>3052</v>
      </c>
      <c r="E70" s="597">
        <v>1.71</v>
      </c>
      <c r="F70" s="597">
        <v>1.71</v>
      </c>
      <c r="G70" s="453"/>
    </row>
    <row r="71" spans="1:7" s="254" customFormat="1" ht="28.5" customHeight="1">
      <c r="A71" s="450" t="s">
        <v>2515</v>
      </c>
      <c r="B71" s="450" t="s">
        <v>3425</v>
      </c>
      <c r="C71" s="454" t="s">
        <v>2920</v>
      </c>
      <c r="D71" s="455" t="s">
        <v>3052</v>
      </c>
      <c r="E71" s="597">
        <v>0.4</v>
      </c>
      <c r="F71" s="597">
        <v>0.5</v>
      </c>
      <c r="G71" s="453"/>
    </row>
    <row r="72" spans="1:7" s="254" customFormat="1" ht="28.5" customHeight="1">
      <c r="A72" s="450" t="s">
        <v>2516</v>
      </c>
      <c r="B72" s="450" t="s">
        <v>2517</v>
      </c>
      <c r="C72" s="454" t="s">
        <v>2920</v>
      </c>
      <c r="D72" s="455" t="s">
        <v>3052</v>
      </c>
      <c r="E72" s="597">
        <v>0.31</v>
      </c>
      <c r="F72" s="597">
        <v>0.31</v>
      </c>
      <c r="G72" s="453" t="s">
        <v>4766</v>
      </c>
    </row>
    <row r="73" spans="1:7" s="254" customFormat="1" ht="28.5" customHeight="1">
      <c r="A73" s="450" t="s">
        <v>3426</v>
      </c>
      <c r="B73" s="450" t="s">
        <v>3427</v>
      </c>
      <c r="C73" s="454" t="s">
        <v>2920</v>
      </c>
      <c r="D73" s="455" t="s">
        <v>3052</v>
      </c>
      <c r="E73" s="597">
        <v>1.5</v>
      </c>
      <c r="F73" s="597">
        <v>1.2</v>
      </c>
      <c r="G73" s="453" t="s">
        <v>4767</v>
      </c>
    </row>
    <row r="74" spans="1:7" s="254" customFormat="1" ht="28.5" customHeight="1">
      <c r="A74" s="450" t="s">
        <v>2518</v>
      </c>
      <c r="B74" s="450" t="s">
        <v>2519</v>
      </c>
      <c r="C74" s="454" t="s">
        <v>2920</v>
      </c>
      <c r="D74" s="455" t="s">
        <v>3052</v>
      </c>
      <c r="E74" s="597" t="s">
        <v>219</v>
      </c>
      <c r="F74" s="597">
        <v>1</v>
      </c>
      <c r="G74" s="453"/>
    </row>
    <row r="75" spans="1:7" s="254" customFormat="1" ht="28.5" customHeight="1">
      <c r="A75" s="450" t="s">
        <v>3428</v>
      </c>
      <c r="B75" s="450" t="s">
        <v>3429</v>
      </c>
      <c r="C75" s="454" t="s">
        <v>2920</v>
      </c>
      <c r="D75" s="455" t="s">
        <v>3052</v>
      </c>
      <c r="E75" s="597">
        <v>0.25</v>
      </c>
      <c r="F75" s="597">
        <v>0.25</v>
      </c>
      <c r="G75" s="453"/>
    </row>
    <row r="76" spans="1:7" s="254" customFormat="1" ht="28.5" customHeight="1">
      <c r="A76" s="450" t="s">
        <v>2520</v>
      </c>
      <c r="B76" s="450" t="s">
        <v>3430</v>
      </c>
      <c r="C76" s="454" t="s">
        <v>2920</v>
      </c>
      <c r="D76" s="455" t="s">
        <v>3052</v>
      </c>
      <c r="E76" s="597">
        <v>2</v>
      </c>
      <c r="F76" s="597">
        <v>2</v>
      </c>
      <c r="G76" s="453" t="s">
        <v>3431</v>
      </c>
    </row>
    <row r="77" spans="1:7" s="254" customFormat="1" ht="28.5" customHeight="1">
      <c r="A77" s="450" t="s">
        <v>3234</v>
      </c>
      <c r="B77" s="450" t="s">
        <v>3235</v>
      </c>
      <c r="C77" s="454" t="s">
        <v>2920</v>
      </c>
      <c r="D77" s="455" t="s">
        <v>3052</v>
      </c>
      <c r="E77" s="597">
        <v>0.25</v>
      </c>
      <c r="F77" s="597">
        <v>0.25</v>
      </c>
      <c r="G77" s="453" t="s">
        <v>3431</v>
      </c>
    </row>
    <row r="78" spans="1:7" s="254" customFormat="1" ht="28.5" customHeight="1">
      <c r="A78" s="450" t="s">
        <v>2497</v>
      </c>
      <c r="B78" s="450" t="s">
        <v>2498</v>
      </c>
      <c r="C78" s="454" t="s">
        <v>2920</v>
      </c>
      <c r="D78" s="455" t="s">
        <v>3052</v>
      </c>
      <c r="E78" s="597">
        <v>0.5</v>
      </c>
      <c r="F78" s="597">
        <v>0.5</v>
      </c>
      <c r="G78" s="453" t="s">
        <v>3431</v>
      </c>
    </row>
    <row r="79" spans="1:7" s="254" customFormat="1" ht="28.5" customHeight="1">
      <c r="A79" s="450" t="s">
        <v>2521</v>
      </c>
      <c r="B79" s="450" t="s">
        <v>3432</v>
      </c>
      <c r="C79" s="454" t="s">
        <v>2920</v>
      </c>
      <c r="D79" s="455" t="s">
        <v>3052</v>
      </c>
      <c r="E79" s="597">
        <v>0.45</v>
      </c>
      <c r="F79" s="597">
        <v>0.45</v>
      </c>
      <c r="G79" s="453" t="s">
        <v>5262</v>
      </c>
    </row>
    <row r="80" spans="1:7" s="254" customFormat="1" ht="28.5" customHeight="1">
      <c r="A80" s="450" t="s">
        <v>2522</v>
      </c>
      <c r="B80" s="450" t="s">
        <v>2523</v>
      </c>
      <c r="C80" s="454" t="s">
        <v>2920</v>
      </c>
      <c r="D80" s="455" t="s">
        <v>3052</v>
      </c>
      <c r="E80" s="597">
        <v>0.5</v>
      </c>
      <c r="F80" s="597">
        <v>0.5</v>
      </c>
      <c r="G80" s="453"/>
    </row>
    <row r="81" spans="1:7" s="254" customFormat="1" ht="28.5" customHeight="1">
      <c r="A81" s="450" t="s">
        <v>3236</v>
      </c>
      <c r="B81" s="450" t="s">
        <v>3237</v>
      </c>
      <c r="C81" s="454" t="s">
        <v>2920</v>
      </c>
      <c r="D81" s="455" t="s">
        <v>3052</v>
      </c>
      <c r="E81" s="597">
        <v>1.01</v>
      </c>
      <c r="F81" s="597">
        <v>1.01</v>
      </c>
      <c r="G81" s="453"/>
    </row>
    <row r="82" spans="1:7" s="254" customFormat="1" ht="28.5" customHeight="1">
      <c r="A82" s="450" t="s">
        <v>2524</v>
      </c>
      <c r="B82" s="450" t="s">
        <v>2525</v>
      </c>
      <c r="C82" s="454" t="s">
        <v>2920</v>
      </c>
      <c r="D82" s="455" t="s">
        <v>3052</v>
      </c>
      <c r="E82" s="597">
        <v>1</v>
      </c>
      <c r="F82" s="597">
        <v>1.5</v>
      </c>
      <c r="G82" s="453"/>
    </row>
    <row r="83" spans="1:7" s="254" customFormat="1" ht="28.5" customHeight="1">
      <c r="A83" s="450" t="s">
        <v>2526</v>
      </c>
      <c r="B83" s="450" t="s">
        <v>2527</v>
      </c>
      <c r="C83" s="454" t="s">
        <v>2920</v>
      </c>
      <c r="D83" s="455" t="s">
        <v>3052</v>
      </c>
      <c r="E83" s="597">
        <v>1</v>
      </c>
      <c r="F83" s="597">
        <v>1.67</v>
      </c>
      <c r="G83" s="453"/>
    </row>
    <row r="84" spans="1:7" s="254" customFormat="1" ht="28.5" customHeight="1">
      <c r="A84" s="450" t="s">
        <v>2528</v>
      </c>
      <c r="B84" s="450" t="s">
        <v>2529</v>
      </c>
      <c r="C84" s="454" t="s">
        <v>2920</v>
      </c>
      <c r="D84" s="455" t="s">
        <v>3052</v>
      </c>
      <c r="E84" s="597">
        <v>0.68</v>
      </c>
      <c r="F84" s="597">
        <v>0.68</v>
      </c>
      <c r="G84" s="453"/>
    </row>
    <row r="85" spans="1:7" s="254" customFormat="1" ht="28.5" customHeight="1">
      <c r="A85" s="450" t="s">
        <v>2530</v>
      </c>
      <c r="B85" s="450" t="s">
        <v>2531</v>
      </c>
      <c r="C85" s="454" t="s">
        <v>2920</v>
      </c>
      <c r="D85" s="455" t="s">
        <v>3052</v>
      </c>
      <c r="E85" s="597">
        <v>0.2</v>
      </c>
      <c r="F85" s="597">
        <v>0.2</v>
      </c>
      <c r="G85" s="453" t="s">
        <v>4788</v>
      </c>
    </row>
    <row r="86" spans="1:7" s="253" customFormat="1" ht="28.5" customHeight="1">
      <c r="A86" s="611" t="s">
        <v>2648</v>
      </c>
      <c r="B86" s="612"/>
      <c r="C86" s="613"/>
      <c r="D86" s="612"/>
      <c r="E86" s="614"/>
      <c r="F86" s="614"/>
      <c r="G86" s="615"/>
    </row>
    <row r="87" spans="1:7" s="254" customFormat="1" ht="28.5" customHeight="1">
      <c r="A87" s="450" t="s">
        <v>2532</v>
      </c>
      <c r="B87" s="450" t="s">
        <v>2533</v>
      </c>
      <c r="C87" s="454" t="s">
        <v>2920</v>
      </c>
      <c r="D87" s="455" t="s">
        <v>3052</v>
      </c>
      <c r="E87" s="452">
        <v>1.4</v>
      </c>
      <c r="F87" s="452">
        <v>1.4</v>
      </c>
      <c r="G87" s="453"/>
    </row>
    <row r="88" spans="1:7" s="254" customFormat="1" ht="28.5" customHeight="1">
      <c r="A88" s="450" t="s">
        <v>2534</v>
      </c>
      <c r="B88" s="450" t="s">
        <v>2535</v>
      </c>
      <c r="C88" s="454" t="s">
        <v>2920</v>
      </c>
      <c r="D88" s="455" t="s">
        <v>3052</v>
      </c>
      <c r="E88" s="452">
        <v>1.08</v>
      </c>
      <c r="F88" s="452">
        <v>1.08</v>
      </c>
      <c r="G88" s="453"/>
    </row>
    <row r="89" spans="1:7" s="254" customFormat="1" ht="28.5" customHeight="1">
      <c r="A89" s="450" t="s">
        <v>2536</v>
      </c>
      <c r="B89" s="450" t="s">
        <v>2537</v>
      </c>
      <c r="C89" s="454" t="s">
        <v>2920</v>
      </c>
      <c r="D89" s="455" t="s">
        <v>3052</v>
      </c>
      <c r="E89" s="452">
        <v>0.82</v>
      </c>
      <c r="F89" s="452">
        <v>0.82</v>
      </c>
      <c r="G89" s="453"/>
    </row>
    <row r="90" spans="1:7" s="254" customFormat="1" ht="28.5" customHeight="1">
      <c r="A90" s="450" t="s">
        <v>2543</v>
      </c>
      <c r="B90" s="450" t="s">
        <v>2544</v>
      </c>
      <c r="C90" s="454" t="s">
        <v>2920</v>
      </c>
      <c r="D90" s="455" t="s">
        <v>3052</v>
      </c>
      <c r="E90" s="452">
        <v>1.1499999999999999</v>
      </c>
      <c r="F90" s="452">
        <v>1.1499999999999999</v>
      </c>
      <c r="G90" s="453"/>
    </row>
    <row r="91" spans="1:7" s="254" customFormat="1" ht="28.5" customHeight="1">
      <c r="A91" s="450" t="s">
        <v>2545</v>
      </c>
      <c r="B91" s="450" t="s">
        <v>2546</v>
      </c>
      <c r="C91" s="454" t="s">
        <v>2920</v>
      </c>
      <c r="D91" s="455" t="s">
        <v>3052</v>
      </c>
      <c r="E91" s="452">
        <v>1.1499999999999999</v>
      </c>
      <c r="F91" s="452">
        <v>1.1499999999999999</v>
      </c>
      <c r="G91" s="453"/>
    </row>
    <row r="92" spans="1:7" s="254" customFormat="1" ht="28.5" customHeight="1">
      <c r="A92" s="450" t="s">
        <v>3239</v>
      </c>
      <c r="B92" s="450" t="s">
        <v>3240</v>
      </c>
      <c r="C92" s="454" t="s">
        <v>2920</v>
      </c>
      <c r="D92" s="455" t="s">
        <v>3052</v>
      </c>
      <c r="E92" s="452">
        <v>1.1499999999999999</v>
      </c>
      <c r="F92" s="452">
        <v>1.1499999999999999</v>
      </c>
      <c r="G92" s="453"/>
    </row>
    <row r="93" spans="1:7" s="254" customFormat="1" ht="28.5" customHeight="1">
      <c r="A93" s="450" t="s">
        <v>2547</v>
      </c>
      <c r="B93" s="450" t="s">
        <v>2548</v>
      </c>
      <c r="C93" s="454" t="s">
        <v>2920</v>
      </c>
      <c r="D93" s="455" t="s">
        <v>3052</v>
      </c>
      <c r="E93" s="452">
        <v>1.1499999999999999</v>
      </c>
      <c r="F93" s="452">
        <v>1.1499999999999999</v>
      </c>
      <c r="G93" s="453"/>
    </row>
    <row r="94" spans="1:7" s="254" customFormat="1" ht="28.5" customHeight="1">
      <c r="A94" s="450" t="s">
        <v>2549</v>
      </c>
      <c r="B94" s="450" t="s">
        <v>2550</v>
      </c>
      <c r="C94" s="454" t="s">
        <v>2920</v>
      </c>
      <c r="D94" s="455" t="s">
        <v>3052</v>
      </c>
      <c r="E94" s="452">
        <v>0.91</v>
      </c>
      <c r="F94" s="452">
        <v>0.91</v>
      </c>
      <c r="G94" s="453"/>
    </row>
    <row r="95" spans="1:7" s="254" customFormat="1" ht="28.5" customHeight="1">
      <c r="A95" s="450" t="s">
        <v>2551</v>
      </c>
      <c r="B95" s="450" t="s">
        <v>2552</v>
      </c>
      <c r="C95" s="454" t="s">
        <v>2920</v>
      </c>
      <c r="D95" s="455" t="s">
        <v>3052</v>
      </c>
      <c r="E95" s="452">
        <v>3.01</v>
      </c>
      <c r="F95" s="452">
        <v>3.01</v>
      </c>
      <c r="G95" s="453"/>
    </row>
    <row r="96" spans="1:7" s="254" customFormat="1" ht="28.5" customHeight="1">
      <c r="A96" s="450" t="s">
        <v>3241</v>
      </c>
      <c r="B96" s="450" t="s">
        <v>3242</v>
      </c>
      <c r="C96" s="454" t="s">
        <v>2920</v>
      </c>
      <c r="D96" s="455" t="s">
        <v>3052</v>
      </c>
      <c r="E96" s="452">
        <v>0.91</v>
      </c>
      <c r="F96" s="452">
        <v>0.91</v>
      </c>
      <c r="G96" s="453"/>
    </row>
    <row r="97" spans="1:7" s="254" customFormat="1" ht="28.5" customHeight="1">
      <c r="A97" s="450" t="s">
        <v>3243</v>
      </c>
      <c r="B97" s="450" t="s">
        <v>3244</v>
      </c>
      <c r="C97" s="454" t="s">
        <v>2920</v>
      </c>
      <c r="D97" s="455" t="s">
        <v>3052</v>
      </c>
      <c r="E97" s="452">
        <v>0.91</v>
      </c>
      <c r="F97" s="452">
        <v>0.91</v>
      </c>
      <c r="G97" s="453"/>
    </row>
    <row r="98" spans="1:7" s="254" customFormat="1" ht="28.5" customHeight="1">
      <c r="A98" s="450" t="s">
        <v>3245</v>
      </c>
      <c r="B98" s="450" t="s">
        <v>3246</v>
      </c>
      <c r="C98" s="454" t="s">
        <v>2920</v>
      </c>
      <c r="D98" s="455" t="s">
        <v>3052</v>
      </c>
      <c r="E98" s="452">
        <v>1.1499999999999999</v>
      </c>
      <c r="F98" s="452">
        <v>1.1499999999999999</v>
      </c>
      <c r="G98" s="453"/>
    </row>
    <row r="99" spans="1:7" s="254" customFormat="1" ht="28.5" customHeight="1">
      <c r="A99" s="450" t="s">
        <v>3247</v>
      </c>
      <c r="B99" s="450" t="s">
        <v>3248</v>
      </c>
      <c r="C99" s="454" t="s">
        <v>2920</v>
      </c>
      <c r="D99" s="455" t="s">
        <v>3052</v>
      </c>
      <c r="E99" s="452">
        <v>0.91</v>
      </c>
      <c r="F99" s="452">
        <v>0.91</v>
      </c>
      <c r="G99" s="453"/>
    </row>
    <row r="100" spans="1:7" s="254" customFormat="1" ht="28.5" customHeight="1">
      <c r="A100" s="450" t="s">
        <v>3249</v>
      </c>
      <c r="B100" s="450" t="s">
        <v>3250</v>
      </c>
      <c r="C100" s="454" t="s">
        <v>2920</v>
      </c>
      <c r="D100" s="455" t="s">
        <v>3052</v>
      </c>
      <c r="E100" s="597">
        <v>0.91</v>
      </c>
      <c r="F100" s="597">
        <v>0.91</v>
      </c>
      <c r="G100" s="453"/>
    </row>
    <row r="101" spans="1:7" s="254" customFormat="1" ht="28.5" customHeight="1">
      <c r="A101" s="450" t="s">
        <v>2607</v>
      </c>
      <c r="B101" s="450" t="s">
        <v>2608</v>
      </c>
      <c r="C101" s="454" t="s">
        <v>2920</v>
      </c>
      <c r="D101" s="455" t="s">
        <v>3052</v>
      </c>
      <c r="E101" s="597">
        <v>1.85</v>
      </c>
      <c r="F101" s="597">
        <v>1.85</v>
      </c>
      <c r="G101" s="453"/>
    </row>
    <row r="102" spans="1:7" s="254" customFormat="1" ht="28.5" customHeight="1">
      <c r="A102" s="450" t="s">
        <v>3251</v>
      </c>
      <c r="B102" s="450" t="s">
        <v>3252</v>
      </c>
      <c r="C102" s="454" t="s">
        <v>2920</v>
      </c>
      <c r="D102" s="455" t="s">
        <v>3052</v>
      </c>
      <c r="E102" s="597">
        <v>1.06</v>
      </c>
      <c r="F102" s="597">
        <v>1.06</v>
      </c>
      <c r="G102" s="453"/>
    </row>
    <row r="103" spans="1:7" s="254" customFormat="1" ht="28.5" customHeight="1">
      <c r="A103" s="450" t="s">
        <v>2538</v>
      </c>
      <c r="B103" s="450" t="s">
        <v>3278</v>
      </c>
      <c r="C103" s="454" t="s">
        <v>2920</v>
      </c>
      <c r="D103" s="455" t="s">
        <v>3052</v>
      </c>
      <c r="E103" s="597">
        <v>4.9000000000000004</v>
      </c>
      <c r="F103" s="597">
        <v>6.87</v>
      </c>
      <c r="G103" s="453" t="s">
        <v>3433</v>
      </c>
    </row>
    <row r="104" spans="1:7" s="254" customFormat="1" ht="28.5" customHeight="1">
      <c r="A104" s="450" t="s">
        <v>3238</v>
      </c>
      <c r="B104" s="450" t="s">
        <v>2539</v>
      </c>
      <c r="C104" s="454" t="s">
        <v>2920</v>
      </c>
      <c r="D104" s="455" t="s">
        <v>3052</v>
      </c>
      <c r="E104" s="597">
        <v>1.43</v>
      </c>
      <c r="F104" s="597">
        <v>1.43</v>
      </c>
      <c r="G104" s="453"/>
    </row>
    <row r="105" spans="1:7" s="254" customFormat="1" ht="28.5" customHeight="1">
      <c r="A105" s="450" t="s">
        <v>2540</v>
      </c>
      <c r="B105" s="450" t="s">
        <v>2541</v>
      </c>
      <c r="C105" s="454" t="s">
        <v>2920</v>
      </c>
      <c r="D105" s="455" t="s">
        <v>3052</v>
      </c>
      <c r="E105" s="597">
        <v>2.5499999999999998</v>
      </c>
      <c r="F105" s="597">
        <v>2.5499999999999998</v>
      </c>
      <c r="G105" s="453"/>
    </row>
    <row r="106" spans="1:7" s="254" customFormat="1" ht="28.5" customHeight="1">
      <c r="A106" s="450" t="s">
        <v>2542</v>
      </c>
      <c r="B106" s="450" t="s">
        <v>3277</v>
      </c>
      <c r="C106" s="454" t="s">
        <v>2920</v>
      </c>
      <c r="D106" s="455" t="s">
        <v>3052</v>
      </c>
      <c r="E106" s="597">
        <v>1.55</v>
      </c>
      <c r="F106" s="597">
        <v>2.96</v>
      </c>
      <c r="G106" s="453"/>
    </row>
    <row r="107" spans="1:7" s="254" customFormat="1" ht="28.5" customHeight="1">
      <c r="A107" s="450" t="s">
        <v>2553</v>
      </c>
      <c r="B107" s="450" t="s">
        <v>2554</v>
      </c>
      <c r="C107" s="454" t="s">
        <v>2920</v>
      </c>
      <c r="D107" s="455" t="s">
        <v>3052</v>
      </c>
      <c r="E107" s="597">
        <v>1.06</v>
      </c>
      <c r="F107" s="597">
        <v>1.06</v>
      </c>
      <c r="G107" s="453"/>
    </row>
    <row r="108" spans="1:7" s="254" customFormat="1" ht="28.5" customHeight="1">
      <c r="A108" s="450" t="s">
        <v>2559</v>
      </c>
      <c r="B108" s="450" t="s">
        <v>2560</v>
      </c>
      <c r="C108" s="454" t="s">
        <v>2920</v>
      </c>
      <c r="D108" s="455" t="s">
        <v>3052</v>
      </c>
      <c r="E108" s="452">
        <v>1.3</v>
      </c>
      <c r="F108" s="452">
        <v>1.3</v>
      </c>
      <c r="G108" s="453" t="s">
        <v>3434</v>
      </c>
    </row>
    <row r="109" spans="1:7" s="254" customFormat="1" ht="28.5" customHeight="1">
      <c r="A109" s="450" t="s">
        <v>2561</v>
      </c>
      <c r="B109" s="450" t="s">
        <v>2562</v>
      </c>
      <c r="C109" s="454" t="s">
        <v>2920</v>
      </c>
      <c r="D109" s="455" t="s">
        <v>3052</v>
      </c>
      <c r="E109" s="452">
        <v>0.84</v>
      </c>
      <c r="F109" s="452">
        <v>0.84</v>
      </c>
      <c r="G109" s="453" t="s">
        <v>3435</v>
      </c>
    </row>
    <row r="110" spans="1:7" s="254" customFormat="1" ht="28.5" customHeight="1">
      <c r="A110" s="450" t="s">
        <v>3253</v>
      </c>
      <c r="B110" s="450" t="s">
        <v>3254</v>
      </c>
      <c r="C110" s="454" t="s">
        <v>2920</v>
      </c>
      <c r="D110" s="455" t="s">
        <v>3052</v>
      </c>
      <c r="E110" s="452">
        <v>2</v>
      </c>
      <c r="F110" s="452">
        <v>2</v>
      </c>
      <c r="G110" s="453" t="s">
        <v>3436</v>
      </c>
    </row>
    <row r="111" spans="1:7" s="254" customFormat="1" ht="28.5" customHeight="1">
      <c r="A111" s="450" t="s">
        <v>3255</v>
      </c>
      <c r="B111" s="450" t="s">
        <v>3256</v>
      </c>
      <c r="C111" s="454" t="s">
        <v>2920</v>
      </c>
      <c r="D111" s="455" t="s">
        <v>3052</v>
      </c>
      <c r="E111" s="452">
        <v>2.33</v>
      </c>
      <c r="F111" s="452">
        <v>2.33</v>
      </c>
      <c r="G111" s="453" t="s">
        <v>3437</v>
      </c>
    </row>
    <row r="112" spans="1:7" s="254" customFormat="1" ht="28.5" customHeight="1">
      <c r="A112" s="450" t="s">
        <v>3257</v>
      </c>
      <c r="B112" s="450" t="s">
        <v>3258</v>
      </c>
      <c r="C112" s="454" t="s">
        <v>2920</v>
      </c>
      <c r="D112" s="455" t="s">
        <v>3052</v>
      </c>
      <c r="E112" s="452">
        <v>2.2200000000000002</v>
      </c>
      <c r="F112" s="452">
        <v>2.2200000000000002</v>
      </c>
      <c r="G112" s="453" t="s">
        <v>3438</v>
      </c>
    </row>
    <row r="113" spans="1:7" s="254" customFormat="1" ht="28.5" customHeight="1">
      <c r="A113" s="450" t="s">
        <v>3439</v>
      </c>
      <c r="B113" s="450" t="s">
        <v>3440</v>
      </c>
      <c r="C113" s="454" t="s">
        <v>2920</v>
      </c>
      <c r="D113" s="455" t="s">
        <v>3052</v>
      </c>
      <c r="E113" s="452">
        <v>1</v>
      </c>
      <c r="F113" s="452">
        <v>1</v>
      </c>
      <c r="G113" s="453" t="s">
        <v>5262</v>
      </c>
    </row>
    <row r="114" spans="1:7" s="254" customFormat="1" ht="28.5" customHeight="1">
      <c r="A114" s="450" t="s">
        <v>3259</v>
      </c>
      <c r="B114" s="450" t="s">
        <v>3260</v>
      </c>
      <c r="C114" s="454" t="s">
        <v>2920</v>
      </c>
      <c r="D114" s="455" t="s">
        <v>3052</v>
      </c>
      <c r="E114" s="452">
        <v>1</v>
      </c>
      <c r="F114" s="452">
        <v>1</v>
      </c>
      <c r="G114" s="453"/>
    </row>
    <row r="115" spans="1:7" s="254" customFormat="1" ht="28.5" customHeight="1">
      <c r="A115" s="450" t="s">
        <v>2566</v>
      </c>
      <c r="B115" s="450" t="s">
        <v>2567</v>
      </c>
      <c r="C115" s="454" t="s">
        <v>2920</v>
      </c>
      <c r="D115" s="455" t="s">
        <v>3052</v>
      </c>
      <c r="E115" s="597">
        <v>1.01</v>
      </c>
      <c r="F115" s="597">
        <v>1.01</v>
      </c>
      <c r="G115" s="453"/>
    </row>
    <row r="116" spans="1:7" s="254" customFormat="1" ht="28.5" customHeight="1">
      <c r="A116" s="450" t="s">
        <v>2568</v>
      </c>
      <c r="B116" s="450" t="s">
        <v>2569</v>
      </c>
      <c r="C116" s="454" t="s">
        <v>2920</v>
      </c>
      <c r="D116" s="455" t="s">
        <v>3052</v>
      </c>
      <c r="E116" s="597">
        <v>1.25</v>
      </c>
      <c r="F116" s="597">
        <v>1.55</v>
      </c>
      <c r="G116" s="453"/>
    </row>
    <row r="117" spans="1:7" s="254" customFormat="1" ht="28.5" customHeight="1">
      <c r="A117" s="450" t="s">
        <v>2570</v>
      </c>
      <c r="B117" s="450" t="s">
        <v>2571</v>
      </c>
      <c r="C117" s="454" t="s">
        <v>2920</v>
      </c>
      <c r="D117" s="455" t="s">
        <v>3052</v>
      </c>
      <c r="E117" s="597">
        <v>2.58</v>
      </c>
      <c r="F117" s="597">
        <v>2.58</v>
      </c>
      <c r="G117" s="453"/>
    </row>
    <row r="118" spans="1:7" s="254" customFormat="1" ht="28.5" customHeight="1">
      <c r="A118" s="450" t="s">
        <v>2572</v>
      </c>
      <c r="B118" s="450" t="s">
        <v>2573</v>
      </c>
      <c r="C118" s="454" t="s">
        <v>2920</v>
      </c>
      <c r="D118" s="455" t="s">
        <v>3052</v>
      </c>
      <c r="E118" s="452">
        <v>3.78</v>
      </c>
      <c r="F118" s="452">
        <v>3.78</v>
      </c>
      <c r="G118" s="453"/>
    </row>
    <row r="119" spans="1:7" s="254" customFormat="1" ht="28.5" customHeight="1">
      <c r="A119" s="450" t="s">
        <v>2574</v>
      </c>
      <c r="B119" s="450" t="s">
        <v>2575</v>
      </c>
      <c r="C119" s="454" t="s">
        <v>2920</v>
      </c>
      <c r="D119" s="455" t="s">
        <v>3052</v>
      </c>
      <c r="E119" s="452">
        <v>1</v>
      </c>
      <c r="F119" s="452">
        <v>1</v>
      </c>
      <c r="G119" s="453"/>
    </row>
    <row r="120" spans="1:7" s="254" customFormat="1" ht="28.5" customHeight="1">
      <c r="A120" s="450" t="s">
        <v>2576</v>
      </c>
      <c r="B120" s="450" t="s">
        <v>2577</v>
      </c>
      <c r="C120" s="454" t="s">
        <v>2920</v>
      </c>
      <c r="D120" s="455" t="s">
        <v>3052</v>
      </c>
      <c r="E120" s="452">
        <v>0.97</v>
      </c>
      <c r="F120" s="452">
        <v>0.97</v>
      </c>
      <c r="G120" s="453" t="s">
        <v>3436</v>
      </c>
    </row>
    <row r="121" spans="1:7" s="254" customFormat="1" ht="28.5" customHeight="1">
      <c r="A121" s="450" t="s">
        <v>2578</v>
      </c>
      <c r="B121" s="450" t="s">
        <v>2579</v>
      </c>
      <c r="C121" s="454" t="s">
        <v>2920</v>
      </c>
      <c r="D121" s="455" t="s">
        <v>3052</v>
      </c>
      <c r="E121" s="452">
        <v>1.03</v>
      </c>
      <c r="F121" s="452">
        <v>1.03</v>
      </c>
      <c r="G121" s="453"/>
    </row>
    <row r="122" spans="1:7" s="254" customFormat="1" ht="28.5" customHeight="1">
      <c r="A122" s="450" t="s">
        <v>2580</v>
      </c>
      <c r="B122" s="450" t="s">
        <v>2581</v>
      </c>
      <c r="C122" s="454" t="s">
        <v>2920</v>
      </c>
      <c r="D122" s="455" t="s">
        <v>3052</v>
      </c>
      <c r="E122" s="452">
        <v>2.14</v>
      </c>
      <c r="F122" s="452">
        <v>2.14</v>
      </c>
      <c r="G122" s="453" t="s">
        <v>3436</v>
      </c>
    </row>
    <row r="123" spans="1:7" s="254" customFormat="1" ht="28.5" customHeight="1">
      <c r="A123" s="450" t="s">
        <v>2582</v>
      </c>
      <c r="B123" s="450" t="s">
        <v>2583</v>
      </c>
      <c r="C123" s="454" t="s">
        <v>2920</v>
      </c>
      <c r="D123" s="599" t="s">
        <v>3052</v>
      </c>
      <c r="E123" s="597">
        <v>2.41</v>
      </c>
      <c r="F123" s="597">
        <v>2.41</v>
      </c>
      <c r="G123" s="453" t="s">
        <v>3436</v>
      </c>
    </row>
    <row r="124" spans="1:7" s="254" customFormat="1" ht="28.5" customHeight="1">
      <c r="A124" s="450" t="s">
        <v>2584</v>
      </c>
      <c r="B124" s="450" t="s">
        <v>2585</v>
      </c>
      <c r="C124" s="454" t="s">
        <v>2920</v>
      </c>
      <c r="D124" s="599" t="s">
        <v>3052</v>
      </c>
      <c r="E124" s="597">
        <v>2.9</v>
      </c>
      <c r="F124" s="597">
        <v>3.89</v>
      </c>
      <c r="G124" s="453"/>
    </row>
    <row r="125" spans="1:7" s="254" customFormat="1" ht="28.5" customHeight="1">
      <c r="A125" s="450" t="s">
        <v>2586</v>
      </c>
      <c r="B125" s="450" t="s">
        <v>2587</v>
      </c>
      <c r="C125" s="454" t="s">
        <v>2920</v>
      </c>
      <c r="D125" s="599" t="s">
        <v>3052</v>
      </c>
      <c r="E125" s="597">
        <v>3</v>
      </c>
      <c r="F125" s="597">
        <v>3</v>
      </c>
      <c r="G125" s="453"/>
    </row>
    <row r="126" spans="1:7" s="254" customFormat="1" ht="28.5" customHeight="1">
      <c r="A126" s="450" t="s">
        <v>2588</v>
      </c>
      <c r="B126" s="450" t="s">
        <v>2589</v>
      </c>
      <c r="C126" s="454" t="s">
        <v>2920</v>
      </c>
      <c r="D126" s="599" t="s">
        <v>3052</v>
      </c>
      <c r="E126" s="597">
        <v>4.3</v>
      </c>
      <c r="F126" s="597">
        <v>4.3</v>
      </c>
      <c r="G126" s="453"/>
    </row>
    <row r="127" spans="1:7" s="254" customFormat="1" ht="28.5" customHeight="1">
      <c r="A127" s="450" t="s">
        <v>2590</v>
      </c>
      <c r="B127" s="450" t="s">
        <v>3441</v>
      </c>
      <c r="C127" s="454" t="s">
        <v>2920</v>
      </c>
      <c r="D127" s="455" t="s">
        <v>3052</v>
      </c>
      <c r="E127" s="452">
        <v>1</v>
      </c>
      <c r="F127" s="452">
        <v>1</v>
      </c>
      <c r="G127" s="453" t="s">
        <v>4766</v>
      </c>
    </row>
    <row r="128" spans="1:7" s="254" customFormat="1" ht="28.5" customHeight="1">
      <c r="A128" s="450" t="s">
        <v>2591</v>
      </c>
      <c r="B128" s="450" t="s">
        <v>2592</v>
      </c>
      <c r="C128" s="454" t="s">
        <v>2920</v>
      </c>
      <c r="D128" s="455" t="s">
        <v>3052</v>
      </c>
      <c r="E128" s="452">
        <v>2.7</v>
      </c>
      <c r="F128" s="452">
        <v>2.7</v>
      </c>
      <c r="G128" s="453" t="s">
        <v>3442</v>
      </c>
    </row>
    <row r="129" spans="1:7" s="254" customFormat="1" ht="28.5" customHeight="1">
      <c r="A129" s="450" t="s">
        <v>2593</v>
      </c>
      <c r="B129" s="450" t="s">
        <v>2594</v>
      </c>
      <c r="C129" s="454" t="s">
        <v>2920</v>
      </c>
      <c r="D129" s="455" t="s">
        <v>3052</v>
      </c>
      <c r="E129" s="452">
        <v>2.1</v>
      </c>
      <c r="F129" s="452">
        <v>2.1</v>
      </c>
      <c r="G129" s="453"/>
    </row>
    <row r="130" spans="1:7" s="254" customFormat="1" ht="28.5" customHeight="1">
      <c r="A130" s="450" t="s">
        <v>2595</v>
      </c>
      <c r="B130" s="450" t="s">
        <v>2596</v>
      </c>
      <c r="C130" s="454" t="s">
        <v>2920</v>
      </c>
      <c r="D130" s="455" t="s">
        <v>3052</v>
      </c>
      <c r="E130" s="452">
        <v>2.1</v>
      </c>
      <c r="F130" s="452">
        <v>2.1</v>
      </c>
      <c r="G130" s="453"/>
    </row>
    <row r="131" spans="1:7" s="254" customFormat="1" ht="28.5" customHeight="1">
      <c r="A131" s="450" t="s">
        <v>2597</v>
      </c>
      <c r="B131" s="450" t="s">
        <v>2598</v>
      </c>
      <c r="C131" s="454" t="s">
        <v>2920</v>
      </c>
      <c r="D131" s="455" t="s">
        <v>3052</v>
      </c>
      <c r="E131" s="452">
        <v>1</v>
      </c>
      <c r="F131" s="452">
        <v>1</v>
      </c>
      <c r="G131" s="453"/>
    </row>
    <row r="132" spans="1:7" s="254" customFormat="1" ht="28.5" customHeight="1">
      <c r="A132" s="450" t="s">
        <v>2601</v>
      </c>
      <c r="B132" s="450" t="s">
        <v>2602</v>
      </c>
      <c r="C132" s="454" t="s">
        <v>2920</v>
      </c>
      <c r="D132" s="455" t="s">
        <v>3052</v>
      </c>
      <c r="E132" s="452">
        <v>1.04</v>
      </c>
      <c r="F132" s="452">
        <v>1.04</v>
      </c>
      <c r="G132" s="453"/>
    </row>
    <row r="133" spans="1:7" s="254" customFormat="1" ht="28.5" customHeight="1">
      <c r="A133" s="450" t="s">
        <v>2603</v>
      </c>
      <c r="B133" s="450" t="s">
        <v>2604</v>
      </c>
      <c r="C133" s="454" t="s">
        <v>2920</v>
      </c>
      <c r="D133" s="455" t="s">
        <v>3052</v>
      </c>
      <c r="E133" s="452">
        <v>2.6</v>
      </c>
      <c r="F133" s="452">
        <v>2.6</v>
      </c>
      <c r="G133" s="453"/>
    </row>
    <row r="134" spans="1:7" s="254" customFormat="1" ht="28.5" customHeight="1">
      <c r="A134" s="450" t="s">
        <v>2565</v>
      </c>
      <c r="B134" s="450" t="s">
        <v>3443</v>
      </c>
      <c r="C134" s="454" t="s">
        <v>2920</v>
      </c>
      <c r="D134" s="455" t="s">
        <v>3052</v>
      </c>
      <c r="E134" s="452">
        <v>2.5</v>
      </c>
      <c r="F134" s="452">
        <v>2.5</v>
      </c>
      <c r="G134" s="453" t="s">
        <v>5262</v>
      </c>
    </row>
    <row r="135" spans="1:7" s="254" customFormat="1" ht="28.5" customHeight="1">
      <c r="A135" s="450" t="s">
        <v>2555</v>
      </c>
      <c r="B135" s="450" t="s">
        <v>2556</v>
      </c>
      <c r="C135" s="454" t="s">
        <v>2920</v>
      </c>
      <c r="D135" s="455" t="s">
        <v>3052</v>
      </c>
      <c r="E135" s="452">
        <v>1.25</v>
      </c>
      <c r="F135" s="452">
        <v>1.25</v>
      </c>
      <c r="G135" s="453"/>
    </row>
    <row r="136" spans="1:7" s="254" customFormat="1" ht="28.5" customHeight="1">
      <c r="A136" s="450" t="s">
        <v>2557</v>
      </c>
      <c r="B136" s="450" t="s">
        <v>2558</v>
      </c>
      <c r="C136" s="454" t="s">
        <v>2920</v>
      </c>
      <c r="D136" s="455" t="s">
        <v>3052</v>
      </c>
      <c r="E136" s="597">
        <v>1</v>
      </c>
      <c r="F136" s="597">
        <v>1</v>
      </c>
      <c r="G136" s="453"/>
    </row>
    <row r="137" spans="1:7" s="254" customFormat="1" ht="28.5" customHeight="1">
      <c r="A137" s="450" t="s">
        <v>2599</v>
      </c>
      <c r="B137" s="450" t="s">
        <v>2600</v>
      </c>
      <c r="C137" s="454" t="s">
        <v>2920</v>
      </c>
      <c r="D137" s="455" t="s">
        <v>3052</v>
      </c>
      <c r="E137" s="597">
        <v>4</v>
      </c>
      <c r="F137" s="597">
        <v>4</v>
      </c>
      <c r="G137" s="453"/>
    </row>
    <row r="138" spans="1:7" s="254" customFormat="1" ht="28.5" customHeight="1">
      <c r="A138" s="450" t="s">
        <v>3261</v>
      </c>
      <c r="B138" s="450" t="s">
        <v>3262</v>
      </c>
      <c r="C138" s="454" t="s">
        <v>2920</v>
      </c>
      <c r="D138" s="455" t="s">
        <v>3052</v>
      </c>
      <c r="E138" s="597">
        <v>0.75</v>
      </c>
      <c r="F138" s="597">
        <v>0.84</v>
      </c>
      <c r="G138" s="453"/>
    </row>
    <row r="139" spans="1:7" s="254" customFormat="1" ht="28.5" customHeight="1">
      <c r="A139" s="450" t="s">
        <v>2605</v>
      </c>
      <c r="B139" s="450" t="s">
        <v>2606</v>
      </c>
      <c r="C139" s="454" t="s">
        <v>2920</v>
      </c>
      <c r="D139" s="455" t="s">
        <v>3052</v>
      </c>
      <c r="E139" s="452">
        <v>3</v>
      </c>
      <c r="F139" s="452">
        <v>3</v>
      </c>
      <c r="G139" s="453"/>
    </row>
    <row r="140" spans="1:7" s="254" customFormat="1" ht="28.5" customHeight="1">
      <c r="A140" s="450" t="s">
        <v>2609</v>
      </c>
      <c r="B140" s="450" t="s">
        <v>2610</v>
      </c>
      <c r="C140" s="454" t="s">
        <v>2920</v>
      </c>
      <c r="D140" s="455" t="s">
        <v>3052</v>
      </c>
      <c r="E140" s="452">
        <v>2.25</v>
      </c>
      <c r="F140" s="452">
        <v>2.25</v>
      </c>
      <c r="G140" s="453"/>
    </row>
    <row r="141" spans="1:7" s="254" customFormat="1" ht="28.5" customHeight="1">
      <c r="A141" s="450" t="s">
        <v>2563</v>
      </c>
      <c r="B141" s="450" t="s">
        <v>2564</v>
      </c>
      <c r="C141" s="454" t="s">
        <v>2920</v>
      </c>
      <c r="D141" s="455" t="s">
        <v>3052</v>
      </c>
      <c r="E141" s="452">
        <v>0.38</v>
      </c>
      <c r="F141" s="452">
        <v>0.38</v>
      </c>
      <c r="G141" s="453"/>
    </row>
    <row r="142" spans="1:7" s="253" customFormat="1" ht="28.5" customHeight="1">
      <c r="A142" s="611" t="s">
        <v>2649</v>
      </c>
      <c r="B142" s="612"/>
      <c r="C142" s="613"/>
      <c r="D142" s="612"/>
      <c r="E142" s="614"/>
      <c r="F142" s="614"/>
      <c r="G142" s="615"/>
    </row>
    <row r="143" spans="1:7" s="254" customFormat="1" ht="28.5" customHeight="1">
      <c r="A143" s="450" t="s">
        <v>2611</v>
      </c>
      <c r="B143" s="450" t="s">
        <v>2612</v>
      </c>
      <c r="C143" s="454" t="s">
        <v>2920</v>
      </c>
      <c r="D143" s="455" t="s">
        <v>3052</v>
      </c>
      <c r="E143" s="452"/>
      <c r="F143" s="597">
        <v>4</v>
      </c>
      <c r="G143" s="453"/>
    </row>
    <row r="144" spans="1:7" s="254" customFormat="1" ht="28.5" customHeight="1">
      <c r="A144" s="450" t="s">
        <v>2613</v>
      </c>
      <c r="B144" s="450" t="s">
        <v>2614</v>
      </c>
      <c r="C144" s="454" t="s">
        <v>2920</v>
      </c>
      <c r="D144" s="455" t="s">
        <v>3052</v>
      </c>
      <c r="E144" s="452"/>
      <c r="F144" s="597">
        <v>1.3</v>
      </c>
      <c r="G144" s="453"/>
    </row>
    <row r="145" spans="1:7" s="254" customFormat="1" ht="28.5" customHeight="1">
      <c r="A145" s="450" t="s">
        <v>2615</v>
      </c>
      <c r="B145" s="450" t="s">
        <v>2616</v>
      </c>
      <c r="C145" s="454" t="s">
        <v>2920</v>
      </c>
      <c r="D145" s="455" t="s">
        <v>3052</v>
      </c>
      <c r="E145" s="452"/>
      <c r="F145" s="597">
        <v>1.69</v>
      </c>
      <c r="G145" s="453"/>
    </row>
    <row r="146" spans="1:7" s="254" customFormat="1" ht="28.5" customHeight="1">
      <c r="A146" s="450" t="s">
        <v>2617</v>
      </c>
      <c r="B146" s="450" t="s">
        <v>2618</v>
      </c>
      <c r="C146" s="454" t="s">
        <v>2920</v>
      </c>
      <c r="D146" s="455" t="s">
        <v>3052</v>
      </c>
      <c r="E146" s="452"/>
      <c r="F146" s="597">
        <v>1.1000000000000001</v>
      </c>
      <c r="G146" s="453"/>
    </row>
    <row r="147" spans="1:7" s="254" customFormat="1" ht="28.5" customHeight="1">
      <c r="A147" s="450" t="s">
        <v>2619</v>
      </c>
      <c r="B147" s="450" t="s">
        <v>2620</v>
      </c>
      <c r="C147" s="454" t="s">
        <v>2920</v>
      </c>
      <c r="D147" s="455" t="s">
        <v>3052</v>
      </c>
      <c r="E147" s="452"/>
      <c r="F147" s="597">
        <v>4.1500000000000004</v>
      </c>
      <c r="G147" s="453" t="s">
        <v>5262</v>
      </c>
    </row>
    <row r="148" spans="1:7" s="254" customFormat="1" ht="28.5" customHeight="1">
      <c r="A148" s="450" t="s">
        <v>2621</v>
      </c>
      <c r="B148" s="450" t="s">
        <v>2622</v>
      </c>
      <c r="C148" s="454" t="s">
        <v>2920</v>
      </c>
      <c r="D148" s="455" t="s">
        <v>3052</v>
      </c>
      <c r="E148" s="452"/>
      <c r="F148" s="597">
        <v>2.2999999999999998</v>
      </c>
      <c r="G148" s="453"/>
    </row>
    <row r="149" spans="1:7" s="254" customFormat="1" ht="28.5" customHeight="1">
      <c r="A149" s="450" t="s">
        <v>2623</v>
      </c>
      <c r="B149" s="450" t="s">
        <v>2624</v>
      </c>
      <c r="C149" s="454" t="s">
        <v>2920</v>
      </c>
      <c r="D149" s="455" t="s">
        <v>3052</v>
      </c>
      <c r="E149" s="452"/>
      <c r="F149" s="597">
        <v>1.4</v>
      </c>
      <c r="G149" s="453"/>
    </row>
    <row r="150" spans="1:7" s="254" customFormat="1" ht="28.5" customHeight="1">
      <c r="A150" s="450" t="s">
        <v>2627</v>
      </c>
      <c r="B150" s="450" t="s">
        <v>2628</v>
      </c>
      <c r="C150" s="454" t="s">
        <v>2920</v>
      </c>
      <c r="D150" s="455" t="s">
        <v>3052</v>
      </c>
      <c r="E150" s="452"/>
      <c r="F150" s="597">
        <v>0.25</v>
      </c>
      <c r="G150" s="453" t="s">
        <v>5262</v>
      </c>
    </row>
    <row r="151" spans="1:7" s="254" customFormat="1" ht="28.5" customHeight="1">
      <c r="A151" s="450" t="s">
        <v>2625</v>
      </c>
      <c r="B151" s="450" t="s">
        <v>2626</v>
      </c>
      <c r="C151" s="454" t="s">
        <v>2920</v>
      </c>
      <c r="D151" s="455" t="s">
        <v>3052</v>
      </c>
      <c r="E151" s="452"/>
      <c r="F151" s="597">
        <v>0.25</v>
      </c>
      <c r="G151" s="453" t="s">
        <v>5262</v>
      </c>
    </row>
    <row r="152" spans="1:7" s="257" customFormat="1" ht="28.5" customHeight="1">
      <c r="A152" s="739" t="s">
        <v>3444</v>
      </c>
      <c r="B152" s="739" t="s">
        <v>5263</v>
      </c>
      <c r="C152" s="740" t="s">
        <v>4768</v>
      </c>
      <c r="D152" s="739" t="s">
        <v>4769</v>
      </c>
      <c r="E152" s="597"/>
      <c r="F152" s="597">
        <v>0.3</v>
      </c>
      <c r="G152" s="453" t="s">
        <v>4770</v>
      </c>
    </row>
    <row r="153" spans="1:7" s="257" customFormat="1" ht="28.5" customHeight="1">
      <c r="A153" s="739" t="s">
        <v>3444</v>
      </c>
      <c r="B153" s="739" t="s">
        <v>5263</v>
      </c>
      <c r="C153" s="740" t="s">
        <v>4771</v>
      </c>
      <c r="D153" s="739" t="s">
        <v>4772</v>
      </c>
      <c r="E153" s="597"/>
      <c r="F153" s="597">
        <v>4</v>
      </c>
      <c r="G153" s="453" t="s">
        <v>4773</v>
      </c>
    </row>
    <row r="154" spans="1:7" s="257" customFormat="1" ht="28.5" customHeight="1">
      <c r="A154" s="739" t="s">
        <v>3444</v>
      </c>
      <c r="B154" s="739" t="s">
        <v>5263</v>
      </c>
      <c r="C154" s="740" t="s">
        <v>4774</v>
      </c>
      <c r="D154" s="739" t="s">
        <v>4775</v>
      </c>
      <c r="E154" s="597"/>
      <c r="F154" s="597">
        <v>0.25</v>
      </c>
      <c r="G154" s="453" t="s">
        <v>4770</v>
      </c>
    </row>
    <row r="155" spans="1:7" s="257" customFormat="1" ht="28.5" customHeight="1">
      <c r="A155" s="739" t="s">
        <v>3444</v>
      </c>
      <c r="B155" s="739" t="s">
        <v>5263</v>
      </c>
      <c r="C155" s="740" t="s">
        <v>4776</v>
      </c>
      <c r="D155" s="739" t="s">
        <v>4777</v>
      </c>
      <c r="E155" s="597"/>
      <c r="F155" s="597">
        <v>1</v>
      </c>
      <c r="G155" s="453"/>
    </row>
    <row r="156" spans="1:7" s="257" customFormat="1" ht="28.5" customHeight="1">
      <c r="A156" s="739" t="s">
        <v>3444</v>
      </c>
      <c r="B156" s="739" t="s">
        <v>5263</v>
      </c>
      <c r="C156" s="740" t="s">
        <v>4778</v>
      </c>
      <c r="D156" s="739" t="s">
        <v>4779</v>
      </c>
      <c r="E156" s="597"/>
      <c r="F156" s="597">
        <v>0.1</v>
      </c>
      <c r="G156" s="453" t="s">
        <v>4780</v>
      </c>
    </row>
    <row r="157" spans="1:7" s="254" customFormat="1" ht="28.5" customHeight="1">
      <c r="A157" s="450" t="s">
        <v>2629</v>
      </c>
      <c r="B157" s="616" t="s">
        <v>2630</v>
      </c>
      <c r="C157" s="454" t="s">
        <v>2920</v>
      </c>
      <c r="D157" s="455" t="s">
        <v>3052</v>
      </c>
      <c r="E157" s="452"/>
      <c r="F157" s="452">
        <v>1</v>
      </c>
      <c r="G157" s="453" t="s">
        <v>5262</v>
      </c>
    </row>
    <row r="158" spans="1:7" s="254" customFormat="1" ht="28.5" customHeight="1">
      <c r="A158" s="450" t="s">
        <v>3263</v>
      </c>
      <c r="B158" s="616" t="s">
        <v>2631</v>
      </c>
      <c r="C158" s="454" t="s">
        <v>2920</v>
      </c>
      <c r="D158" s="455" t="s">
        <v>3052</v>
      </c>
      <c r="E158" s="452"/>
      <c r="F158" s="452">
        <v>1.75</v>
      </c>
      <c r="G158" s="453"/>
    </row>
    <row r="159" spans="1:7" s="254" customFormat="1" ht="28.5" customHeight="1">
      <c r="A159" s="450" t="s">
        <v>3264</v>
      </c>
      <c r="B159" s="450" t="s">
        <v>4781</v>
      </c>
      <c r="C159" s="454" t="s">
        <v>2920</v>
      </c>
      <c r="D159" s="455" t="s">
        <v>3052</v>
      </c>
      <c r="E159" s="452"/>
      <c r="F159" s="452">
        <v>1.55</v>
      </c>
      <c r="G159" s="453"/>
    </row>
    <row r="160" spans="1:7" s="254" customFormat="1" ht="28.5" customHeight="1">
      <c r="A160" s="450" t="s">
        <v>3266</v>
      </c>
      <c r="B160" s="450" t="s">
        <v>2633</v>
      </c>
      <c r="C160" s="454" t="s">
        <v>2920</v>
      </c>
      <c r="D160" s="455" t="s">
        <v>3052</v>
      </c>
      <c r="E160" s="452"/>
      <c r="F160" s="452">
        <v>2.5</v>
      </c>
      <c r="G160" s="453"/>
    </row>
    <row r="161" spans="1:7" s="254" customFormat="1" ht="28.5" customHeight="1">
      <c r="A161" s="450" t="s">
        <v>3265</v>
      </c>
      <c r="B161" s="450" t="s">
        <v>2632</v>
      </c>
      <c r="C161" s="454" t="s">
        <v>2920</v>
      </c>
      <c r="D161" s="455" t="s">
        <v>3052</v>
      </c>
      <c r="E161" s="452"/>
      <c r="F161" s="452">
        <v>1.75</v>
      </c>
      <c r="G161" s="453"/>
    </row>
    <row r="162" spans="1:7" s="254" customFormat="1" ht="28.5" customHeight="1">
      <c r="A162" s="450" t="s">
        <v>3268</v>
      </c>
      <c r="B162" s="450" t="s">
        <v>2635</v>
      </c>
      <c r="C162" s="454" t="s">
        <v>2920</v>
      </c>
      <c r="D162" s="455" t="s">
        <v>3052</v>
      </c>
      <c r="E162" s="452"/>
      <c r="F162" s="452">
        <v>3.85</v>
      </c>
      <c r="G162" s="453"/>
    </row>
    <row r="163" spans="1:7" s="254" customFormat="1" ht="28.5" customHeight="1">
      <c r="A163" s="450" t="s">
        <v>3269</v>
      </c>
      <c r="B163" s="450" t="s">
        <v>2636</v>
      </c>
      <c r="C163" s="454" t="s">
        <v>2920</v>
      </c>
      <c r="D163" s="455" t="s">
        <v>3052</v>
      </c>
      <c r="E163" s="452"/>
      <c r="F163" s="452">
        <v>4</v>
      </c>
      <c r="G163" s="453"/>
    </row>
    <row r="164" spans="1:7" s="254" customFormat="1" ht="28.5" customHeight="1">
      <c r="A164" s="450" t="s">
        <v>3270</v>
      </c>
      <c r="B164" s="450" t="s">
        <v>2637</v>
      </c>
      <c r="C164" s="454" t="s">
        <v>2920</v>
      </c>
      <c r="D164" s="455" t="s">
        <v>3052</v>
      </c>
      <c r="E164" s="452"/>
      <c r="F164" s="452">
        <v>4</v>
      </c>
      <c r="G164" s="453"/>
    </row>
    <row r="165" spans="1:7" s="254" customFormat="1" ht="28.5" customHeight="1">
      <c r="A165" s="450" t="s">
        <v>3271</v>
      </c>
      <c r="B165" s="450" t="s">
        <v>3272</v>
      </c>
      <c r="C165" s="454" t="s">
        <v>2920</v>
      </c>
      <c r="D165" s="455" t="s">
        <v>3052</v>
      </c>
      <c r="E165" s="452"/>
      <c r="F165" s="452">
        <v>2.7</v>
      </c>
      <c r="G165" s="453"/>
    </row>
    <row r="166" spans="1:7" s="254" customFormat="1" ht="28.5" customHeight="1">
      <c r="A166" s="450" t="s">
        <v>3275</v>
      </c>
      <c r="B166" s="450" t="s">
        <v>2638</v>
      </c>
      <c r="C166" s="454" t="s">
        <v>2920</v>
      </c>
      <c r="D166" s="455" t="s">
        <v>3052</v>
      </c>
      <c r="E166" s="452"/>
      <c r="F166" s="452">
        <v>2.5</v>
      </c>
      <c r="G166" s="453"/>
    </row>
    <row r="167" spans="1:7" s="254" customFormat="1" ht="28.5" customHeight="1">
      <c r="A167" s="450" t="s">
        <v>3276</v>
      </c>
      <c r="B167" s="450" t="s">
        <v>2639</v>
      </c>
      <c r="C167" s="454" t="s">
        <v>2920</v>
      </c>
      <c r="D167" s="455" t="s">
        <v>3052</v>
      </c>
      <c r="E167" s="452"/>
      <c r="F167" s="452">
        <v>18</v>
      </c>
      <c r="G167" s="453"/>
    </row>
    <row r="168" spans="1:7" s="254" customFormat="1" ht="28.5" customHeight="1">
      <c r="A168" s="450" t="s">
        <v>3267</v>
      </c>
      <c r="B168" s="450" t="s">
        <v>2634</v>
      </c>
      <c r="C168" s="454" t="s">
        <v>2920</v>
      </c>
      <c r="D168" s="455" t="s">
        <v>3052</v>
      </c>
      <c r="E168" s="597"/>
      <c r="F168" s="597">
        <v>2.7</v>
      </c>
      <c r="G168" s="453"/>
    </row>
    <row r="169" spans="1:7" s="254" customFormat="1" ht="28.5" customHeight="1">
      <c r="A169" s="450" t="s">
        <v>3273</v>
      </c>
      <c r="B169" s="450" t="s">
        <v>3274</v>
      </c>
      <c r="C169" s="454" t="s">
        <v>2920</v>
      </c>
      <c r="D169" s="455" t="s">
        <v>3052</v>
      </c>
      <c r="E169" s="597"/>
      <c r="F169" s="597">
        <v>4</v>
      </c>
      <c r="G169" s="453"/>
    </row>
    <row r="170" spans="1:7" s="741" customFormat="1" ht="30.75" customHeight="1">
      <c r="A170" s="1635" t="s">
        <v>5489</v>
      </c>
      <c r="B170" s="1636"/>
      <c r="C170" s="1636"/>
      <c r="D170" s="1636"/>
      <c r="E170" s="1636"/>
      <c r="F170" s="1636"/>
      <c r="G170" s="1636"/>
    </row>
    <row r="171" spans="1:7" ht="13.5" customHeight="1">
      <c r="A171" s="1626" t="s">
        <v>4782</v>
      </c>
      <c r="B171" s="1626"/>
      <c r="C171" s="1626"/>
      <c r="D171" s="1626"/>
      <c r="E171" s="1626"/>
      <c r="F171" s="1626"/>
      <c r="G171" s="1626"/>
    </row>
  </sheetData>
  <autoFilter ref="A10:G171">
    <filterColumn colId="2"/>
    <filterColumn colId="3"/>
    <filterColumn colId="6"/>
  </autoFilter>
  <mergeCells count="8">
    <mergeCell ref="A171:G171"/>
    <mergeCell ref="A4:G4"/>
    <mergeCell ref="A6:G6"/>
    <mergeCell ref="A8:B8"/>
    <mergeCell ref="C8:D8"/>
    <mergeCell ref="E8:F8"/>
    <mergeCell ref="G8:G9"/>
    <mergeCell ref="A170:G17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N45"/>
  <sheetViews>
    <sheetView zoomScale="75" zoomScaleNormal="75" workbookViewId="0">
      <pane xSplit="4" ySplit="13" topLeftCell="E29" activePane="bottomRight" state="frozen"/>
      <selection activeCell="K46" sqref="K46"/>
      <selection pane="topRight" activeCell="K46" sqref="K46"/>
      <selection pane="bottomLeft" activeCell="K46" sqref="K46"/>
      <selection pane="bottomRight" activeCell="A8" sqref="A8:N8"/>
    </sheetView>
  </sheetViews>
  <sheetFormatPr defaultColWidth="9" defaultRowHeight="14.25"/>
  <cols>
    <col min="1" max="1" width="16.125" style="959" customWidth="1"/>
    <col min="2" max="2" width="15.375" style="965" customWidth="1"/>
    <col min="3" max="3" width="13.375" style="965" customWidth="1"/>
    <col min="4" max="4" width="16.125" style="965" customWidth="1"/>
    <col min="5" max="5" width="15.375" style="959" customWidth="1"/>
    <col min="6" max="6" width="15.25" style="959" customWidth="1"/>
    <col min="7" max="7" width="6.375" style="959" customWidth="1"/>
    <col min="8" max="8" width="5.875" style="959" customWidth="1"/>
    <col min="9" max="9" width="33.625" style="959" customWidth="1"/>
    <col min="10" max="10" width="5.5" style="959" customWidth="1"/>
    <col min="11" max="11" width="16.625" style="961" customWidth="1"/>
    <col min="12" max="12" width="10.5" style="961" customWidth="1"/>
    <col min="13" max="13" width="11.125" style="961" customWidth="1"/>
    <col min="14" max="14" width="15.5" style="961" customWidth="1"/>
    <col min="15" max="15" width="10.5" style="959" customWidth="1"/>
    <col min="16" max="16384" width="9" style="959"/>
  </cols>
  <sheetData>
    <row r="1" spans="1:14" s="119" customFormat="1" ht="18">
      <c r="A1" s="735"/>
      <c r="B1" s="735"/>
      <c r="C1" s="735"/>
      <c r="D1" s="735"/>
      <c r="E1" s="735"/>
      <c r="F1" s="735"/>
      <c r="G1" s="735"/>
      <c r="H1" s="735"/>
      <c r="I1" s="735"/>
      <c r="J1" s="735"/>
      <c r="K1" s="535"/>
      <c r="L1" s="535"/>
      <c r="M1" s="535"/>
      <c r="N1" s="617" t="s">
        <v>6141</v>
      </c>
    </row>
    <row r="2" spans="1:14" ht="18">
      <c r="A2" s="735"/>
      <c r="B2" s="735"/>
      <c r="C2" s="735"/>
      <c r="D2" s="735"/>
      <c r="E2" s="735"/>
      <c r="F2" s="735"/>
      <c r="G2" s="735"/>
      <c r="H2" s="735"/>
      <c r="I2" s="735"/>
      <c r="J2" s="735"/>
      <c r="K2" s="536"/>
      <c r="L2" s="536"/>
      <c r="M2" s="536"/>
      <c r="N2" s="618" t="s">
        <v>5836</v>
      </c>
    </row>
    <row r="3" spans="1:14" ht="18">
      <c r="A3" s="916"/>
      <c r="B3" s="916"/>
      <c r="C3" s="916"/>
      <c r="D3" s="916"/>
      <c r="E3" s="916"/>
      <c r="F3" s="916"/>
      <c r="G3" s="916"/>
      <c r="H3" s="916"/>
      <c r="I3" s="916"/>
      <c r="J3" s="916"/>
      <c r="K3" s="916"/>
      <c r="L3" s="916"/>
      <c r="M3" s="916"/>
      <c r="N3" s="916"/>
    </row>
    <row r="4" spans="1:14" ht="20.25">
      <c r="A4" s="1605" t="s">
        <v>6142</v>
      </c>
      <c r="B4" s="1605"/>
      <c r="C4" s="1605"/>
      <c r="D4" s="1605"/>
      <c r="E4" s="1605"/>
      <c r="F4" s="1605"/>
      <c r="G4" s="1605"/>
      <c r="H4" s="1605"/>
      <c r="I4" s="1605"/>
      <c r="J4" s="1605"/>
      <c r="K4" s="1605"/>
      <c r="L4" s="1605"/>
      <c r="M4" s="1605"/>
      <c r="N4" s="1605"/>
    </row>
    <row r="5" spans="1:14" ht="15.75">
      <c r="A5" s="735"/>
      <c r="B5" s="735"/>
      <c r="C5" s="735"/>
      <c r="D5" s="735"/>
      <c r="E5" s="735"/>
      <c r="F5" s="735"/>
      <c r="G5" s="735"/>
      <c r="H5" s="735"/>
      <c r="I5" s="735"/>
      <c r="J5" s="735"/>
      <c r="K5" s="735"/>
      <c r="L5" s="735"/>
      <c r="M5" s="735"/>
      <c r="N5" s="735"/>
    </row>
    <row r="6" spans="1:14" ht="41.25" customHeight="1">
      <c r="A6" s="1433" t="s">
        <v>6143</v>
      </c>
      <c r="B6" s="1433"/>
      <c r="C6" s="1433"/>
      <c r="D6" s="1433"/>
      <c r="E6" s="1433"/>
      <c r="F6" s="1433"/>
      <c r="G6" s="1433"/>
      <c r="H6" s="1433"/>
      <c r="I6" s="1433"/>
      <c r="J6" s="1433"/>
      <c r="K6" s="1433"/>
      <c r="L6" s="1433"/>
      <c r="M6" s="1433"/>
      <c r="N6" s="1433"/>
    </row>
    <row r="7" spans="1:14" ht="15.75">
      <c r="A7" s="735"/>
      <c r="B7" s="735"/>
      <c r="C7" s="735"/>
      <c r="D7" s="735"/>
      <c r="E7" s="735"/>
      <c r="F7" s="735"/>
      <c r="G7" s="735"/>
      <c r="H7" s="735"/>
      <c r="I7" s="735"/>
      <c r="J7" s="735"/>
      <c r="K7" s="735"/>
      <c r="L7" s="735"/>
      <c r="M7" s="735"/>
      <c r="N7" s="735"/>
    </row>
    <row r="8" spans="1:14" ht="45" customHeight="1">
      <c r="A8" s="1526" t="s">
        <v>6216</v>
      </c>
      <c r="B8" s="1526"/>
      <c r="C8" s="1526"/>
      <c r="D8" s="1526"/>
      <c r="E8" s="1526"/>
      <c r="F8" s="1526"/>
      <c r="G8" s="1526"/>
      <c r="H8" s="1526"/>
      <c r="I8" s="1526"/>
      <c r="J8" s="1526"/>
      <c r="K8" s="1526"/>
      <c r="L8" s="1526"/>
      <c r="M8" s="1526"/>
      <c r="N8" s="1526"/>
    </row>
    <row r="9" spans="1:14" ht="5.25" customHeight="1">
      <c r="A9" s="964"/>
    </row>
    <row r="10" spans="1:14" s="735" customFormat="1" ht="15.75" customHeight="1">
      <c r="A10" s="932" t="s">
        <v>6144</v>
      </c>
      <c r="B10" s="933"/>
      <c r="C10" s="933"/>
      <c r="D10" s="933"/>
      <c r="E10" s="933"/>
      <c r="F10" s="933"/>
      <c r="G10" s="933"/>
      <c r="H10" s="933"/>
      <c r="I10" s="933"/>
      <c r="J10" s="933"/>
      <c r="K10" s="933"/>
      <c r="L10" s="933"/>
      <c r="M10" s="933"/>
      <c r="N10" s="933"/>
    </row>
    <row r="11" spans="1:14" s="735" customFormat="1" ht="46.5" customHeight="1">
      <c r="A11" s="1444" t="s">
        <v>311</v>
      </c>
      <c r="B11" s="1444" t="s">
        <v>309</v>
      </c>
      <c r="C11" s="1444"/>
      <c r="D11" s="1444"/>
      <c r="E11" s="1568" t="s">
        <v>169</v>
      </c>
      <c r="F11" s="1568"/>
      <c r="G11" s="1568"/>
      <c r="H11" s="1568" t="s">
        <v>166</v>
      </c>
      <c r="I11" s="1568"/>
      <c r="J11" s="1568"/>
      <c r="K11" s="1444" t="s">
        <v>4401</v>
      </c>
      <c r="L11" s="1444" t="s">
        <v>5301</v>
      </c>
      <c r="M11" s="1444" t="s">
        <v>4939</v>
      </c>
      <c r="N11" s="1444" t="s">
        <v>6145</v>
      </c>
    </row>
    <row r="12" spans="1:14" s="735" customFormat="1" ht="39.75" customHeight="1">
      <c r="A12" s="1444"/>
      <c r="B12" s="1444"/>
      <c r="C12" s="1444"/>
      <c r="D12" s="1444"/>
      <c r="E12" s="922" t="s">
        <v>823</v>
      </c>
      <c r="F12" s="1569" t="s">
        <v>824</v>
      </c>
      <c r="G12" s="1569"/>
      <c r="H12" s="923" t="s">
        <v>3210</v>
      </c>
      <c r="I12" s="1569" t="s">
        <v>168</v>
      </c>
      <c r="J12" s="1569"/>
      <c r="K12" s="1444"/>
      <c r="L12" s="1444"/>
      <c r="M12" s="1444"/>
      <c r="N12" s="1444"/>
    </row>
    <row r="13" spans="1:14" s="735" customFormat="1" ht="15.75">
      <c r="A13" s="1237">
        <v>1</v>
      </c>
      <c r="B13" s="1594">
        <f>A13+1</f>
        <v>2</v>
      </c>
      <c r="C13" s="1594"/>
      <c r="D13" s="1594"/>
      <c r="E13" s="1236">
        <f>B13+1</f>
        <v>3</v>
      </c>
      <c r="F13" s="1595">
        <f>E13+1</f>
        <v>4</v>
      </c>
      <c r="G13" s="1595"/>
      <c r="H13" s="1237">
        <f>F13+1</f>
        <v>5</v>
      </c>
      <c r="I13" s="1595">
        <f>H13+1</f>
        <v>6</v>
      </c>
      <c r="J13" s="1595"/>
      <c r="K13" s="1237">
        <f>I13+1</f>
        <v>7</v>
      </c>
      <c r="L13" s="1237">
        <f>K13+1</f>
        <v>8</v>
      </c>
      <c r="M13" s="1237">
        <f>L13+1</f>
        <v>9</v>
      </c>
      <c r="N13" s="1237">
        <f>M13+1</f>
        <v>10</v>
      </c>
    </row>
    <row r="14" spans="1:14" s="587" customFormat="1" ht="19.5" customHeight="1">
      <c r="A14" s="1585" t="s">
        <v>6146</v>
      </c>
      <c r="B14" s="1648" t="s">
        <v>6147</v>
      </c>
      <c r="C14" s="1649"/>
      <c r="D14" s="1650"/>
      <c r="E14" s="1585">
        <v>510</v>
      </c>
      <c r="F14" s="1588" t="s">
        <v>6148</v>
      </c>
      <c r="G14" s="1589"/>
      <c r="H14" s="1238">
        <v>76</v>
      </c>
      <c r="I14" s="1570" t="s">
        <v>399</v>
      </c>
      <c r="J14" s="1570"/>
      <c r="K14" s="1478">
        <v>215</v>
      </c>
      <c r="L14" s="1478">
        <v>1</v>
      </c>
      <c r="M14" s="1478">
        <v>1</v>
      </c>
      <c r="N14" s="1643">
        <v>1330.73</v>
      </c>
    </row>
    <row r="15" spans="1:14" s="587" customFormat="1" ht="19.5" customHeight="1">
      <c r="A15" s="1586"/>
      <c r="B15" s="1651"/>
      <c r="C15" s="1652"/>
      <c r="D15" s="1653"/>
      <c r="E15" s="1586"/>
      <c r="F15" s="1590"/>
      <c r="G15" s="1591"/>
      <c r="H15" s="1238">
        <v>95</v>
      </c>
      <c r="I15" s="1570" t="s">
        <v>4245</v>
      </c>
      <c r="J15" s="1570"/>
      <c r="K15" s="1483"/>
      <c r="L15" s="1483"/>
      <c r="M15" s="1483"/>
      <c r="N15" s="1644"/>
    </row>
    <row r="16" spans="1:14" s="587" customFormat="1" ht="19.5" customHeight="1">
      <c r="A16" s="1586"/>
      <c r="B16" s="1651"/>
      <c r="C16" s="1652"/>
      <c r="D16" s="1653"/>
      <c r="E16" s="1586"/>
      <c r="F16" s="1590"/>
      <c r="G16" s="1591"/>
      <c r="H16" s="1238">
        <v>206</v>
      </c>
      <c r="I16" s="1570" t="s">
        <v>6149</v>
      </c>
      <c r="J16" s="1570"/>
      <c r="K16" s="1483"/>
      <c r="L16" s="1483"/>
      <c r="M16" s="1483"/>
      <c r="N16" s="1644"/>
    </row>
    <row r="17" spans="1:14" s="587" customFormat="1" ht="19.5" customHeight="1">
      <c r="A17" s="1587"/>
      <c r="B17" s="1654"/>
      <c r="C17" s="1655"/>
      <c r="D17" s="1656"/>
      <c r="E17" s="1587"/>
      <c r="F17" s="1592"/>
      <c r="G17" s="1593"/>
      <c r="H17" s="1238">
        <v>49</v>
      </c>
      <c r="I17" s="1646" t="s">
        <v>2780</v>
      </c>
      <c r="J17" s="1647"/>
      <c r="K17" s="1479"/>
      <c r="L17" s="1479"/>
      <c r="M17" s="1479"/>
      <c r="N17" s="1645"/>
    </row>
    <row r="18" spans="1:14" s="587" customFormat="1" ht="15.75" customHeight="1">
      <c r="A18" s="1585" t="s">
        <v>6150</v>
      </c>
      <c r="B18" s="1648" t="s">
        <v>6151</v>
      </c>
      <c r="C18" s="1649"/>
      <c r="D18" s="1650"/>
      <c r="E18" s="1585">
        <v>511</v>
      </c>
      <c r="F18" s="1588" t="s">
        <v>6152</v>
      </c>
      <c r="G18" s="1589"/>
      <c r="H18" s="1238">
        <v>76</v>
      </c>
      <c r="I18" s="1570" t="s">
        <v>399</v>
      </c>
      <c r="J18" s="1570"/>
      <c r="K18" s="1478">
        <v>215</v>
      </c>
      <c r="L18" s="1478">
        <v>1</v>
      </c>
      <c r="M18" s="1478">
        <v>1</v>
      </c>
      <c r="N18" s="1643">
        <v>532.29</v>
      </c>
    </row>
    <row r="19" spans="1:14" s="587" customFormat="1" ht="15.75" customHeight="1">
      <c r="A19" s="1586"/>
      <c r="B19" s="1651"/>
      <c r="C19" s="1652"/>
      <c r="D19" s="1653"/>
      <c r="E19" s="1586"/>
      <c r="F19" s="1590"/>
      <c r="G19" s="1591"/>
      <c r="H19" s="1238">
        <v>95</v>
      </c>
      <c r="I19" s="1570" t="s">
        <v>4245</v>
      </c>
      <c r="J19" s="1570"/>
      <c r="K19" s="1483"/>
      <c r="L19" s="1483"/>
      <c r="M19" s="1483"/>
      <c r="N19" s="1644"/>
    </row>
    <row r="20" spans="1:14" s="587" customFormat="1" ht="16.5" customHeight="1">
      <c r="A20" s="1586"/>
      <c r="B20" s="1651"/>
      <c r="C20" s="1652"/>
      <c r="D20" s="1653"/>
      <c r="E20" s="1586"/>
      <c r="F20" s="1590"/>
      <c r="G20" s="1591"/>
      <c r="H20" s="1238">
        <v>206</v>
      </c>
      <c r="I20" s="1570" t="s">
        <v>6149</v>
      </c>
      <c r="J20" s="1570"/>
      <c r="K20" s="1483"/>
      <c r="L20" s="1483"/>
      <c r="M20" s="1483"/>
      <c r="N20" s="1644"/>
    </row>
    <row r="21" spans="1:14" s="587" customFormat="1" ht="16.5" customHeight="1">
      <c r="A21" s="1587"/>
      <c r="B21" s="1654"/>
      <c r="C21" s="1655"/>
      <c r="D21" s="1656"/>
      <c r="E21" s="1587"/>
      <c r="F21" s="1592"/>
      <c r="G21" s="1593"/>
      <c r="H21" s="1238">
        <v>49</v>
      </c>
      <c r="I21" s="1646" t="s">
        <v>2780</v>
      </c>
      <c r="J21" s="1647"/>
      <c r="K21" s="1479"/>
      <c r="L21" s="1479"/>
      <c r="M21" s="1479"/>
      <c r="N21" s="1645"/>
    </row>
    <row r="22" spans="1:14" s="587" customFormat="1" ht="15.75" customHeight="1">
      <c r="A22" s="1585" t="s">
        <v>6153</v>
      </c>
      <c r="B22" s="1648" t="s">
        <v>6154</v>
      </c>
      <c r="C22" s="1649"/>
      <c r="D22" s="1650"/>
      <c r="E22" s="1585">
        <v>511</v>
      </c>
      <c r="F22" s="1588" t="s">
        <v>6152</v>
      </c>
      <c r="G22" s="1589"/>
      <c r="H22" s="1238">
        <v>76</v>
      </c>
      <c r="I22" s="1570" t="s">
        <v>399</v>
      </c>
      <c r="J22" s="1570"/>
      <c r="K22" s="1478">
        <v>215</v>
      </c>
      <c r="L22" s="1478">
        <v>1</v>
      </c>
      <c r="M22" s="1478">
        <v>1</v>
      </c>
      <c r="N22" s="1643">
        <v>532.29</v>
      </c>
    </row>
    <row r="23" spans="1:14" s="587" customFormat="1" ht="15.75" customHeight="1">
      <c r="A23" s="1586"/>
      <c r="B23" s="1651"/>
      <c r="C23" s="1652"/>
      <c r="D23" s="1653"/>
      <c r="E23" s="1586"/>
      <c r="F23" s="1590"/>
      <c r="G23" s="1591"/>
      <c r="H23" s="1238">
        <v>95</v>
      </c>
      <c r="I23" s="1570" t="s">
        <v>4245</v>
      </c>
      <c r="J23" s="1570"/>
      <c r="K23" s="1483"/>
      <c r="L23" s="1483"/>
      <c r="M23" s="1483"/>
      <c r="N23" s="1644"/>
    </row>
    <row r="24" spans="1:14" s="587" customFormat="1" ht="16.5" customHeight="1">
      <c r="A24" s="1586"/>
      <c r="B24" s="1651"/>
      <c r="C24" s="1652"/>
      <c r="D24" s="1653"/>
      <c r="E24" s="1586"/>
      <c r="F24" s="1590"/>
      <c r="G24" s="1591"/>
      <c r="H24" s="1238">
        <v>206</v>
      </c>
      <c r="I24" s="1570" t="s">
        <v>6149</v>
      </c>
      <c r="J24" s="1570"/>
      <c r="K24" s="1483"/>
      <c r="L24" s="1483"/>
      <c r="M24" s="1483"/>
      <c r="N24" s="1644"/>
    </row>
    <row r="25" spans="1:14" s="587" customFormat="1" ht="16.5" customHeight="1">
      <c r="A25" s="1587"/>
      <c r="B25" s="1654"/>
      <c r="C25" s="1655"/>
      <c r="D25" s="1656"/>
      <c r="E25" s="1587"/>
      <c r="F25" s="1592"/>
      <c r="G25" s="1593"/>
      <c r="H25" s="1238">
        <v>49</v>
      </c>
      <c r="I25" s="1646" t="s">
        <v>2780</v>
      </c>
      <c r="J25" s="1647"/>
      <c r="K25" s="1479"/>
      <c r="L25" s="1479"/>
      <c r="M25" s="1479"/>
      <c r="N25" s="1645"/>
    </row>
    <row r="26" spans="1:14" s="587" customFormat="1" ht="42.75" customHeight="1">
      <c r="A26" s="1235" t="s">
        <v>6155</v>
      </c>
      <c r="B26" s="1638" t="s">
        <v>6156</v>
      </c>
      <c r="C26" s="1639"/>
      <c r="D26" s="1640"/>
      <c r="E26" s="1235">
        <v>511</v>
      </c>
      <c r="F26" s="1641" t="s">
        <v>6152</v>
      </c>
      <c r="G26" s="1642"/>
      <c r="H26" s="1238">
        <v>206</v>
      </c>
      <c r="I26" s="1570" t="s">
        <v>6149</v>
      </c>
      <c r="J26" s="1570"/>
      <c r="K26" s="1230">
        <v>215</v>
      </c>
      <c r="L26" s="1230">
        <v>2</v>
      </c>
      <c r="M26" s="1230">
        <v>1</v>
      </c>
      <c r="N26" s="1242">
        <v>532.29</v>
      </c>
    </row>
    <row r="27" spans="1:14" s="587" customFormat="1" ht="15.75">
      <c r="A27" s="1601" t="s">
        <v>5817</v>
      </c>
      <c r="B27" s="1601"/>
      <c r="C27" s="1601"/>
      <c r="D27" s="1601"/>
      <c r="E27" s="1601"/>
      <c r="F27" s="1601"/>
      <c r="G27" s="1601"/>
      <c r="H27" s="1601"/>
      <c r="I27" s="1601"/>
      <c r="J27" s="1601"/>
      <c r="K27" s="1601"/>
      <c r="L27" s="936"/>
      <c r="M27" s="936">
        <f>SUM(M14:M26)</f>
        <v>4</v>
      </c>
      <c r="N27" s="1243">
        <f>SUM(N14:N26)</f>
        <v>2927.6</v>
      </c>
    </row>
    <row r="28" spans="1:14" s="587" customFormat="1" ht="15.75">
      <c r="A28" s="129"/>
      <c r="B28" s="1234"/>
      <c r="C28" s="1234"/>
      <c r="D28" s="1234"/>
      <c r="E28" s="129"/>
      <c r="F28" s="1234"/>
      <c r="G28" s="1234"/>
      <c r="H28" s="129"/>
      <c r="I28" s="938"/>
      <c r="J28" s="938"/>
      <c r="K28" s="632"/>
      <c r="L28" s="632"/>
      <c r="M28" s="632"/>
      <c r="N28" s="633"/>
    </row>
    <row r="29" spans="1:14" s="587" customFormat="1" ht="15.75">
      <c r="A29" s="933" t="s">
        <v>6157</v>
      </c>
      <c r="B29" s="933"/>
      <c r="C29" s="933"/>
      <c r="D29" s="933"/>
      <c r="E29" s="933"/>
      <c r="F29" s="933"/>
      <c r="G29" s="933"/>
      <c r="H29" s="933"/>
      <c r="I29" s="933"/>
      <c r="J29" s="933"/>
      <c r="K29" s="933"/>
      <c r="L29" s="933"/>
      <c r="M29" s="933"/>
      <c r="N29" s="933"/>
    </row>
    <row r="30" spans="1:14" s="587" customFormat="1" ht="54.75" customHeight="1">
      <c r="A30" s="1444" t="s">
        <v>3398</v>
      </c>
      <c r="B30" s="1444" t="s">
        <v>311</v>
      </c>
      <c r="C30" s="1444" t="s">
        <v>309</v>
      </c>
      <c r="D30" s="1444"/>
      <c r="E30" s="1444"/>
      <c r="F30" s="1444"/>
      <c r="G30" s="1444"/>
      <c r="H30" s="1602" t="s">
        <v>2919</v>
      </c>
      <c r="I30" s="1602"/>
      <c r="J30" s="1602"/>
      <c r="K30" s="1444" t="s">
        <v>4401</v>
      </c>
      <c r="L30" s="1444" t="s">
        <v>5301</v>
      </c>
      <c r="M30" s="1444" t="s">
        <v>4939</v>
      </c>
      <c r="N30" s="1444" t="s">
        <v>6145</v>
      </c>
    </row>
    <row r="31" spans="1:14" s="587" customFormat="1" ht="40.5" customHeight="1">
      <c r="A31" s="1444"/>
      <c r="B31" s="1444"/>
      <c r="C31" s="1444"/>
      <c r="D31" s="1444"/>
      <c r="E31" s="1444"/>
      <c r="F31" s="1444"/>
      <c r="G31" s="1444"/>
      <c r="H31" s="922" t="s">
        <v>823</v>
      </c>
      <c r="I31" s="1569" t="s">
        <v>824</v>
      </c>
      <c r="J31" s="1569"/>
      <c r="K31" s="1444"/>
      <c r="L31" s="1444"/>
      <c r="M31" s="1444"/>
      <c r="N31" s="1444"/>
    </row>
    <row r="32" spans="1:14" s="587" customFormat="1" ht="15.75">
      <c r="A32" s="1237">
        <v>1</v>
      </c>
      <c r="B32" s="1237">
        <f>A32+1</f>
        <v>2</v>
      </c>
      <c r="C32" s="1595">
        <f>B32+1</f>
        <v>3</v>
      </c>
      <c r="D32" s="1595"/>
      <c r="E32" s="1595"/>
      <c r="F32" s="1595"/>
      <c r="G32" s="1595"/>
      <c r="H32" s="1237">
        <f>C32+1</f>
        <v>4</v>
      </c>
      <c r="I32" s="1595">
        <f>H32+1</f>
        <v>5</v>
      </c>
      <c r="J32" s="1595"/>
      <c r="K32" s="1237">
        <f>I32+1</f>
        <v>6</v>
      </c>
      <c r="L32" s="1237">
        <f>K32+1</f>
        <v>7</v>
      </c>
      <c r="M32" s="1237">
        <f>L32+1</f>
        <v>8</v>
      </c>
      <c r="N32" s="1237">
        <f>M32+1</f>
        <v>9</v>
      </c>
    </row>
    <row r="33" spans="1:14" s="1246" customFormat="1" ht="15.75">
      <c r="A33" s="1239">
        <v>9500000</v>
      </c>
      <c r="B33" s="1244" t="s">
        <v>6158</v>
      </c>
      <c r="C33" s="1611" t="s">
        <v>6159</v>
      </c>
      <c r="D33" s="1612"/>
      <c r="E33" s="1612"/>
      <c r="F33" s="1612"/>
      <c r="G33" s="1613"/>
      <c r="H33" s="1238">
        <v>950</v>
      </c>
      <c r="I33" s="1611" t="s">
        <v>6160</v>
      </c>
      <c r="J33" s="1613"/>
      <c r="K33" s="1232">
        <v>215</v>
      </c>
      <c r="L33" s="1232">
        <v>1</v>
      </c>
      <c r="M33" s="1232">
        <v>1</v>
      </c>
      <c r="N33" s="1245">
        <v>532.29</v>
      </c>
    </row>
    <row r="34" spans="1:14" s="1246" customFormat="1" ht="15.75">
      <c r="A34" s="1239">
        <v>9500000</v>
      </c>
      <c r="B34" s="1244" t="s">
        <v>6161</v>
      </c>
      <c r="C34" s="1611" t="s">
        <v>6162</v>
      </c>
      <c r="D34" s="1612"/>
      <c r="E34" s="1612"/>
      <c r="F34" s="1612"/>
      <c r="G34" s="1613"/>
      <c r="H34" s="1238">
        <v>950</v>
      </c>
      <c r="I34" s="1611" t="s">
        <v>6160</v>
      </c>
      <c r="J34" s="1613"/>
      <c r="K34" s="1232">
        <v>215</v>
      </c>
      <c r="L34" s="1232">
        <v>1</v>
      </c>
      <c r="M34" s="1232">
        <v>1</v>
      </c>
      <c r="N34" s="1245">
        <v>532.29</v>
      </c>
    </row>
    <row r="35" spans="1:14" s="1246" customFormat="1" ht="20.25" customHeight="1">
      <c r="A35" s="1239">
        <v>9500000</v>
      </c>
      <c r="B35" s="1247" t="s">
        <v>6163</v>
      </c>
      <c r="C35" s="1611" t="s">
        <v>6164</v>
      </c>
      <c r="D35" s="1612"/>
      <c r="E35" s="1612"/>
      <c r="F35" s="1612"/>
      <c r="G35" s="1613"/>
      <c r="H35" s="1238">
        <v>950</v>
      </c>
      <c r="I35" s="1611" t="s">
        <v>6160</v>
      </c>
      <c r="J35" s="1613"/>
      <c r="K35" s="1232">
        <v>215</v>
      </c>
      <c r="L35" s="1232">
        <v>2</v>
      </c>
      <c r="M35" s="1232">
        <v>1</v>
      </c>
      <c r="N35" s="1245">
        <v>159.69</v>
      </c>
    </row>
    <row r="36" spans="1:14" s="1246" customFormat="1" ht="20.25" customHeight="1">
      <c r="A36" s="1239">
        <v>9500000</v>
      </c>
      <c r="B36" s="1241" t="s">
        <v>2617</v>
      </c>
      <c r="C36" s="1611" t="s">
        <v>2618</v>
      </c>
      <c r="D36" s="1612"/>
      <c r="E36" s="1612"/>
      <c r="F36" s="1612"/>
      <c r="G36" s="1613"/>
      <c r="H36" s="1238">
        <v>950</v>
      </c>
      <c r="I36" s="1611" t="s">
        <v>6160</v>
      </c>
      <c r="J36" s="1613"/>
      <c r="K36" s="1232">
        <v>215</v>
      </c>
      <c r="L36" s="1232">
        <v>1</v>
      </c>
      <c r="M36" s="1232">
        <v>1</v>
      </c>
      <c r="N36" s="1245">
        <v>106.46</v>
      </c>
    </row>
    <row r="37" spans="1:14" s="1246" customFormat="1" ht="20.25" customHeight="1">
      <c r="A37" s="1239">
        <v>9500000</v>
      </c>
      <c r="B37" s="1240" t="s">
        <v>6165</v>
      </c>
      <c r="C37" s="1570" t="s">
        <v>6166</v>
      </c>
      <c r="D37" s="1570"/>
      <c r="E37" s="1570"/>
      <c r="F37" s="1570"/>
      <c r="G37" s="1570"/>
      <c r="H37" s="1238">
        <v>950</v>
      </c>
      <c r="I37" s="1611" t="s">
        <v>6160</v>
      </c>
      <c r="J37" s="1613"/>
      <c r="K37" s="1232">
        <v>215</v>
      </c>
      <c r="L37" s="1232">
        <v>2</v>
      </c>
      <c r="M37" s="1232">
        <v>1</v>
      </c>
      <c r="N37" s="1245">
        <v>106.46</v>
      </c>
    </row>
    <row r="38" spans="1:14" s="1246" customFormat="1" ht="34.5" customHeight="1">
      <c r="A38" s="1239">
        <v>9500000</v>
      </c>
      <c r="B38" s="1240" t="s">
        <v>6167</v>
      </c>
      <c r="C38" s="1570" t="s">
        <v>6168</v>
      </c>
      <c r="D38" s="1570"/>
      <c r="E38" s="1570"/>
      <c r="F38" s="1570"/>
      <c r="G38" s="1570"/>
      <c r="H38" s="1238">
        <v>950</v>
      </c>
      <c r="I38" s="1611" t="s">
        <v>6160</v>
      </c>
      <c r="J38" s="1613"/>
      <c r="K38" s="1232">
        <v>215</v>
      </c>
      <c r="L38" s="1232">
        <v>2</v>
      </c>
      <c r="M38" s="1232">
        <v>1</v>
      </c>
      <c r="N38" s="1245">
        <v>159.69</v>
      </c>
    </row>
    <row r="39" spans="1:14" s="1246" customFormat="1" ht="34.5" customHeight="1">
      <c r="A39" s="1239">
        <v>9500000</v>
      </c>
      <c r="B39" s="1328" t="s">
        <v>6214</v>
      </c>
      <c r="C39" s="1637" t="s">
        <v>6215</v>
      </c>
      <c r="D39" s="1637"/>
      <c r="E39" s="1637"/>
      <c r="F39" s="1637"/>
      <c r="G39" s="1637"/>
      <c r="H39" s="1238">
        <v>950</v>
      </c>
      <c r="I39" s="1611" t="s">
        <v>6160</v>
      </c>
      <c r="J39" s="1613"/>
      <c r="K39" s="1232">
        <v>215</v>
      </c>
      <c r="L39" s="1232">
        <v>2</v>
      </c>
      <c r="M39" s="1232">
        <v>1</v>
      </c>
      <c r="N39" s="1245">
        <v>159.69</v>
      </c>
    </row>
    <row r="40" spans="1:14" s="1246" customFormat="1" ht="21" customHeight="1">
      <c r="A40" s="1239">
        <v>9500000</v>
      </c>
      <c r="B40" s="1240" t="s">
        <v>1182</v>
      </c>
      <c r="C40" s="1570" t="s">
        <v>4407</v>
      </c>
      <c r="D40" s="1570"/>
      <c r="E40" s="1570"/>
      <c r="F40" s="1570"/>
      <c r="G40" s="1570"/>
      <c r="H40" s="1238">
        <v>950</v>
      </c>
      <c r="I40" s="1611" t="s">
        <v>6160</v>
      </c>
      <c r="J40" s="1613"/>
      <c r="K40" s="1232">
        <v>215</v>
      </c>
      <c r="L40" s="1232">
        <v>1</v>
      </c>
      <c r="M40" s="1232">
        <v>1</v>
      </c>
      <c r="N40" s="1245">
        <v>106.46</v>
      </c>
    </row>
    <row r="41" spans="1:14" s="735" customFormat="1" ht="15.75">
      <c r="A41" s="1601" t="s">
        <v>5817</v>
      </c>
      <c r="B41" s="1601"/>
      <c r="C41" s="1601"/>
      <c r="D41" s="1601"/>
      <c r="E41" s="1601"/>
      <c r="F41" s="1601"/>
      <c r="G41" s="1601"/>
      <c r="H41" s="1601"/>
      <c r="I41" s="1601"/>
      <c r="J41" s="1601"/>
      <c r="K41" s="1601"/>
      <c r="L41" s="940"/>
      <c r="M41" s="940">
        <f>SUM(M33:M40)</f>
        <v>8</v>
      </c>
      <c r="N41" s="1243">
        <f>SUM(N33:N40)</f>
        <v>1863.03</v>
      </c>
    </row>
    <row r="42" spans="1:14" s="735" customFormat="1" ht="9.75" customHeight="1">
      <c r="A42" s="941"/>
      <c r="B42" s="941"/>
      <c r="C42" s="941"/>
      <c r="D42" s="942"/>
      <c r="E42" s="129"/>
      <c r="F42" s="129"/>
      <c r="G42" s="943"/>
      <c r="H42" s="943"/>
      <c r="I42" s="943"/>
      <c r="J42" s="943"/>
      <c r="K42" s="632"/>
      <c r="L42" s="632"/>
      <c r="M42" s="632"/>
      <c r="N42" s="944"/>
    </row>
    <row r="43" spans="1:14" s="735" customFormat="1" ht="15.75">
      <c r="A43" s="941"/>
      <c r="B43" s="941"/>
      <c r="C43" s="941"/>
      <c r="D43" s="942"/>
      <c r="E43" s="129"/>
      <c r="F43" s="129"/>
      <c r="G43" s="943"/>
      <c r="H43" s="943"/>
      <c r="I43" s="943"/>
      <c r="J43" s="943"/>
      <c r="K43" s="1248" t="s">
        <v>19</v>
      </c>
      <c r="L43" s="632"/>
      <c r="M43" s="632"/>
      <c r="N43" s="1249">
        <f>N27+N41</f>
        <v>4790.63</v>
      </c>
    </row>
    <row r="44" spans="1:14" s="735" customFormat="1" ht="15.75">
      <c r="D44" s="589"/>
      <c r="E44" s="589"/>
      <c r="F44" s="590"/>
      <c r="G44" s="590"/>
      <c r="H44" s="590"/>
      <c r="I44" s="590"/>
      <c r="J44" s="943"/>
      <c r="K44" s="632"/>
      <c r="L44" s="632"/>
      <c r="M44" s="632"/>
      <c r="N44" s="944"/>
    </row>
    <row r="45" spans="1:14" s="735" customFormat="1" ht="15.75">
      <c r="A45" s="941"/>
      <c r="B45" s="941"/>
      <c r="C45" s="941"/>
      <c r="D45" s="942"/>
      <c r="E45" s="129"/>
      <c r="F45" s="129"/>
      <c r="G45" s="943"/>
      <c r="H45" s="943"/>
      <c r="I45" s="943"/>
      <c r="J45" s="943"/>
      <c r="K45" s="632"/>
      <c r="L45" s="632"/>
      <c r="M45" s="632"/>
      <c r="N45" s="944"/>
    </row>
  </sheetData>
  <mergeCells count="84"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  <mergeCell ref="B13:D13"/>
    <mergeCell ref="F13:G13"/>
    <mergeCell ref="I13:J13"/>
    <mergeCell ref="A14:A17"/>
    <mergeCell ref="B14:D17"/>
    <mergeCell ref="E14:E17"/>
    <mergeCell ref="F14:G17"/>
    <mergeCell ref="I14:J14"/>
    <mergeCell ref="L14:L17"/>
    <mergeCell ref="M14:M17"/>
    <mergeCell ref="N14:N17"/>
    <mergeCell ref="I15:J15"/>
    <mergeCell ref="I16:J16"/>
    <mergeCell ref="I17:J17"/>
    <mergeCell ref="K14:K17"/>
    <mergeCell ref="A18:A21"/>
    <mergeCell ref="B18:D21"/>
    <mergeCell ref="E18:E21"/>
    <mergeCell ref="F18:G21"/>
    <mergeCell ref="I18:J18"/>
    <mergeCell ref="L18:L21"/>
    <mergeCell ref="M18:M21"/>
    <mergeCell ref="N18:N21"/>
    <mergeCell ref="I19:J19"/>
    <mergeCell ref="I20:J20"/>
    <mergeCell ref="I21:J21"/>
    <mergeCell ref="K18:K21"/>
    <mergeCell ref="A22:A25"/>
    <mergeCell ref="B22:D25"/>
    <mergeCell ref="E22:E25"/>
    <mergeCell ref="F22:G25"/>
    <mergeCell ref="I22:J22"/>
    <mergeCell ref="L22:L25"/>
    <mergeCell ref="M22:M25"/>
    <mergeCell ref="N22:N25"/>
    <mergeCell ref="I23:J23"/>
    <mergeCell ref="I24:J24"/>
    <mergeCell ref="I25:J25"/>
    <mergeCell ref="K22:K25"/>
    <mergeCell ref="B26:D26"/>
    <mergeCell ref="F26:G26"/>
    <mergeCell ref="I26:J26"/>
    <mergeCell ref="A27:K27"/>
    <mergeCell ref="A30:A31"/>
    <mergeCell ref="B30:B31"/>
    <mergeCell ref="C30:G31"/>
    <mergeCell ref="H30:J30"/>
    <mergeCell ref="K30:K31"/>
    <mergeCell ref="L30:L31"/>
    <mergeCell ref="M30:M31"/>
    <mergeCell ref="N30:N31"/>
    <mergeCell ref="I31:J31"/>
    <mergeCell ref="C32:G32"/>
    <mergeCell ref="I32:J32"/>
    <mergeCell ref="C33:G33"/>
    <mergeCell ref="I33:J33"/>
    <mergeCell ref="C34:G34"/>
    <mergeCell ref="I34:J34"/>
    <mergeCell ref="C35:G35"/>
    <mergeCell ref="I35:J35"/>
    <mergeCell ref="C40:G40"/>
    <mergeCell ref="I40:J40"/>
    <mergeCell ref="A41:K41"/>
    <mergeCell ref="C36:G36"/>
    <mergeCell ref="C39:G39"/>
    <mergeCell ref="I36:J36"/>
    <mergeCell ref="C37:G37"/>
    <mergeCell ref="I37:J37"/>
    <mergeCell ref="C38:G38"/>
    <mergeCell ref="I38:J38"/>
    <mergeCell ref="I39:J39"/>
  </mergeCells>
  <conditionalFormatting sqref="E45:F45 D44:F44 E31:F34 C33:C39 E43:I43 E14 E42:G42 G44:I45 I42 J42:J45 H33:H42 E18:E20 E22:E24 E26:E29">
    <cfRule type="cellIs" dxfId="7" priority="1" operator="equal">
      <formula>"посещение по неотложной помощи"</formula>
    </cfRule>
  </conditionalFormatting>
  <pageMargins left="0.28999999999999998" right="0.59055118110236227" top="0.35" bottom="0.28999999999999998" header="0.31496062992125984" footer="0.17"/>
  <pageSetup paperSize="9" scale="56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8"/>
  <sheetViews>
    <sheetView zoomScale="75" zoomScaleNormal="75" workbookViewId="0">
      <pane xSplit="4" ySplit="13" topLeftCell="E29" activePane="bottomRight" state="frozen"/>
      <selection activeCell="K46" sqref="K46"/>
      <selection pane="topRight" activeCell="K46" sqref="K46"/>
      <selection pane="bottomLeft" activeCell="K46" sqref="K46"/>
      <selection pane="bottomRight" activeCell="L48" sqref="L48"/>
    </sheetView>
  </sheetViews>
  <sheetFormatPr defaultColWidth="9" defaultRowHeight="14.25"/>
  <cols>
    <col min="1" max="1" width="16.125" style="959" customWidth="1"/>
    <col min="2" max="2" width="15.625" style="965" customWidth="1"/>
    <col min="3" max="3" width="13.375" style="965" customWidth="1"/>
    <col min="4" max="4" width="16.125" style="965" customWidth="1"/>
    <col min="5" max="5" width="15.375" style="959" customWidth="1"/>
    <col min="6" max="6" width="15.25" style="959" customWidth="1"/>
    <col min="7" max="7" width="6.375" style="959" customWidth="1"/>
    <col min="8" max="8" width="5.875" style="959" customWidth="1"/>
    <col min="9" max="9" width="33.625" style="959" customWidth="1"/>
    <col min="10" max="10" width="12.5" style="959" customWidth="1"/>
    <col min="11" max="11" width="15.375" style="961" customWidth="1"/>
    <col min="12" max="12" width="10.375" style="961" customWidth="1"/>
    <col min="13" max="13" width="11.125" style="961" customWidth="1"/>
    <col min="14" max="14" width="15.5" style="961" customWidth="1"/>
    <col min="15" max="15" width="10.5" style="959" customWidth="1"/>
    <col min="16" max="16" width="0" style="959" hidden="1" customWidth="1"/>
    <col min="17" max="17" width="35.375" style="959" hidden="1" customWidth="1"/>
    <col min="18" max="23" width="0" style="959" hidden="1" customWidth="1"/>
    <col min="24" max="16384" width="9" style="959"/>
  </cols>
  <sheetData>
    <row r="1" spans="1:14" s="119" customFormat="1" ht="18">
      <c r="A1" s="735"/>
      <c r="B1" s="735"/>
      <c r="C1" s="735"/>
      <c r="D1" s="735"/>
      <c r="E1" s="735"/>
      <c r="F1" s="735"/>
      <c r="G1" s="735"/>
      <c r="H1" s="735"/>
      <c r="I1" s="735"/>
      <c r="J1" s="735"/>
      <c r="K1" s="535"/>
      <c r="L1" s="535"/>
      <c r="M1" s="535"/>
      <c r="N1" s="617" t="s">
        <v>6141</v>
      </c>
    </row>
    <row r="2" spans="1:14" ht="18">
      <c r="A2" s="735"/>
      <c r="B2" s="735"/>
      <c r="C2" s="735"/>
      <c r="D2" s="735"/>
      <c r="E2" s="735"/>
      <c r="F2" s="735"/>
      <c r="G2" s="735"/>
      <c r="H2" s="735"/>
      <c r="I2" s="735"/>
      <c r="J2" s="735"/>
      <c r="K2" s="536"/>
      <c r="L2" s="536"/>
      <c r="M2" s="536"/>
      <c r="N2" s="618" t="s">
        <v>5836</v>
      </c>
    </row>
    <row r="3" spans="1:14" ht="18">
      <c r="A3" s="916"/>
      <c r="B3" s="916"/>
      <c r="C3" s="916"/>
      <c r="D3" s="916"/>
      <c r="E3" s="916"/>
      <c r="F3" s="916"/>
      <c r="G3" s="916"/>
      <c r="H3" s="916"/>
      <c r="I3" s="916"/>
      <c r="J3" s="916"/>
      <c r="K3" s="916"/>
      <c r="L3" s="916"/>
      <c r="M3" s="916"/>
      <c r="N3" s="916"/>
    </row>
    <row r="4" spans="1:14" ht="20.25" customHeight="1">
      <c r="A4" s="1605" t="s">
        <v>6142</v>
      </c>
      <c r="B4" s="1605"/>
      <c r="C4" s="1605"/>
      <c r="D4" s="1605"/>
      <c r="E4" s="1605"/>
      <c r="F4" s="1605"/>
      <c r="G4" s="1605"/>
      <c r="H4" s="1605"/>
      <c r="I4" s="1605"/>
      <c r="J4" s="1605"/>
      <c r="K4" s="1605"/>
      <c r="L4" s="1605"/>
      <c r="M4" s="1605"/>
      <c r="N4" s="1605"/>
    </row>
    <row r="5" spans="1:14" ht="15.75">
      <c r="A5" s="735"/>
      <c r="B5" s="735"/>
      <c r="C5" s="735"/>
      <c r="D5" s="735"/>
      <c r="E5" s="735"/>
      <c r="F5" s="735"/>
      <c r="G5" s="735"/>
      <c r="H5" s="735"/>
      <c r="I5" s="735"/>
      <c r="J5" s="735"/>
      <c r="K5" s="735"/>
      <c r="L5" s="735"/>
      <c r="M5" s="735"/>
      <c r="N5" s="735"/>
    </row>
    <row r="6" spans="1:14" ht="41.25" customHeight="1">
      <c r="A6" s="1433" t="s">
        <v>6169</v>
      </c>
      <c r="B6" s="1433"/>
      <c r="C6" s="1433"/>
      <c r="D6" s="1433"/>
      <c r="E6" s="1433"/>
      <c r="F6" s="1433"/>
      <c r="G6" s="1433"/>
      <c r="H6" s="1433"/>
      <c r="I6" s="1433"/>
      <c r="J6" s="1433"/>
      <c r="K6" s="1433"/>
      <c r="L6" s="1433"/>
      <c r="M6" s="1433"/>
      <c r="N6" s="1433"/>
    </row>
    <row r="7" spans="1:14" ht="15.75">
      <c r="A7" s="735"/>
      <c r="B7" s="735"/>
      <c r="C7" s="735"/>
      <c r="D7" s="735"/>
      <c r="E7" s="735"/>
      <c r="F7" s="735"/>
      <c r="G7" s="735"/>
      <c r="H7" s="735"/>
      <c r="I7" s="735"/>
      <c r="J7" s="735"/>
      <c r="K7" s="735"/>
      <c r="L7" s="735"/>
      <c r="M7" s="735"/>
      <c r="N7" s="735"/>
    </row>
    <row r="8" spans="1:14" ht="45" customHeight="1">
      <c r="A8" s="1526" t="s">
        <v>5837</v>
      </c>
      <c r="B8" s="1526"/>
      <c r="C8" s="1526"/>
      <c r="D8" s="1526"/>
      <c r="E8" s="1526"/>
      <c r="F8" s="1526"/>
      <c r="G8" s="1526"/>
      <c r="H8" s="1526"/>
      <c r="I8" s="1526"/>
      <c r="J8" s="1526"/>
      <c r="K8" s="1526"/>
      <c r="L8" s="1526"/>
      <c r="M8" s="1526"/>
      <c r="N8" s="1526"/>
    </row>
    <row r="9" spans="1:14" ht="5.25" customHeight="1">
      <c r="A9" s="960"/>
      <c r="B9" s="960"/>
      <c r="C9" s="960"/>
      <c r="D9" s="960"/>
      <c r="E9" s="960"/>
      <c r="F9" s="960"/>
      <c r="G9" s="960"/>
      <c r="H9" s="960"/>
      <c r="I9" s="960"/>
    </row>
    <row r="10" spans="1:14" s="735" customFormat="1" ht="15.75" customHeight="1">
      <c r="A10" s="932" t="s">
        <v>6144</v>
      </c>
      <c r="B10" s="933"/>
      <c r="C10" s="933"/>
      <c r="D10" s="933"/>
      <c r="E10" s="933"/>
      <c r="F10" s="933"/>
      <c r="G10" s="933"/>
      <c r="H10" s="933"/>
      <c r="I10" s="933"/>
      <c r="J10" s="933"/>
      <c r="K10" s="933"/>
      <c r="L10" s="933"/>
      <c r="M10" s="933"/>
      <c r="N10" s="933"/>
    </row>
    <row r="11" spans="1:14" s="735" customFormat="1" ht="46.5" customHeight="1">
      <c r="A11" s="1444" t="s">
        <v>311</v>
      </c>
      <c r="B11" s="1444" t="s">
        <v>309</v>
      </c>
      <c r="C11" s="1444"/>
      <c r="D11" s="1444"/>
      <c r="E11" s="1568" t="s">
        <v>169</v>
      </c>
      <c r="F11" s="1568"/>
      <c r="G11" s="1568"/>
      <c r="H11" s="1568" t="s">
        <v>166</v>
      </c>
      <c r="I11" s="1568"/>
      <c r="J11" s="1568"/>
      <c r="K11" s="1444" t="s">
        <v>4401</v>
      </c>
      <c r="L11" s="1444" t="s">
        <v>5301</v>
      </c>
      <c r="M11" s="1444" t="s">
        <v>4939</v>
      </c>
      <c r="N11" s="1444" t="s">
        <v>6145</v>
      </c>
    </row>
    <row r="12" spans="1:14" s="735" customFormat="1" ht="39.75" customHeight="1">
      <c r="A12" s="1444"/>
      <c r="B12" s="1444"/>
      <c r="C12" s="1444"/>
      <c r="D12" s="1444"/>
      <c r="E12" s="922" t="s">
        <v>823</v>
      </c>
      <c r="F12" s="1569" t="s">
        <v>824</v>
      </c>
      <c r="G12" s="1569"/>
      <c r="H12" s="923" t="s">
        <v>3210</v>
      </c>
      <c r="I12" s="1569" t="s">
        <v>168</v>
      </c>
      <c r="J12" s="1569"/>
      <c r="K12" s="1444"/>
      <c r="L12" s="1444"/>
      <c r="M12" s="1444"/>
      <c r="N12" s="1444"/>
    </row>
    <row r="13" spans="1:14" s="735" customFormat="1" ht="15.75">
      <c r="A13" s="1237">
        <v>1</v>
      </c>
      <c r="B13" s="1594">
        <f>A13+1</f>
        <v>2</v>
      </c>
      <c r="C13" s="1594"/>
      <c r="D13" s="1594"/>
      <c r="E13" s="1236">
        <f>B13+1</f>
        <v>3</v>
      </c>
      <c r="F13" s="1595">
        <f>E13+1</f>
        <v>4</v>
      </c>
      <c r="G13" s="1595"/>
      <c r="H13" s="1237">
        <f>F13+1</f>
        <v>5</v>
      </c>
      <c r="I13" s="1595">
        <f>H13+1</f>
        <v>6</v>
      </c>
      <c r="J13" s="1595"/>
      <c r="K13" s="1237">
        <f>I13+1</f>
        <v>7</v>
      </c>
      <c r="L13" s="1237">
        <f>K13+1</f>
        <v>8</v>
      </c>
      <c r="M13" s="1237">
        <f>L13+1</f>
        <v>9</v>
      </c>
      <c r="N13" s="1237">
        <f>M13+1</f>
        <v>10</v>
      </c>
    </row>
    <row r="14" spans="1:14" s="587" customFormat="1" ht="21.75" customHeight="1">
      <c r="A14" s="1585" t="s">
        <v>6170</v>
      </c>
      <c r="B14" s="1576" t="s">
        <v>6171</v>
      </c>
      <c r="C14" s="1577"/>
      <c r="D14" s="1578"/>
      <c r="E14" s="1585">
        <v>510</v>
      </c>
      <c r="F14" s="1588" t="s">
        <v>6152</v>
      </c>
      <c r="G14" s="1589"/>
      <c r="H14" s="1238">
        <v>76</v>
      </c>
      <c r="I14" s="1570" t="s">
        <v>399</v>
      </c>
      <c r="J14" s="1570"/>
      <c r="K14" s="1478">
        <v>215</v>
      </c>
      <c r="L14" s="1478">
        <v>1</v>
      </c>
      <c r="M14" s="1478">
        <v>1</v>
      </c>
      <c r="N14" s="1643">
        <v>1596.87</v>
      </c>
    </row>
    <row r="15" spans="1:14" s="587" customFormat="1" ht="21.75" customHeight="1">
      <c r="A15" s="1586"/>
      <c r="B15" s="1579"/>
      <c r="C15" s="1580"/>
      <c r="D15" s="1581"/>
      <c r="E15" s="1586"/>
      <c r="F15" s="1590"/>
      <c r="G15" s="1591"/>
      <c r="H15" s="1238">
        <v>95</v>
      </c>
      <c r="I15" s="1570" t="s">
        <v>4245</v>
      </c>
      <c r="J15" s="1570"/>
      <c r="K15" s="1483"/>
      <c r="L15" s="1483"/>
      <c r="M15" s="1483"/>
      <c r="N15" s="1644"/>
    </row>
    <row r="16" spans="1:14" s="587" customFormat="1" ht="21.75" customHeight="1">
      <c r="A16" s="1586"/>
      <c r="B16" s="1579"/>
      <c r="C16" s="1580"/>
      <c r="D16" s="1581"/>
      <c r="E16" s="1586"/>
      <c r="F16" s="1590"/>
      <c r="G16" s="1591"/>
      <c r="H16" s="1238">
        <v>206</v>
      </c>
      <c r="I16" s="1570" t="s">
        <v>6149</v>
      </c>
      <c r="J16" s="1570"/>
      <c r="K16" s="1483"/>
      <c r="L16" s="1483"/>
      <c r="M16" s="1483"/>
      <c r="N16" s="1644"/>
    </row>
    <row r="17" spans="1:18" s="587" customFormat="1" ht="21.75" customHeight="1">
      <c r="A17" s="1587"/>
      <c r="B17" s="1582"/>
      <c r="C17" s="1583"/>
      <c r="D17" s="1584"/>
      <c r="E17" s="1587"/>
      <c r="F17" s="1592"/>
      <c r="G17" s="1593"/>
      <c r="H17" s="1238">
        <v>49</v>
      </c>
      <c r="I17" s="1646" t="s">
        <v>2780</v>
      </c>
      <c r="J17" s="1647"/>
      <c r="K17" s="1479"/>
      <c r="L17" s="1479"/>
      <c r="M17" s="1479"/>
      <c r="N17" s="1645"/>
    </row>
    <row r="18" spans="1:18" s="587" customFormat="1" ht="15.75" customHeight="1">
      <c r="A18" s="1585" t="s">
        <v>6150</v>
      </c>
      <c r="B18" s="1576" t="s">
        <v>6151</v>
      </c>
      <c r="C18" s="1577"/>
      <c r="D18" s="1578"/>
      <c r="E18" s="1585">
        <v>511</v>
      </c>
      <c r="F18" s="1588" t="s">
        <v>6152</v>
      </c>
      <c r="G18" s="1589"/>
      <c r="H18" s="1238">
        <v>76</v>
      </c>
      <c r="I18" s="1570" t="s">
        <v>399</v>
      </c>
      <c r="J18" s="1570"/>
      <c r="K18" s="1478">
        <v>215</v>
      </c>
      <c r="L18" s="1478">
        <v>1</v>
      </c>
      <c r="M18" s="1478">
        <v>1</v>
      </c>
      <c r="N18" s="1643">
        <v>532.29</v>
      </c>
      <c r="P18" s="587" t="s">
        <v>6172</v>
      </c>
      <c r="Q18" s="587" t="s">
        <v>2676</v>
      </c>
      <c r="R18" s="1253" t="s">
        <v>6173</v>
      </c>
    </row>
    <row r="19" spans="1:18" s="587" customFormat="1" ht="15.75" customHeight="1">
      <c r="A19" s="1586"/>
      <c r="B19" s="1579"/>
      <c r="C19" s="1580"/>
      <c r="D19" s="1581"/>
      <c r="E19" s="1586"/>
      <c r="F19" s="1590"/>
      <c r="G19" s="1591"/>
      <c r="H19" s="1238">
        <v>95</v>
      </c>
      <c r="I19" s="1570" t="s">
        <v>4245</v>
      </c>
      <c r="J19" s="1570"/>
      <c r="K19" s="1483"/>
      <c r="L19" s="1483"/>
      <c r="M19" s="1483"/>
      <c r="N19" s="1644"/>
    </row>
    <row r="20" spans="1:18" s="587" customFormat="1" ht="16.5" customHeight="1">
      <c r="A20" s="1586"/>
      <c r="B20" s="1579"/>
      <c r="C20" s="1580"/>
      <c r="D20" s="1581"/>
      <c r="E20" s="1586"/>
      <c r="F20" s="1590"/>
      <c r="G20" s="1591"/>
      <c r="H20" s="1238">
        <v>206</v>
      </c>
      <c r="I20" s="1570" t="s">
        <v>6149</v>
      </c>
      <c r="J20" s="1570"/>
      <c r="K20" s="1483"/>
      <c r="L20" s="1483"/>
      <c r="M20" s="1483"/>
      <c r="N20" s="1644"/>
    </row>
    <row r="21" spans="1:18" s="587" customFormat="1" ht="16.5" customHeight="1">
      <c r="A21" s="1587"/>
      <c r="B21" s="1582"/>
      <c r="C21" s="1583"/>
      <c r="D21" s="1584"/>
      <c r="E21" s="1587"/>
      <c r="F21" s="1592"/>
      <c r="G21" s="1593"/>
      <c r="H21" s="1238">
        <v>49</v>
      </c>
      <c r="I21" s="1646" t="s">
        <v>2780</v>
      </c>
      <c r="J21" s="1647"/>
      <c r="K21" s="1479"/>
      <c r="L21" s="1479"/>
      <c r="M21" s="1479"/>
      <c r="N21" s="1645"/>
    </row>
    <row r="22" spans="1:18" s="587" customFormat="1" ht="15.75" customHeight="1">
      <c r="A22" s="1585" t="s">
        <v>6153</v>
      </c>
      <c r="B22" s="1576" t="s">
        <v>6154</v>
      </c>
      <c r="C22" s="1577"/>
      <c r="D22" s="1578"/>
      <c r="E22" s="1585">
        <v>511</v>
      </c>
      <c r="F22" s="1588" t="s">
        <v>6152</v>
      </c>
      <c r="G22" s="1589"/>
      <c r="H22" s="1238">
        <v>76</v>
      </c>
      <c r="I22" s="1570" t="s">
        <v>399</v>
      </c>
      <c r="J22" s="1570"/>
      <c r="K22" s="1478">
        <v>215</v>
      </c>
      <c r="L22" s="1478">
        <v>1</v>
      </c>
      <c r="M22" s="1478">
        <v>1</v>
      </c>
      <c r="N22" s="1643">
        <v>532.29</v>
      </c>
      <c r="P22" s="587" t="s">
        <v>6172</v>
      </c>
      <c r="Q22" s="587" t="s">
        <v>2676</v>
      </c>
      <c r="R22" s="1253" t="s">
        <v>6173</v>
      </c>
    </row>
    <row r="23" spans="1:18" s="587" customFormat="1" ht="15.75" customHeight="1">
      <c r="A23" s="1586"/>
      <c r="B23" s="1579"/>
      <c r="C23" s="1580"/>
      <c r="D23" s="1581"/>
      <c r="E23" s="1586"/>
      <c r="F23" s="1590"/>
      <c r="G23" s="1591"/>
      <c r="H23" s="1238">
        <v>95</v>
      </c>
      <c r="I23" s="1570" t="s">
        <v>4245</v>
      </c>
      <c r="J23" s="1570"/>
      <c r="K23" s="1483"/>
      <c r="L23" s="1483"/>
      <c r="M23" s="1483"/>
      <c r="N23" s="1644"/>
    </row>
    <row r="24" spans="1:18" s="587" customFormat="1" ht="16.5" customHeight="1">
      <c r="A24" s="1586"/>
      <c r="B24" s="1579"/>
      <c r="C24" s="1580"/>
      <c r="D24" s="1581"/>
      <c r="E24" s="1586"/>
      <c r="F24" s="1590"/>
      <c r="G24" s="1591"/>
      <c r="H24" s="1238">
        <v>206</v>
      </c>
      <c r="I24" s="1570" t="s">
        <v>6149</v>
      </c>
      <c r="J24" s="1570"/>
      <c r="K24" s="1483"/>
      <c r="L24" s="1483"/>
      <c r="M24" s="1483"/>
      <c r="N24" s="1644"/>
    </row>
    <row r="25" spans="1:18" s="587" customFormat="1" ht="16.5" customHeight="1">
      <c r="A25" s="1587"/>
      <c r="B25" s="1582"/>
      <c r="C25" s="1583"/>
      <c r="D25" s="1584"/>
      <c r="E25" s="1587"/>
      <c r="F25" s="1592"/>
      <c r="G25" s="1593"/>
      <c r="H25" s="1238">
        <v>49</v>
      </c>
      <c r="I25" s="1646" t="s">
        <v>2780</v>
      </c>
      <c r="J25" s="1647"/>
      <c r="K25" s="1479"/>
      <c r="L25" s="1479"/>
      <c r="M25" s="1479"/>
      <c r="N25" s="1645"/>
    </row>
    <row r="26" spans="1:18" s="587" customFormat="1" ht="42.75" customHeight="1">
      <c r="A26" s="1235" t="s">
        <v>6155</v>
      </c>
      <c r="B26" s="1646" t="s">
        <v>6156</v>
      </c>
      <c r="C26" s="1657"/>
      <c r="D26" s="1647"/>
      <c r="E26" s="1235">
        <v>511</v>
      </c>
      <c r="F26" s="1641" t="s">
        <v>6152</v>
      </c>
      <c r="G26" s="1642"/>
      <c r="H26" s="1238">
        <v>206</v>
      </c>
      <c r="I26" s="1570" t="s">
        <v>6149</v>
      </c>
      <c r="J26" s="1570"/>
      <c r="K26" s="1230">
        <v>215</v>
      </c>
      <c r="L26" s="1230">
        <v>2</v>
      </c>
      <c r="M26" s="1230">
        <v>1</v>
      </c>
      <c r="N26" s="1242">
        <v>532.29</v>
      </c>
      <c r="P26" s="587" t="s">
        <v>6172</v>
      </c>
      <c r="Q26" s="587" t="s">
        <v>2676</v>
      </c>
      <c r="R26" s="1253" t="s">
        <v>6173</v>
      </c>
    </row>
    <row r="27" spans="1:18" s="587" customFormat="1" ht="15.75">
      <c r="A27" s="1601" t="s">
        <v>5817</v>
      </c>
      <c r="B27" s="1601"/>
      <c r="C27" s="1601"/>
      <c r="D27" s="1601"/>
      <c r="E27" s="1601"/>
      <c r="F27" s="1601"/>
      <c r="G27" s="1601"/>
      <c r="H27" s="1601"/>
      <c r="I27" s="1601"/>
      <c r="J27" s="1601"/>
      <c r="K27" s="1601"/>
      <c r="L27" s="936"/>
      <c r="M27" s="936">
        <f>SUM(M14:M26)</f>
        <v>4</v>
      </c>
      <c r="N27" s="1243">
        <f>SUM(N14:N26)</f>
        <v>3193.74</v>
      </c>
    </row>
    <row r="28" spans="1:18" s="587" customFormat="1" ht="15.75">
      <c r="A28" s="129"/>
      <c r="B28" s="1234"/>
      <c r="C28" s="1234"/>
      <c r="D28" s="1234"/>
      <c r="E28" s="129"/>
      <c r="F28" s="1234"/>
      <c r="G28" s="1234"/>
      <c r="H28" s="129"/>
      <c r="I28" s="938"/>
      <c r="J28" s="938"/>
      <c r="K28" s="632"/>
      <c r="L28" s="632"/>
      <c r="M28" s="632"/>
      <c r="N28" s="633"/>
    </row>
    <row r="29" spans="1:18" s="587" customFormat="1" ht="15.75">
      <c r="A29" s="933" t="s">
        <v>6157</v>
      </c>
      <c r="B29" s="933"/>
      <c r="C29" s="933"/>
      <c r="D29" s="933"/>
      <c r="E29" s="933"/>
      <c r="F29" s="933"/>
      <c r="G29" s="933"/>
      <c r="H29" s="933"/>
      <c r="I29" s="933"/>
      <c r="J29" s="933"/>
      <c r="K29" s="933"/>
      <c r="L29" s="933"/>
      <c r="M29" s="933"/>
      <c r="N29" s="933"/>
    </row>
    <row r="30" spans="1:18" s="587" customFormat="1" ht="54.75" customHeight="1">
      <c r="A30" s="1444" t="s">
        <v>3398</v>
      </c>
      <c r="B30" s="1444" t="s">
        <v>311</v>
      </c>
      <c r="C30" s="1444" t="s">
        <v>309</v>
      </c>
      <c r="D30" s="1444"/>
      <c r="E30" s="1444"/>
      <c r="F30" s="1444"/>
      <c r="G30" s="1444"/>
      <c r="H30" s="1602" t="s">
        <v>2919</v>
      </c>
      <c r="I30" s="1602"/>
      <c r="J30" s="1602"/>
      <c r="K30" s="1444" t="s">
        <v>4401</v>
      </c>
      <c r="L30" s="1444" t="s">
        <v>5301</v>
      </c>
      <c r="M30" s="1444" t="s">
        <v>4939</v>
      </c>
      <c r="N30" s="1444" t="s">
        <v>6145</v>
      </c>
    </row>
    <row r="31" spans="1:18" s="587" customFormat="1" ht="40.5" customHeight="1">
      <c r="A31" s="1444"/>
      <c r="B31" s="1444"/>
      <c r="C31" s="1444"/>
      <c r="D31" s="1444"/>
      <c r="E31" s="1444"/>
      <c r="F31" s="1444"/>
      <c r="G31" s="1444"/>
      <c r="H31" s="922" t="s">
        <v>823</v>
      </c>
      <c r="I31" s="1569" t="s">
        <v>824</v>
      </c>
      <c r="J31" s="1569"/>
      <c r="K31" s="1444"/>
      <c r="L31" s="1444"/>
      <c r="M31" s="1444"/>
      <c r="N31" s="1444"/>
    </row>
    <row r="32" spans="1:18" s="587" customFormat="1" ht="15.75">
      <c r="A32" s="1237">
        <v>1</v>
      </c>
      <c r="B32" s="1237">
        <f>A32+1</f>
        <v>2</v>
      </c>
      <c r="C32" s="1595">
        <f>B32+1</f>
        <v>3</v>
      </c>
      <c r="D32" s="1595"/>
      <c r="E32" s="1595"/>
      <c r="F32" s="1595"/>
      <c r="G32" s="1595"/>
      <c r="H32" s="1237">
        <f>C32+1</f>
        <v>4</v>
      </c>
      <c r="I32" s="1595">
        <f>H32+1</f>
        <v>5</v>
      </c>
      <c r="J32" s="1595"/>
      <c r="K32" s="1237">
        <f>I32+1</f>
        <v>6</v>
      </c>
      <c r="L32" s="1237">
        <f>K32+1</f>
        <v>7</v>
      </c>
      <c r="M32" s="1237">
        <f>L32+1</f>
        <v>8</v>
      </c>
      <c r="N32" s="1237">
        <f>M32+1</f>
        <v>9</v>
      </c>
    </row>
    <row r="33" spans="1:18" s="587" customFormat="1" ht="15.75">
      <c r="A33" s="1239">
        <v>9500000</v>
      </c>
      <c r="B33" s="1231" t="s">
        <v>6158</v>
      </c>
      <c r="C33" s="1611" t="s">
        <v>6159</v>
      </c>
      <c r="D33" s="1612"/>
      <c r="E33" s="1612"/>
      <c r="F33" s="1612"/>
      <c r="G33" s="1613"/>
      <c r="H33" s="1238">
        <v>950</v>
      </c>
      <c r="I33" s="1611" t="s">
        <v>6160</v>
      </c>
      <c r="J33" s="1613"/>
      <c r="K33" s="1232">
        <v>215</v>
      </c>
      <c r="L33" s="1232">
        <v>1</v>
      </c>
      <c r="M33" s="1232">
        <v>1</v>
      </c>
      <c r="N33" s="1233">
        <v>532.29</v>
      </c>
      <c r="P33" s="587" t="s">
        <v>6172</v>
      </c>
      <c r="Q33" s="1254" t="s">
        <v>6174</v>
      </c>
      <c r="R33" s="1253" t="s">
        <v>6175</v>
      </c>
    </row>
    <row r="34" spans="1:18" s="587" customFormat="1" ht="15.75">
      <c r="A34" s="1239">
        <v>9500000</v>
      </c>
      <c r="B34" s="1231" t="s">
        <v>6161</v>
      </c>
      <c r="C34" s="1611" t="s">
        <v>6162</v>
      </c>
      <c r="D34" s="1612"/>
      <c r="E34" s="1612"/>
      <c r="F34" s="1612"/>
      <c r="G34" s="1613"/>
      <c r="H34" s="1238">
        <v>950</v>
      </c>
      <c r="I34" s="1611" t="s">
        <v>6160</v>
      </c>
      <c r="J34" s="1613"/>
      <c r="K34" s="1232">
        <v>215</v>
      </c>
      <c r="L34" s="1232">
        <v>1</v>
      </c>
      <c r="M34" s="1232">
        <v>1</v>
      </c>
      <c r="N34" s="1233">
        <v>532.29</v>
      </c>
      <c r="P34" s="587" t="s">
        <v>6172</v>
      </c>
      <c r="Q34" s="1254" t="s">
        <v>6174</v>
      </c>
      <c r="R34" s="1253" t="s">
        <v>6175</v>
      </c>
    </row>
    <row r="35" spans="1:18" s="735" customFormat="1" ht="15.75">
      <c r="A35" s="1601" t="s">
        <v>5817</v>
      </c>
      <c r="B35" s="1601"/>
      <c r="C35" s="1601"/>
      <c r="D35" s="1601"/>
      <c r="E35" s="1601"/>
      <c r="F35" s="1601"/>
      <c r="G35" s="1601"/>
      <c r="H35" s="1601"/>
      <c r="I35" s="1601"/>
      <c r="J35" s="1601"/>
      <c r="K35" s="1601"/>
      <c r="L35" s="940"/>
      <c r="M35" s="940">
        <f>SUM(M33:M34)</f>
        <v>2</v>
      </c>
      <c r="N35" s="1255">
        <f>N33+N34</f>
        <v>1064.58</v>
      </c>
    </row>
    <row r="36" spans="1:18" s="735" customFormat="1" ht="9.75" customHeight="1">
      <c r="A36" s="941"/>
      <c r="B36" s="941"/>
      <c r="C36" s="941"/>
      <c r="D36" s="942"/>
      <c r="E36" s="129"/>
      <c r="F36" s="129"/>
      <c r="G36" s="943"/>
      <c r="H36" s="943"/>
      <c r="I36" s="943"/>
      <c r="J36" s="943"/>
      <c r="K36" s="632"/>
      <c r="L36" s="632"/>
      <c r="M36" s="632"/>
      <c r="N36" s="944"/>
    </row>
    <row r="37" spans="1:18" s="735" customFormat="1" ht="15.75">
      <c r="A37" s="941"/>
      <c r="B37" s="941"/>
      <c r="C37" s="941"/>
      <c r="D37" s="942"/>
      <c r="E37" s="129"/>
      <c r="F37" s="129"/>
      <c r="G37" s="943"/>
      <c r="H37" s="943"/>
      <c r="I37" s="943"/>
      <c r="J37" s="943"/>
      <c r="K37" s="1248" t="s">
        <v>19</v>
      </c>
      <c r="L37" s="1248"/>
      <c r="M37" s="1248"/>
      <c r="N37" s="1249">
        <f>N27+N35</f>
        <v>4258.32</v>
      </c>
    </row>
    <row r="38" spans="1:18" ht="18">
      <c r="E38" s="1250"/>
      <c r="F38" s="1250"/>
      <c r="G38" s="1251"/>
      <c r="H38" s="1251"/>
      <c r="I38" s="1251"/>
      <c r="J38" s="1251"/>
      <c r="K38" s="1252"/>
    </row>
  </sheetData>
  <mergeCells count="72"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  <mergeCell ref="B13:D13"/>
    <mergeCell ref="F13:G13"/>
    <mergeCell ref="I13:J13"/>
    <mergeCell ref="A14:A17"/>
    <mergeCell ref="B14:D17"/>
    <mergeCell ref="E14:E17"/>
    <mergeCell ref="F14:G17"/>
    <mergeCell ref="I14:J14"/>
    <mergeCell ref="L14:L17"/>
    <mergeCell ref="M14:M17"/>
    <mergeCell ref="N14:N17"/>
    <mergeCell ref="I15:J15"/>
    <mergeCell ref="I16:J16"/>
    <mergeCell ref="I17:J17"/>
    <mergeCell ref="K14:K17"/>
    <mergeCell ref="A18:A21"/>
    <mergeCell ref="B18:D21"/>
    <mergeCell ref="E18:E21"/>
    <mergeCell ref="F18:G21"/>
    <mergeCell ref="I18:J18"/>
    <mergeCell ref="L18:L21"/>
    <mergeCell ref="M18:M21"/>
    <mergeCell ref="N18:N21"/>
    <mergeCell ref="I19:J19"/>
    <mergeCell ref="I20:J20"/>
    <mergeCell ref="I21:J21"/>
    <mergeCell ref="K18:K21"/>
    <mergeCell ref="A22:A25"/>
    <mergeCell ref="B22:D25"/>
    <mergeCell ref="E22:E25"/>
    <mergeCell ref="F22:G25"/>
    <mergeCell ref="I22:J22"/>
    <mergeCell ref="L22:L25"/>
    <mergeCell ref="M22:M25"/>
    <mergeCell ref="N22:N25"/>
    <mergeCell ref="I23:J23"/>
    <mergeCell ref="I24:J24"/>
    <mergeCell ref="I25:J25"/>
    <mergeCell ref="K22:K25"/>
    <mergeCell ref="B26:D26"/>
    <mergeCell ref="F26:G26"/>
    <mergeCell ref="I26:J26"/>
    <mergeCell ref="A27:K27"/>
    <mergeCell ref="A30:A31"/>
    <mergeCell ref="B30:B31"/>
    <mergeCell ref="C30:G31"/>
    <mergeCell ref="H30:J30"/>
    <mergeCell ref="K30:K31"/>
    <mergeCell ref="M30:M31"/>
    <mergeCell ref="N30:N31"/>
    <mergeCell ref="I31:J31"/>
    <mergeCell ref="C32:G32"/>
    <mergeCell ref="I32:J32"/>
    <mergeCell ref="L30:L31"/>
    <mergeCell ref="C33:G33"/>
    <mergeCell ref="I33:J33"/>
    <mergeCell ref="C34:G34"/>
    <mergeCell ref="I34:J34"/>
    <mergeCell ref="A35:K35"/>
  </mergeCells>
  <conditionalFormatting sqref="G34:J34 E31:F34 C33:C34 H33 G35:H36 E14 E18:E20 E22:E24 E36:G36 I36:J36 E26:E30 G37:J37">
    <cfRule type="cellIs" dxfId="6" priority="6" operator="equal">
      <formula>"посещение по неотложной помощи"</formula>
    </cfRule>
  </conditionalFormatting>
  <conditionalFormatting sqref="E37:F37">
    <cfRule type="cellIs" dxfId="5" priority="4" operator="equal">
      <formula>"посещение по неотложной помощи"</formula>
    </cfRule>
  </conditionalFormatting>
  <conditionalFormatting sqref="E38:J38">
    <cfRule type="cellIs" dxfId="4" priority="2" operator="equal">
      <formula>"посещение по неотложной помощи"</formula>
    </cfRule>
  </conditionalFormatting>
  <conditionalFormatting sqref="E38:J38">
    <cfRule type="cellIs" dxfId="3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5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0"/>
  <sheetViews>
    <sheetView zoomScale="75" zoomScaleNormal="75" workbookViewId="0">
      <pane xSplit="4" ySplit="13" topLeftCell="E14" activePane="bottomRight" state="frozen"/>
      <selection activeCell="K46" sqref="K46"/>
      <selection pane="topRight" activeCell="K46" sqref="K46"/>
      <selection pane="bottomLeft" activeCell="K46" sqref="K46"/>
      <selection pane="bottomRight" activeCell="K19" sqref="K19"/>
    </sheetView>
  </sheetViews>
  <sheetFormatPr defaultColWidth="9" defaultRowHeight="14.25"/>
  <cols>
    <col min="1" max="1" width="16.125" style="959" customWidth="1"/>
    <col min="2" max="2" width="14.25" style="965" customWidth="1"/>
    <col min="3" max="3" width="13.375" style="965" customWidth="1"/>
    <col min="4" max="4" width="16.125" style="965" customWidth="1"/>
    <col min="5" max="5" width="15.375" style="959" customWidth="1"/>
    <col min="6" max="6" width="15.25" style="959" customWidth="1"/>
    <col min="7" max="7" width="6.375" style="959" customWidth="1"/>
    <col min="8" max="8" width="6.5" style="959" customWidth="1"/>
    <col min="9" max="9" width="33.625" style="959" customWidth="1"/>
    <col min="10" max="10" width="12.5" style="959" customWidth="1"/>
    <col min="11" max="12" width="15.625" style="961" customWidth="1"/>
    <col min="13" max="13" width="11.125" style="961" customWidth="1"/>
    <col min="14" max="14" width="15.5" style="961" customWidth="1"/>
    <col min="15" max="15" width="10.5" style="959" customWidth="1"/>
    <col min="16" max="16" width="9" style="959"/>
    <col min="17" max="17" width="14.125" style="959" customWidth="1"/>
    <col min="18" max="16384" width="9" style="959"/>
  </cols>
  <sheetData>
    <row r="1" spans="1:14" s="119" customFormat="1" ht="18">
      <c r="A1" s="735"/>
      <c r="B1" s="735"/>
      <c r="C1" s="735"/>
      <c r="D1" s="735"/>
      <c r="E1" s="735"/>
      <c r="F1" s="735"/>
      <c r="G1" s="735"/>
      <c r="H1" s="735"/>
      <c r="I1" s="735"/>
      <c r="J1" s="735"/>
      <c r="K1" s="535"/>
      <c r="L1" s="535"/>
      <c r="M1" s="535"/>
      <c r="N1" s="617" t="s">
        <v>6141</v>
      </c>
    </row>
    <row r="2" spans="1:14" ht="18">
      <c r="A2" s="735"/>
      <c r="B2" s="735"/>
      <c r="C2" s="735"/>
      <c r="D2" s="735"/>
      <c r="E2" s="735"/>
      <c r="F2" s="735"/>
      <c r="G2" s="735"/>
      <c r="H2" s="735"/>
      <c r="I2" s="735"/>
      <c r="J2" s="735"/>
      <c r="K2" s="536"/>
      <c r="L2" s="536"/>
      <c r="M2" s="536"/>
      <c r="N2" s="618" t="s">
        <v>5836</v>
      </c>
    </row>
    <row r="3" spans="1:14" ht="18">
      <c r="A3" s="916"/>
      <c r="B3" s="916"/>
      <c r="C3" s="916"/>
      <c r="D3" s="916"/>
      <c r="E3" s="916"/>
      <c r="F3" s="916"/>
      <c r="G3" s="916"/>
      <c r="H3" s="916"/>
      <c r="I3" s="916"/>
      <c r="J3" s="916"/>
      <c r="K3" s="916"/>
      <c r="L3" s="916"/>
      <c r="M3" s="916"/>
      <c r="N3" s="916"/>
    </row>
    <row r="4" spans="1:14" ht="20.25" customHeight="1">
      <c r="A4" s="1605" t="s">
        <v>6142</v>
      </c>
      <c r="B4" s="1605"/>
      <c r="C4" s="1605"/>
      <c r="D4" s="1605"/>
      <c r="E4" s="1605"/>
      <c r="F4" s="1605"/>
      <c r="G4" s="1605"/>
      <c r="H4" s="1605"/>
      <c r="I4" s="1605"/>
      <c r="J4" s="1605"/>
      <c r="K4" s="1605"/>
      <c r="L4" s="1605"/>
      <c r="M4" s="1605"/>
      <c r="N4" s="1605"/>
    </row>
    <row r="5" spans="1:14" ht="15.75">
      <c r="A5" s="735"/>
      <c r="B5" s="735"/>
      <c r="C5" s="735"/>
      <c r="D5" s="735"/>
      <c r="E5" s="735"/>
      <c r="F5" s="735"/>
      <c r="G5" s="735"/>
      <c r="H5" s="735"/>
      <c r="I5" s="735"/>
      <c r="J5" s="735"/>
      <c r="K5" s="735"/>
      <c r="L5" s="735"/>
      <c r="M5" s="735"/>
      <c r="N5" s="735"/>
    </row>
    <row r="6" spans="1:14" ht="41.25" customHeight="1">
      <c r="A6" s="1433" t="s">
        <v>6176</v>
      </c>
      <c r="B6" s="1433"/>
      <c r="C6" s="1433"/>
      <c r="D6" s="1433"/>
      <c r="E6" s="1433"/>
      <c r="F6" s="1433"/>
      <c r="G6" s="1433"/>
      <c r="H6" s="1433"/>
      <c r="I6" s="1433"/>
      <c r="J6" s="1433"/>
      <c r="K6" s="1433"/>
      <c r="L6" s="1433"/>
      <c r="M6" s="1433"/>
      <c r="N6" s="1433"/>
    </row>
    <row r="7" spans="1:14" ht="15.75">
      <c r="A7" s="735"/>
      <c r="B7" s="735"/>
      <c r="C7" s="735"/>
      <c r="D7" s="735"/>
      <c r="E7" s="735"/>
      <c r="F7" s="735"/>
      <c r="G7" s="735"/>
      <c r="H7" s="735"/>
      <c r="I7" s="735"/>
      <c r="J7" s="735"/>
      <c r="K7" s="735"/>
      <c r="L7" s="735"/>
      <c r="M7" s="735"/>
      <c r="N7" s="735"/>
    </row>
    <row r="8" spans="1:14" ht="45" customHeight="1">
      <c r="A8" s="1526" t="s">
        <v>5837</v>
      </c>
      <c r="B8" s="1526"/>
      <c r="C8" s="1526"/>
      <c r="D8" s="1526"/>
      <c r="E8" s="1526"/>
      <c r="F8" s="1526"/>
      <c r="G8" s="1526"/>
      <c r="H8" s="1526"/>
      <c r="I8" s="1526"/>
      <c r="J8" s="1526"/>
      <c r="K8" s="1526"/>
      <c r="L8" s="1526"/>
      <c r="M8" s="1526"/>
      <c r="N8" s="1526"/>
    </row>
    <row r="9" spans="1:14" ht="5.25" customHeight="1">
      <c r="A9" s="964"/>
    </row>
    <row r="10" spans="1:14" s="735" customFormat="1" ht="15.75" customHeight="1">
      <c r="A10" s="932" t="s">
        <v>6144</v>
      </c>
      <c r="B10" s="933"/>
      <c r="C10" s="933"/>
      <c r="D10" s="933"/>
      <c r="E10" s="933"/>
      <c r="F10" s="933"/>
      <c r="G10" s="933"/>
      <c r="H10" s="933"/>
      <c r="I10" s="933"/>
      <c r="J10" s="933"/>
      <c r="K10" s="933"/>
      <c r="L10" s="933"/>
      <c r="M10" s="933"/>
      <c r="N10" s="933"/>
    </row>
    <row r="11" spans="1:14" s="735" customFormat="1" ht="44.25" customHeight="1">
      <c r="A11" s="1444" t="s">
        <v>311</v>
      </c>
      <c r="B11" s="1444" t="s">
        <v>309</v>
      </c>
      <c r="C11" s="1444"/>
      <c r="D11" s="1444"/>
      <c r="E11" s="1568" t="s">
        <v>169</v>
      </c>
      <c r="F11" s="1568"/>
      <c r="G11" s="1568"/>
      <c r="H11" s="1568" t="s">
        <v>166</v>
      </c>
      <c r="I11" s="1568"/>
      <c r="J11" s="1568"/>
      <c r="K11" s="1444" t="s">
        <v>4401</v>
      </c>
      <c r="L11" s="1444" t="s">
        <v>5301</v>
      </c>
      <c r="M11" s="1444" t="s">
        <v>4939</v>
      </c>
      <c r="N11" s="1444" t="s">
        <v>6145</v>
      </c>
    </row>
    <row r="12" spans="1:14" s="735" customFormat="1" ht="35.25" customHeight="1">
      <c r="A12" s="1444"/>
      <c r="B12" s="1444"/>
      <c r="C12" s="1444"/>
      <c r="D12" s="1444"/>
      <c r="E12" s="922" t="s">
        <v>823</v>
      </c>
      <c r="F12" s="1569" t="s">
        <v>824</v>
      </c>
      <c r="G12" s="1569"/>
      <c r="H12" s="923" t="s">
        <v>3210</v>
      </c>
      <c r="I12" s="1569" t="s">
        <v>168</v>
      </c>
      <c r="J12" s="1569"/>
      <c r="K12" s="1444"/>
      <c r="L12" s="1444"/>
      <c r="M12" s="1444"/>
      <c r="N12" s="1444"/>
    </row>
    <row r="13" spans="1:14" s="735" customFormat="1" ht="15.75">
      <c r="A13" s="1237">
        <v>1</v>
      </c>
      <c r="B13" s="1594">
        <f>A13+1</f>
        <v>2</v>
      </c>
      <c r="C13" s="1594"/>
      <c r="D13" s="1594"/>
      <c r="E13" s="1236">
        <f>B13+1</f>
        <v>3</v>
      </c>
      <c r="F13" s="1595">
        <f>E13+1</f>
        <v>4</v>
      </c>
      <c r="G13" s="1595"/>
      <c r="H13" s="1237">
        <f>F13+1</f>
        <v>5</v>
      </c>
      <c r="I13" s="1595">
        <f>H13+1</f>
        <v>6</v>
      </c>
      <c r="J13" s="1595"/>
      <c r="K13" s="1237">
        <f>I13+1</f>
        <v>7</v>
      </c>
      <c r="L13" s="1237">
        <f>K13+1</f>
        <v>8</v>
      </c>
      <c r="M13" s="1237">
        <f>L13+1</f>
        <v>9</v>
      </c>
      <c r="N13" s="1237">
        <f>M13+1</f>
        <v>10</v>
      </c>
    </row>
    <row r="14" spans="1:14" s="587" customFormat="1" ht="15.75" customHeight="1">
      <c r="A14" s="1585" t="s">
        <v>6177</v>
      </c>
      <c r="B14" s="1576" t="s">
        <v>6178</v>
      </c>
      <c r="C14" s="1577"/>
      <c r="D14" s="1578"/>
      <c r="E14" s="1585">
        <v>510</v>
      </c>
      <c r="F14" s="1588" t="s">
        <v>6148</v>
      </c>
      <c r="G14" s="1589"/>
      <c r="H14" s="1238">
        <v>76</v>
      </c>
      <c r="I14" s="1570" t="s">
        <v>399</v>
      </c>
      <c r="J14" s="1570"/>
      <c r="K14" s="1478">
        <v>215</v>
      </c>
      <c r="L14" s="1478">
        <v>1</v>
      </c>
      <c r="M14" s="1478">
        <v>1</v>
      </c>
      <c r="N14" s="1643">
        <v>1596.87</v>
      </c>
    </row>
    <row r="15" spans="1:14" s="587" customFormat="1" ht="15.75">
      <c r="A15" s="1586"/>
      <c r="B15" s="1579"/>
      <c r="C15" s="1580"/>
      <c r="D15" s="1581"/>
      <c r="E15" s="1586"/>
      <c r="F15" s="1590"/>
      <c r="G15" s="1591"/>
      <c r="H15" s="1238">
        <v>95</v>
      </c>
      <c r="I15" s="1570" t="s">
        <v>4245</v>
      </c>
      <c r="J15" s="1570"/>
      <c r="K15" s="1483"/>
      <c r="L15" s="1483"/>
      <c r="M15" s="1483"/>
      <c r="N15" s="1644"/>
    </row>
    <row r="16" spans="1:14" s="587" customFormat="1" ht="19.5" customHeight="1">
      <c r="A16" s="1587"/>
      <c r="B16" s="1582"/>
      <c r="C16" s="1583"/>
      <c r="D16" s="1584"/>
      <c r="E16" s="1587"/>
      <c r="F16" s="1592"/>
      <c r="G16" s="1593"/>
      <c r="H16" s="1238">
        <v>206</v>
      </c>
      <c r="I16" s="1570" t="s">
        <v>6149</v>
      </c>
      <c r="J16" s="1570"/>
      <c r="K16" s="1479"/>
      <c r="L16" s="1479"/>
      <c r="M16" s="1479"/>
      <c r="N16" s="1645"/>
    </row>
    <row r="17" spans="1:14" s="587" customFormat="1" ht="15.75">
      <c r="A17" s="1601" t="s">
        <v>5817</v>
      </c>
      <c r="B17" s="1601"/>
      <c r="C17" s="1601"/>
      <c r="D17" s="1601"/>
      <c r="E17" s="1601"/>
      <c r="F17" s="1601"/>
      <c r="G17" s="1601"/>
      <c r="H17" s="1601"/>
      <c r="I17" s="1601"/>
      <c r="J17" s="1601"/>
      <c r="K17" s="1601"/>
      <c r="L17" s="936"/>
      <c r="M17" s="936">
        <f>SUM(M14:M16)</f>
        <v>1</v>
      </c>
      <c r="N17" s="1243">
        <f>N14</f>
        <v>1596.87</v>
      </c>
    </row>
    <row r="18" spans="1:14" s="735" customFormat="1" ht="9.75" customHeight="1">
      <c r="A18" s="941"/>
      <c r="B18" s="941"/>
      <c r="C18" s="941"/>
      <c r="D18" s="942"/>
      <c r="E18" s="129"/>
      <c r="F18" s="129"/>
      <c r="G18" s="943"/>
      <c r="H18" s="943"/>
      <c r="I18" s="943"/>
      <c r="J18" s="943"/>
      <c r="K18" s="632"/>
      <c r="L18" s="632"/>
      <c r="M18" s="632"/>
      <c r="N18" s="944"/>
    </row>
    <row r="19" spans="1:14" s="735" customFormat="1" ht="18">
      <c r="A19" s="941"/>
      <c r="B19" s="941"/>
      <c r="C19" s="941"/>
      <c r="D19" s="942"/>
      <c r="E19" s="1250"/>
      <c r="F19" s="1250"/>
      <c r="G19" s="1251"/>
      <c r="H19" s="1251"/>
      <c r="I19" s="1251"/>
      <c r="J19" s="1251"/>
      <c r="K19" s="1252"/>
      <c r="L19" s="632"/>
      <c r="M19" s="632"/>
      <c r="N19" s="944"/>
    </row>
    <row r="20" spans="1:14" s="735" customFormat="1" ht="15.75">
      <c r="A20" s="941"/>
      <c r="B20" s="941"/>
      <c r="C20" s="941"/>
      <c r="D20" s="942"/>
      <c r="E20" s="129"/>
      <c r="F20" s="129"/>
      <c r="G20" s="943"/>
      <c r="H20" s="943"/>
      <c r="I20" s="943"/>
      <c r="J20" s="943"/>
      <c r="K20" s="632"/>
      <c r="L20" s="632"/>
      <c r="M20" s="632"/>
      <c r="N20" s="944"/>
    </row>
  </sheetData>
  <mergeCells count="28"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  <mergeCell ref="B13:D13"/>
    <mergeCell ref="F13:G13"/>
    <mergeCell ref="I13:J13"/>
    <mergeCell ref="M14:M16"/>
    <mergeCell ref="N14:N16"/>
    <mergeCell ref="I15:J15"/>
    <mergeCell ref="I16:J16"/>
    <mergeCell ref="L14:L16"/>
    <mergeCell ref="A17:K17"/>
    <mergeCell ref="A14:A16"/>
    <mergeCell ref="B14:D16"/>
    <mergeCell ref="E14:E16"/>
    <mergeCell ref="F14:G16"/>
    <mergeCell ref="I14:J14"/>
    <mergeCell ref="K14:K16"/>
  </mergeCells>
  <conditionalFormatting sqref="E18:J20 E17 E14">
    <cfRule type="cellIs" dxfId="2" priority="3" operator="equal">
      <formula>"посещение по неотложной помощи"</formula>
    </cfRule>
  </conditionalFormatting>
  <conditionalFormatting sqref="E19:J19">
    <cfRule type="cellIs" dxfId="1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9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2"/>
  <sheetViews>
    <sheetView zoomScale="75" zoomScaleNormal="75" workbookViewId="0">
      <pane xSplit="4" ySplit="13" topLeftCell="E14" activePane="bottomRight" state="frozen"/>
      <selection activeCell="K46" sqref="K46"/>
      <selection pane="topRight" activeCell="K46" sqref="K46"/>
      <selection pane="bottomLeft" activeCell="K46" sqref="K46"/>
      <selection pane="bottomRight" activeCell="M23" sqref="M23"/>
    </sheetView>
  </sheetViews>
  <sheetFormatPr defaultColWidth="9" defaultRowHeight="14.25"/>
  <cols>
    <col min="1" max="1" width="16.125" style="959" customWidth="1"/>
    <col min="2" max="2" width="14.25" style="965" customWidth="1"/>
    <col min="3" max="3" width="13.375" style="965" customWidth="1"/>
    <col min="4" max="4" width="16.125" style="965" customWidth="1"/>
    <col min="5" max="5" width="15.375" style="959" customWidth="1"/>
    <col min="6" max="6" width="15.25" style="959" customWidth="1"/>
    <col min="7" max="7" width="6.375" style="959" customWidth="1"/>
    <col min="8" max="8" width="5.875" style="959" customWidth="1"/>
    <col min="9" max="9" width="33.625" style="959" customWidth="1"/>
    <col min="10" max="10" width="12.5" style="959" customWidth="1"/>
    <col min="11" max="11" width="15.625" style="961" customWidth="1"/>
    <col min="12" max="12" width="10.625" style="961" customWidth="1"/>
    <col min="13" max="13" width="11.125" style="961" customWidth="1"/>
    <col min="14" max="14" width="15.5" style="961" customWidth="1"/>
    <col min="15" max="15" width="10.5" style="959" customWidth="1"/>
    <col min="16" max="16" width="9" style="959"/>
    <col min="17" max="17" width="14.125" style="959" customWidth="1"/>
    <col min="18" max="16384" width="9" style="959"/>
  </cols>
  <sheetData>
    <row r="1" spans="1:14" s="119" customFormat="1" ht="18">
      <c r="A1" s="735"/>
      <c r="B1" s="735"/>
      <c r="C1" s="735"/>
      <c r="D1" s="735"/>
      <c r="E1" s="735"/>
      <c r="F1" s="735"/>
      <c r="G1" s="735"/>
      <c r="H1" s="735"/>
      <c r="I1" s="735"/>
      <c r="J1" s="735"/>
      <c r="K1" s="535"/>
      <c r="L1" s="535"/>
      <c r="M1" s="535"/>
      <c r="N1" s="617" t="s">
        <v>6141</v>
      </c>
    </row>
    <row r="2" spans="1:14" ht="18">
      <c r="A2" s="735"/>
      <c r="B2" s="735"/>
      <c r="C2" s="735"/>
      <c r="D2" s="735"/>
      <c r="E2" s="735"/>
      <c r="F2" s="735"/>
      <c r="G2" s="735"/>
      <c r="H2" s="735"/>
      <c r="I2" s="735"/>
      <c r="J2" s="735"/>
      <c r="K2" s="536"/>
      <c r="L2" s="536"/>
      <c r="M2" s="536"/>
      <c r="N2" s="618" t="s">
        <v>5836</v>
      </c>
    </row>
    <row r="3" spans="1:14" ht="18">
      <c r="A3" s="916"/>
      <c r="B3" s="916"/>
      <c r="C3" s="916"/>
      <c r="D3" s="916"/>
      <c r="E3" s="916"/>
      <c r="F3" s="916"/>
      <c r="G3" s="916"/>
      <c r="H3" s="916"/>
      <c r="I3" s="916"/>
      <c r="J3" s="916"/>
      <c r="K3" s="916"/>
      <c r="L3" s="916"/>
      <c r="M3" s="916"/>
      <c r="N3" s="916"/>
    </row>
    <row r="4" spans="1:14" ht="20.25" customHeight="1">
      <c r="A4" s="1605" t="s">
        <v>6142</v>
      </c>
      <c r="B4" s="1605"/>
      <c r="C4" s="1605"/>
      <c r="D4" s="1605"/>
      <c r="E4" s="1605"/>
      <c r="F4" s="1605"/>
      <c r="G4" s="1605"/>
      <c r="H4" s="1605"/>
      <c r="I4" s="1605"/>
      <c r="J4" s="1605"/>
      <c r="K4" s="1605"/>
      <c r="L4" s="1605"/>
      <c r="M4" s="1605"/>
      <c r="N4" s="1605"/>
    </row>
    <row r="5" spans="1:14" ht="15.75">
      <c r="A5" s="735"/>
      <c r="B5" s="735"/>
      <c r="C5" s="735"/>
      <c r="D5" s="735"/>
      <c r="E5" s="735"/>
      <c r="F5" s="735"/>
      <c r="G5" s="735"/>
      <c r="H5" s="735"/>
      <c r="I5" s="735"/>
      <c r="J5" s="735"/>
      <c r="K5" s="735"/>
      <c r="L5" s="735"/>
      <c r="M5" s="735"/>
      <c r="N5" s="735"/>
    </row>
    <row r="6" spans="1:14" ht="41.25" customHeight="1">
      <c r="A6" s="1433" t="s">
        <v>6179</v>
      </c>
      <c r="B6" s="1433"/>
      <c r="C6" s="1433"/>
      <c r="D6" s="1433"/>
      <c r="E6" s="1433"/>
      <c r="F6" s="1433"/>
      <c r="G6" s="1433"/>
      <c r="H6" s="1433"/>
      <c r="I6" s="1433"/>
      <c r="J6" s="1433"/>
      <c r="K6" s="1433"/>
      <c r="L6" s="1433"/>
      <c r="M6" s="1433"/>
      <c r="N6" s="1433"/>
    </row>
    <row r="7" spans="1:14" ht="15.75">
      <c r="A7" s="735"/>
      <c r="B7" s="735"/>
      <c r="C7" s="735"/>
      <c r="D7" s="735"/>
      <c r="E7" s="735"/>
      <c r="F7" s="735"/>
      <c r="G7" s="735"/>
      <c r="H7" s="735"/>
      <c r="I7" s="735"/>
      <c r="J7" s="735"/>
      <c r="K7" s="735"/>
      <c r="L7" s="735"/>
      <c r="M7" s="735"/>
      <c r="N7" s="735"/>
    </row>
    <row r="8" spans="1:14" ht="45" customHeight="1">
      <c r="A8" s="1526" t="s">
        <v>5837</v>
      </c>
      <c r="B8" s="1526"/>
      <c r="C8" s="1526"/>
      <c r="D8" s="1526"/>
      <c r="E8" s="1526"/>
      <c r="F8" s="1526"/>
      <c r="G8" s="1526"/>
      <c r="H8" s="1526"/>
      <c r="I8" s="1526"/>
      <c r="J8" s="1526"/>
      <c r="K8" s="1526"/>
      <c r="L8" s="1526"/>
      <c r="M8" s="1526"/>
      <c r="N8" s="1526"/>
    </row>
    <row r="9" spans="1:14" ht="5.25" customHeight="1">
      <c r="A9" s="960"/>
      <c r="B9" s="960"/>
      <c r="C9" s="960"/>
      <c r="D9" s="960"/>
      <c r="E9" s="960"/>
      <c r="F9" s="960"/>
      <c r="G9" s="960"/>
      <c r="H9" s="960"/>
      <c r="I9" s="960"/>
    </row>
    <row r="10" spans="1:14" s="735" customFormat="1" ht="15.75" customHeight="1">
      <c r="A10" s="932" t="s">
        <v>6144</v>
      </c>
      <c r="B10" s="933"/>
      <c r="C10" s="933"/>
      <c r="D10" s="933"/>
      <c r="E10" s="933"/>
      <c r="F10" s="933"/>
      <c r="G10" s="933"/>
      <c r="H10" s="933"/>
      <c r="I10" s="933"/>
      <c r="J10" s="933"/>
      <c r="K10" s="933"/>
      <c r="L10" s="933"/>
      <c r="M10" s="933"/>
      <c r="N10" s="933"/>
    </row>
    <row r="11" spans="1:14" s="735" customFormat="1" ht="41.25" customHeight="1">
      <c r="A11" s="1444" t="s">
        <v>311</v>
      </c>
      <c r="B11" s="1444" t="s">
        <v>309</v>
      </c>
      <c r="C11" s="1444"/>
      <c r="D11" s="1444"/>
      <c r="E11" s="1568" t="s">
        <v>169</v>
      </c>
      <c r="F11" s="1568"/>
      <c r="G11" s="1568"/>
      <c r="H11" s="1568" t="s">
        <v>166</v>
      </c>
      <c r="I11" s="1568"/>
      <c r="J11" s="1568"/>
      <c r="K11" s="1444" t="s">
        <v>4401</v>
      </c>
      <c r="L11" s="1444" t="s">
        <v>5301</v>
      </c>
      <c r="M11" s="1444" t="s">
        <v>4939</v>
      </c>
      <c r="N11" s="1444" t="s">
        <v>6145</v>
      </c>
    </row>
    <row r="12" spans="1:14" s="735" customFormat="1" ht="45.75" customHeight="1">
      <c r="A12" s="1444"/>
      <c r="B12" s="1444"/>
      <c r="C12" s="1444"/>
      <c r="D12" s="1444"/>
      <c r="E12" s="922" t="s">
        <v>823</v>
      </c>
      <c r="F12" s="1569" t="s">
        <v>824</v>
      </c>
      <c r="G12" s="1569"/>
      <c r="H12" s="923" t="s">
        <v>3210</v>
      </c>
      <c r="I12" s="1569" t="s">
        <v>168</v>
      </c>
      <c r="J12" s="1569"/>
      <c r="K12" s="1444"/>
      <c r="L12" s="1444"/>
      <c r="M12" s="1444"/>
      <c r="N12" s="1444"/>
    </row>
    <row r="13" spans="1:14" s="735" customFormat="1" ht="15.75">
      <c r="A13" s="1237">
        <v>1</v>
      </c>
      <c r="B13" s="1594">
        <f>A13+1</f>
        <v>2</v>
      </c>
      <c r="C13" s="1594"/>
      <c r="D13" s="1594"/>
      <c r="E13" s="1236">
        <f>B13+1</f>
        <v>3</v>
      </c>
      <c r="F13" s="1595">
        <f>E13+1</f>
        <v>4</v>
      </c>
      <c r="G13" s="1595"/>
      <c r="H13" s="1237">
        <f>F13+1</f>
        <v>5</v>
      </c>
      <c r="I13" s="1595">
        <f>H13+1</f>
        <v>6</v>
      </c>
      <c r="J13" s="1595"/>
      <c r="K13" s="1237">
        <f>I13+1</f>
        <v>7</v>
      </c>
      <c r="L13" s="1237">
        <f>K13+1</f>
        <v>8</v>
      </c>
      <c r="M13" s="1237">
        <f>L13+1</f>
        <v>9</v>
      </c>
      <c r="N13" s="1237">
        <f>M13+1</f>
        <v>10</v>
      </c>
    </row>
    <row r="14" spans="1:14" s="587" customFormat="1" ht="15.75" customHeight="1">
      <c r="A14" s="1585" t="s">
        <v>6180</v>
      </c>
      <c r="B14" s="1576" t="s">
        <v>6181</v>
      </c>
      <c r="C14" s="1577"/>
      <c r="D14" s="1578"/>
      <c r="E14" s="1585">
        <v>510</v>
      </c>
      <c r="F14" s="1588" t="s">
        <v>6148</v>
      </c>
      <c r="G14" s="1589"/>
      <c r="H14" s="1238">
        <v>76</v>
      </c>
      <c r="I14" s="1570" t="s">
        <v>399</v>
      </c>
      <c r="J14" s="1570"/>
      <c r="K14" s="1478">
        <v>215</v>
      </c>
      <c r="L14" s="1478">
        <v>1</v>
      </c>
      <c r="M14" s="1478">
        <v>1</v>
      </c>
      <c r="N14" s="1643">
        <v>1596.87</v>
      </c>
    </row>
    <row r="15" spans="1:14" s="587" customFormat="1" ht="15.75">
      <c r="A15" s="1586"/>
      <c r="B15" s="1579"/>
      <c r="C15" s="1580"/>
      <c r="D15" s="1581"/>
      <c r="E15" s="1586"/>
      <c r="F15" s="1590"/>
      <c r="G15" s="1591"/>
      <c r="H15" s="1238">
        <v>95</v>
      </c>
      <c r="I15" s="1570" t="s">
        <v>4245</v>
      </c>
      <c r="J15" s="1570"/>
      <c r="K15" s="1483"/>
      <c r="L15" s="1483"/>
      <c r="M15" s="1483"/>
      <c r="N15" s="1644"/>
    </row>
    <row r="16" spans="1:14" s="587" customFormat="1" ht="19.5" customHeight="1">
      <c r="A16" s="1587"/>
      <c r="B16" s="1582"/>
      <c r="C16" s="1583"/>
      <c r="D16" s="1584"/>
      <c r="E16" s="1587"/>
      <c r="F16" s="1592"/>
      <c r="G16" s="1593"/>
      <c r="H16" s="1238">
        <v>206</v>
      </c>
      <c r="I16" s="1570" t="s">
        <v>6149</v>
      </c>
      <c r="J16" s="1570"/>
      <c r="K16" s="1479"/>
      <c r="L16" s="1479"/>
      <c r="M16" s="1479"/>
      <c r="N16" s="1645"/>
    </row>
    <row r="17" spans="1:14" s="587" customFormat="1" ht="15.75">
      <c r="A17" s="1601" t="s">
        <v>5817</v>
      </c>
      <c r="B17" s="1601"/>
      <c r="C17" s="1601"/>
      <c r="D17" s="1601"/>
      <c r="E17" s="1601"/>
      <c r="F17" s="1601"/>
      <c r="G17" s="1601"/>
      <c r="H17" s="1601"/>
      <c r="I17" s="1601"/>
      <c r="J17" s="1601"/>
      <c r="K17" s="1601"/>
      <c r="L17" s="936"/>
      <c r="M17" s="936">
        <f>SUM(M14:M16)</f>
        <v>1</v>
      </c>
      <c r="N17" s="1243">
        <f>N14</f>
        <v>1596.87</v>
      </c>
    </row>
    <row r="18" spans="1:14" s="735" customFormat="1" ht="9.75" customHeight="1">
      <c r="A18" s="941"/>
      <c r="B18" s="941"/>
      <c r="C18" s="941"/>
      <c r="D18" s="942"/>
      <c r="E18" s="129"/>
      <c r="F18" s="129"/>
      <c r="G18" s="943"/>
      <c r="H18" s="943"/>
      <c r="I18" s="943"/>
      <c r="J18" s="943"/>
      <c r="K18" s="632"/>
      <c r="L18" s="632"/>
      <c r="M18" s="632"/>
      <c r="N18" s="944"/>
    </row>
    <row r="19" spans="1:14" s="735" customFormat="1" ht="18">
      <c r="A19" s="941"/>
      <c r="B19" s="941"/>
      <c r="C19" s="941"/>
      <c r="D19" s="942"/>
      <c r="E19" s="1250"/>
      <c r="F19" s="1250"/>
      <c r="G19" s="1251"/>
      <c r="H19" s="1251"/>
      <c r="I19" s="1251"/>
      <c r="J19" s="1251"/>
      <c r="K19" s="1252"/>
      <c r="L19" s="632"/>
      <c r="M19" s="632"/>
      <c r="N19" s="944"/>
    </row>
    <row r="20" spans="1:14" s="735" customFormat="1" ht="15.75">
      <c r="A20" s="941"/>
      <c r="B20" s="941"/>
      <c r="C20" s="941"/>
      <c r="D20" s="942"/>
      <c r="E20" s="129"/>
      <c r="F20" s="129"/>
      <c r="G20" s="943"/>
      <c r="H20" s="943"/>
      <c r="I20" s="943"/>
      <c r="J20" s="943"/>
      <c r="K20" s="632"/>
      <c r="L20" s="632"/>
      <c r="M20" s="632"/>
      <c r="N20" s="944"/>
    </row>
    <row r="21" spans="1:14" s="735" customFormat="1" ht="15.75">
      <c r="A21" s="941"/>
      <c r="B21" s="941"/>
      <c r="C21" s="941"/>
      <c r="D21" s="942"/>
      <c r="E21" s="129"/>
      <c r="F21" s="129"/>
      <c r="G21" s="943"/>
      <c r="H21" s="943"/>
      <c r="I21" s="943"/>
      <c r="J21" s="943"/>
      <c r="K21" s="632"/>
      <c r="L21" s="632"/>
      <c r="M21" s="632"/>
      <c r="N21" s="944"/>
    </row>
    <row r="22" spans="1:14" s="735" customFormat="1" ht="15.75">
      <c r="A22" s="941"/>
      <c r="B22" s="941"/>
      <c r="C22" s="941"/>
      <c r="D22" s="942"/>
      <c r="E22" s="129"/>
      <c r="F22" s="129"/>
      <c r="G22" s="943"/>
      <c r="H22" s="943"/>
      <c r="I22" s="943"/>
      <c r="J22" s="943"/>
      <c r="K22" s="632"/>
      <c r="L22" s="632"/>
      <c r="M22" s="632"/>
      <c r="N22" s="944"/>
    </row>
  </sheetData>
  <mergeCells count="28"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  <mergeCell ref="B13:D13"/>
    <mergeCell ref="F13:G13"/>
    <mergeCell ref="I13:J13"/>
    <mergeCell ref="M14:M16"/>
    <mergeCell ref="N14:N16"/>
    <mergeCell ref="I15:J15"/>
    <mergeCell ref="I16:J16"/>
    <mergeCell ref="L14:L16"/>
    <mergeCell ref="A17:K17"/>
    <mergeCell ref="A14:A16"/>
    <mergeCell ref="B14:D16"/>
    <mergeCell ref="E14:E16"/>
    <mergeCell ref="F14:G16"/>
    <mergeCell ref="I14:J14"/>
    <mergeCell ref="K14:K16"/>
  </mergeCells>
  <conditionalFormatting sqref="E18:J22 E17 E14">
    <cfRule type="cellIs" dxfId="0" priority="3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9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1"/>
  <sheetViews>
    <sheetView topLeftCell="A22" zoomScale="90" zoomScaleNormal="90" workbookViewId="0">
      <selection activeCell="A7" sqref="A7"/>
    </sheetView>
  </sheetViews>
  <sheetFormatPr defaultColWidth="9" defaultRowHeight="18"/>
  <cols>
    <col min="1" max="1" width="5.25" style="397" customWidth="1"/>
    <col min="2" max="2" width="33.625" style="397" customWidth="1"/>
    <col min="3" max="3" width="7" style="398" customWidth="1"/>
    <col min="4" max="10" width="16.625" style="397" customWidth="1"/>
    <col min="11" max="16384" width="9" style="397"/>
  </cols>
  <sheetData>
    <row r="1" spans="1:11" s="1" customFormat="1">
      <c r="C1" s="17"/>
      <c r="D1" s="6"/>
      <c r="E1" s="6"/>
      <c r="F1" s="6"/>
      <c r="G1" s="6"/>
      <c r="J1" s="6" t="s">
        <v>37</v>
      </c>
    </row>
    <row r="2" spans="1:11" s="1" customFormat="1">
      <c r="C2" s="17"/>
      <c r="D2" s="3"/>
      <c r="E2" s="3"/>
      <c r="F2" s="3"/>
      <c r="G2" s="3"/>
      <c r="J2" s="618" t="s">
        <v>5836</v>
      </c>
    </row>
    <row r="3" spans="1:11" s="385" customFormat="1" ht="11.25" customHeight="1"/>
    <row r="4" spans="1:11" s="386" customFormat="1" ht="65.25" customHeight="1">
      <c r="A4" s="1659" t="s">
        <v>3951</v>
      </c>
      <c r="B4" s="1659"/>
      <c r="C4" s="1659"/>
      <c r="D4" s="1659"/>
      <c r="E4" s="1659"/>
      <c r="F4" s="1659"/>
      <c r="G4" s="1659"/>
      <c r="H4" s="1659"/>
      <c r="I4" s="1659"/>
      <c r="J4" s="1659"/>
    </row>
    <row r="5" spans="1:11" s="9" customFormat="1" ht="6" customHeight="1"/>
    <row r="6" spans="1:11" s="9" customFormat="1" ht="45" customHeight="1">
      <c r="A6" s="1369" t="s">
        <v>6230</v>
      </c>
      <c r="B6" s="1660"/>
      <c r="C6" s="1660"/>
      <c r="D6" s="1660"/>
      <c r="E6" s="1660"/>
      <c r="F6" s="1660"/>
      <c r="G6" s="1660"/>
      <c r="H6" s="1660"/>
      <c r="I6" s="1660"/>
      <c r="J6" s="1660"/>
      <c r="K6" s="67"/>
    </row>
    <row r="7" spans="1:11" s="9" customFormat="1" ht="7.5" customHeight="1"/>
    <row r="8" spans="1:11" s="387" customFormat="1" ht="23.25" customHeight="1">
      <c r="A8" s="1661" t="s">
        <v>7</v>
      </c>
      <c r="B8" s="1661" t="s">
        <v>8</v>
      </c>
      <c r="C8" s="1662" t="s">
        <v>49</v>
      </c>
      <c r="D8" s="1661" t="s">
        <v>312</v>
      </c>
      <c r="E8" s="1661"/>
      <c r="F8" s="1661"/>
      <c r="G8" s="1661"/>
      <c r="H8" s="1661"/>
      <c r="I8" s="1661"/>
      <c r="J8" s="1661"/>
    </row>
    <row r="9" spans="1:11" s="387" customFormat="1" ht="23.25" customHeight="1">
      <c r="A9" s="1661"/>
      <c r="B9" s="1661"/>
      <c r="C9" s="1662"/>
      <c r="D9" s="1661" t="s">
        <v>313</v>
      </c>
      <c r="E9" s="1661"/>
      <c r="F9" s="1661"/>
      <c r="G9" s="1661"/>
      <c r="H9" s="1661" t="s">
        <v>673</v>
      </c>
      <c r="I9" s="1661"/>
      <c r="J9" s="1661"/>
    </row>
    <row r="10" spans="1:11" s="387" customFormat="1" ht="36.75" customHeight="1">
      <c r="A10" s="1661"/>
      <c r="B10" s="1661"/>
      <c r="C10" s="1662"/>
      <c r="D10" s="1658" t="s">
        <v>2650</v>
      </c>
      <c r="E10" s="1658"/>
      <c r="F10" s="1658" t="s">
        <v>3872</v>
      </c>
      <c r="G10" s="1658"/>
      <c r="H10" s="1658" t="s">
        <v>3876</v>
      </c>
      <c r="I10" s="1658" t="s">
        <v>3872</v>
      </c>
      <c r="J10" s="1658"/>
    </row>
    <row r="11" spans="1:11" s="387" customFormat="1" ht="61.5" customHeight="1">
      <c r="A11" s="1661"/>
      <c r="B11" s="1661"/>
      <c r="C11" s="1662"/>
      <c r="D11" s="592" t="s">
        <v>3874</v>
      </c>
      <c r="E11" s="592" t="s">
        <v>2651</v>
      </c>
      <c r="F11" s="592" t="s">
        <v>2651</v>
      </c>
      <c r="G11" s="1321" t="s">
        <v>3873</v>
      </c>
      <c r="H11" s="1658"/>
      <c r="I11" s="592" t="s">
        <v>2651</v>
      </c>
      <c r="J11" s="592" t="s">
        <v>3875</v>
      </c>
    </row>
    <row r="12" spans="1:11" s="390" customFormat="1" ht="15" customHeight="1">
      <c r="A12" s="388">
        <v>1</v>
      </c>
      <c r="B12" s="388">
        <v>2</v>
      </c>
      <c r="C12" s="389" t="s">
        <v>22</v>
      </c>
      <c r="D12" s="388">
        <v>4</v>
      </c>
      <c r="E12" s="389" t="s">
        <v>24</v>
      </c>
      <c r="F12" s="388">
        <v>6</v>
      </c>
      <c r="G12" s="389" t="s">
        <v>84</v>
      </c>
      <c r="H12" s="388">
        <v>8</v>
      </c>
      <c r="I12" s="388">
        <v>9</v>
      </c>
      <c r="J12" s="389" t="s">
        <v>87</v>
      </c>
    </row>
    <row r="13" spans="1:11" s="393" customFormat="1" ht="18.600000000000001" customHeight="1">
      <c r="A13" s="391">
        <v>1</v>
      </c>
      <c r="B13" s="18" t="s">
        <v>52</v>
      </c>
      <c r="C13" s="16" t="s">
        <v>57</v>
      </c>
      <c r="D13" s="392" t="s">
        <v>50</v>
      </c>
      <c r="E13" s="392" t="s">
        <v>50</v>
      </c>
      <c r="F13" s="392" t="s">
        <v>50</v>
      </c>
      <c r="G13" s="392" t="s">
        <v>50</v>
      </c>
      <c r="H13" s="392" t="s">
        <v>18</v>
      </c>
      <c r="I13" s="392" t="s">
        <v>50</v>
      </c>
      <c r="J13" s="392" t="s">
        <v>50</v>
      </c>
    </row>
    <row r="14" spans="1:11" s="393" customFormat="1" ht="18.600000000000001" customHeight="1">
      <c r="A14" s="391">
        <f>A13+1</f>
        <v>2</v>
      </c>
      <c r="B14" s="18" t="s">
        <v>816</v>
      </c>
      <c r="C14" s="16" t="s">
        <v>70</v>
      </c>
      <c r="D14" s="392" t="s">
        <v>50</v>
      </c>
      <c r="E14" s="392" t="s">
        <v>50</v>
      </c>
      <c r="F14" s="392" t="s">
        <v>50</v>
      </c>
      <c r="G14" s="392" t="s">
        <v>50</v>
      </c>
      <c r="H14" s="392" t="s">
        <v>18</v>
      </c>
      <c r="I14" s="392" t="s">
        <v>18</v>
      </c>
      <c r="J14" s="392" t="s">
        <v>50</v>
      </c>
    </row>
    <row r="15" spans="1:11" s="393" customFormat="1" ht="18.600000000000001" customHeight="1">
      <c r="A15" s="391">
        <f t="shared" ref="A15:A36" si="0">A14+1</f>
        <v>3</v>
      </c>
      <c r="B15" s="18" t="s">
        <v>811</v>
      </c>
      <c r="C15" s="16" t="s">
        <v>69</v>
      </c>
      <c r="D15" s="392" t="s">
        <v>18</v>
      </c>
      <c r="E15" s="392" t="s">
        <v>50</v>
      </c>
      <c r="F15" s="392" t="s">
        <v>50</v>
      </c>
      <c r="G15" s="392" t="s">
        <v>50</v>
      </c>
      <c r="H15" s="392" t="s">
        <v>18</v>
      </c>
      <c r="I15" s="392" t="s">
        <v>50</v>
      </c>
      <c r="J15" s="392" t="s">
        <v>50</v>
      </c>
    </row>
    <row r="16" spans="1:11" s="393" customFormat="1" ht="18.600000000000001" customHeight="1">
      <c r="A16" s="391">
        <f t="shared" si="0"/>
        <v>4</v>
      </c>
      <c r="B16" s="18" t="s">
        <v>9</v>
      </c>
      <c r="C16" s="16" t="s">
        <v>58</v>
      </c>
      <c r="D16" s="392" t="s">
        <v>18</v>
      </c>
      <c r="E16" s="392" t="s">
        <v>50</v>
      </c>
      <c r="F16" s="392" t="s">
        <v>50</v>
      </c>
      <c r="G16" s="392" t="s">
        <v>18</v>
      </c>
      <c r="H16" s="392" t="s">
        <v>18</v>
      </c>
      <c r="I16" s="392" t="s">
        <v>18</v>
      </c>
      <c r="J16" s="392" t="s">
        <v>18</v>
      </c>
    </row>
    <row r="17" spans="1:10" s="393" customFormat="1" ht="18.600000000000001" customHeight="1">
      <c r="A17" s="391">
        <f t="shared" si="0"/>
        <v>5</v>
      </c>
      <c r="B17" s="18" t="s">
        <v>6189</v>
      </c>
      <c r="C17" s="16" t="s">
        <v>59</v>
      </c>
      <c r="D17" s="392" t="s">
        <v>50</v>
      </c>
      <c r="E17" s="392" t="s">
        <v>50</v>
      </c>
      <c r="F17" s="392" t="s">
        <v>50</v>
      </c>
      <c r="G17" s="392" t="s">
        <v>18</v>
      </c>
      <c r="H17" s="392" t="s">
        <v>50</v>
      </c>
      <c r="I17" s="392" t="s">
        <v>50</v>
      </c>
      <c r="J17" s="392" t="s">
        <v>18</v>
      </c>
    </row>
    <row r="18" spans="1:10" s="393" customFormat="1" ht="18.600000000000001" customHeight="1">
      <c r="A18" s="391">
        <f t="shared" si="0"/>
        <v>6</v>
      </c>
      <c r="B18" s="18" t="s">
        <v>5721</v>
      </c>
      <c r="C18" s="16" t="s">
        <v>62</v>
      </c>
      <c r="D18" s="392" t="s">
        <v>50</v>
      </c>
      <c r="E18" s="392" t="s">
        <v>50</v>
      </c>
      <c r="F18" s="392" t="s">
        <v>50</v>
      </c>
      <c r="G18" s="392" t="s">
        <v>50</v>
      </c>
      <c r="H18" s="392" t="s">
        <v>18</v>
      </c>
      <c r="I18" s="392" t="s">
        <v>50</v>
      </c>
      <c r="J18" s="392" t="s">
        <v>50</v>
      </c>
    </row>
    <row r="19" spans="1:10" s="393" customFormat="1" ht="18.600000000000001" customHeight="1">
      <c r="A19" s="391">
        <f t="shared" si="0"/>
        <v>7</v>
      </c>
      <c r="B19" s="18" t="s">
        <v>2</v>
      </c>
      <c r="C19" s="16" t="s">
        <v>63</v>
      </c>
      <c r="D19" s="392" t="s">
        <v>50</v>
      </c>
      <c r="E19" s="392" t="s">
        <v>50</v>
      </c>
      <c r="F19" s="392" t="s">
        <v>50</v>
      </c>
      <c r="G19" s="392" t="s">
        <v>18</v>
      </c>
      <c r="H19" s="392" t="s">
        <v>18</v>
      </c>
      <c r="I19" s="392" t="s">
        <v>50</v>
      </c>
      <c r="J19" s="392" t="s">
        <v>50</v>
      </c>
    </row>
    <row r="20" spans="1:10" s="393" customFormat="1" ht="18.600000000000001" customHeight="1">
      <c r="A20" s="391">
        <f t="shared" si="0"/>
        <v>8</v>
      </c>
      <c r="B20" s="18" t="s">
        <v>3</v>
      </c>
      <c r="C20" s="16" t="s">
        <v>64</v>
      </c>
      <c r="D20" s="392" t="s">
        <v>50</v>
      </c>
      <c r="E20" s="392" t="s">
        <v>50</v>
      </c>
      <c r="F20" s="392" t="s">
        <v>50</v>
      </c>
      <c r="G20" s="392" t="s">
        <v>18</v>
      </c>
      <c r="H20" s="392" t="s">
        <v>18</v>
      </c>
      <c r="I20" s="392" t="s">
        <v>18</v>
      </c>
      <c r="J20" s="392" t="s">
        <v>50</v>
      </c>
    </row>
    <row r="21" spans="1:10" s="393" customFormat="1" ht="18.600000000000001" customHeight="1">
      <c r="A21" s="391">
        <f t="shared" si="0"/>
        <v>9</v>
      </c>
      <c r="B21" s="18" t="s">
        <v>5</v>
      </c>
      <c r="C21" s="16" t="s">
        <v>65</v>
      </c>
      <c r="D21" s="392" t="s">
        <v>50</v>
      </c>
      <c r="E21" s="392" t="s">
        <v>50</v>
      </c>
      <c r="F21" s="392" t="s">
        <v>50</v>
      </c>
      <c r="G21" s="392" t="s">
        <v>18</v>
      </c>
      <c r="H21" s="392" t="s">
        <v>18</v>
      </c>
      <c r="I21" s="392" t="s">
        <v>18</v>
      </c>
      <c r="J21" s="392" t="s">
        <v>50</v>
      </c>
    </row>
    <row r="22" spans="1:10" s="393" customFormat="1" ht="18.600000000000001" customHeight="1">
      <c r="A22" s="391">
        <f t="shared" si="0"/>
        <v>10</v>
      </c>
      <c r="B22" s="18" t="s">
        <v>6026</v>
      </c>
      <c r="C22" s="16" t="s">
        <v>66</v>
      </c>
      <c r="D22" s="392" t="s">
        <v>50</v>
      </c>
      <c r="E22" s="392" t="s">
        <v>50</v>
      </c>
      <c r="F22" s="392" t="s">
        <v>50</v>
      </c>
      <c r="G22" s="392" t="s">
        <v>18</v>
      </c>
      <c r="H22" s="392" t="s">
        <v>18</v>
      </c>
      <c r="I22" s="392" t="s">
        <v>50</v>
      </c>
      <c r="J22" s="392" t="s">
        <v>50</v>
      </c>
    </row>
    <row r="23" spans="1:10" s="393" customFormat="1" ht="18.600000000000001" customHeight="1">
      <c r="A23" s="391">
        <f t="shared" si="0"/>
        <v>11</v>
      </c>
      <c r="B23" s="18" t="s">
        <v>5722</v>
      </c>
      <c r="C23" s="16" t="s">
        <v>67</v>
      </c>
      <c r="D23" s="392" t="s">
        <v>50</v>
      </c>
      <c r="E23" s="392" t="s">
        <v>50</v>
      </c>
      <c r="F23" s="392" t="s">
        <v>50</v>
      </c>
      <c r="G23" s="392" t="s">
        <v>18</v>
      </c>
      <c r="H23" s="392" t="s">
        <v>18</v>
      </c>
      <c r="I23" s="392" t="s">
        <v>50</v>
      </c>
      <c r="J23" s="392" t="s">
        <v>50</v>
      </c>
    </row>
    <row r="24" spans="1:10" s="393" customFormat="1" ht="18.600000000000001" customHeight="1">
      <c r="A24" s="391">
        <f t="shared" si="0"/>
        <v>12</v>
      </c>
      <c r="B24" s="18" t="s">
        <v>4</v>
      </c>
      <c r="C24" s="16" t="s">
        <v>31</v>
      </c>
      <c r="D24" s="392" t="s">
        <v>50</v>
      </c>
      <c r="E24" s="392" t="s">
        <v>50</v>
      </c>
      <c r="F24" s="392" t="s">
        <v>50</v>
      </c>
      <c r="G24" s="392" t="s">
        <v>18</v>
      </c>
      <c r="H24" s="392" t="s">
        <v>18</v>
      </c>
      <c r="I24" s="392" t="s">
        <v>50</v>
      </c>
      <c r="J24" s="392" t="s">
        <v>50</v>
      </c>
    </row>
    <row r="25" spans="1:10" s="393" customFormat="1" ht="18.600000000000001" customHeight="1">
      <c r="A25" s="391">
        <f t="shared" si="0"/>
        <v>13</v>
      </c>
      <c r="B25" s="18" t="s">
        <v>2870</v>
      </c>
      <c r="C25" s="16" t="s">
        <v>68</v>
      </c>
      <c r="D25" s="392" t="s">
        <v>18</v>
      </c>
      <c r="E25" s="392" t="s">
        <v>50</v>
      </c>
      <c r="F25" s="392" t="s">
        <v>50</v>
      </c>
      <c r="G25" s="392" t="s">
        <v>18</v>
      </c>
      <c r="H25" s="392" t="s">
        <v>18</v>
      </c>
      <c r="I25" s="392" t="s">
        <v>18</v>
      </c>
      <c r="J25" s="392" t="s">
        <v>50</v>
      </c>
    </row>
    <row r="26" spans="1:10" s="393" customFormat="1" ht="18.600000000000001" customHeight="1">
      <c r="A26" s="391">
        <f t="shared" si="0"/>
        <v>14</v>
      </c>
      <c r="B26" s="18" t="s">
        <v>813</v>
      </c>
      <c r="C26" s="16" t="s">
        <v>32</v>
      </c>
      <c r="D26" s="392" t="s">
        <v>50</v>
      </c>
      <c r="E26" s="392" t="s">
        <v>18</v>
      </c>
      <c r="F26" s="392" t="s">
        <v>672</v>
      </c>
      <c r="G26" s="392" t="s">
        <v>50</v>
      </c>
      <c r="H26" s="392" t="s">
        <v>18</v>
      </c>
      <c r="I26" s="392" t="s">
        <v>18</v>
      </c>
      <c r="J26" s="392" t="s">
        <v>18</v>
      </c>
    </row>
    <row r="27" spans="1:10" s="393" customFormat="1" ht="18.600000000000001" customHeight="1">
      <c r="A27" s="391">
        <f t="shared" si="0"/>
        <v>15</v>
      </c>
      <c r="B27" s="18" t="s">
        <v>815</v>
      </c>
      <c r="C27" s="16" t="s">
        <v>36</v>
      </c>
      <c r="D27" s="392" t="s">
        <v>50</v>
      </c>
      <c r="E27" s="392" t="s">
        <v>18</v>
      </c>
      <c r="F27" s="392" t="s">
        <v>18</v>
      </c>
      <c r="G27" s="392" t="s">
        <v>18</v>
      </c>
      <c r="H27" s="392" t="s">
        <v>18</v>
      </c>
      <c r="I27" s="392" t="s">
        <v>18</v>
      </c>
      <c r="J27" s="392" t="s">
        <v>18</v>
      </c>
    </row>
    <row r="28" spans="1:10" s="393" customFormat="1" ht="18.600000000000001" customHeight="1">
      <c r="A28" s="391">
        <f t="shared" si="0"/>
        <v>16</v>
      </c>
      <c r="B28" s="71" t="s">
        <v>5835</v>
      </c>
      <c r="C28" s="19" t="s">
        <v>33</v>
      </c>
      <c r="D28" s="392" t="s">
        <v>50</v>
      </c>
      <c r="E28" s="392" t="s">
        <v>18</v>
      </c>
      <c r="F28" s="392" t="s">
        <v>18</v>
      </c>
      <c r="G28" s="392" t="s">
        <v>18</v>
      </c>
      <c r="H28" s="392" t="s">
        <v>18</v>
      </c>
      <c r="I28" s="392" t="s">
        <v>18</v>
      </c>
      <c r="J28" s="392" t="s">
        <v>18</v>
      </c>
    </row>
    <row r="29" spans="1:10" s="393" customFormat="1" ht="18.600000000000001" customHeight="1">
      <c r="A29" s="391">
        <f t="shared" si="0"/>
        <v>17</v>
      </c>
      <c r="B29" s="18" t="s">
        <v>2425</v>
      </c>
      <c r="C29" s="16" t="s">
        <v>55</v>
      </c>
      <c r="D29" s="392" t="s">
        <v>18</v>
      </c>
      <c r="E29" s="392" t="s">
        <v>18</v>
      </c>
      <c r="F29" s="392" t="s">
        <v>50</v>
      </c>
      <c r="G29" s="392" t="s">
        <v>18</v>
      </c>
      <c r="H29" s="392" t="s">
        <v>18</v>
      </c>
      <c r="I29" s="392" t="s">
        <v>18</v>
      </c>
      <c r="J29" s="392" t="s">
        <v>18</v>
      </c>
    </row>
    <row r="30" spans="1:10" s="393" customFormat="1" ht="18.600000000000001" customHeight="1">
      <c r="A30" s="391">
        <f t="shared" si="0"/>
        <v>18</v>
      </c>
      <c r="B30" s="71" t="s">
        <v>13</v>
      </c>
      <c r="C30" s="19" t="s">
        <v>56</v>
      </c>
      <c r="D30" s="392" t="s">
        <v>50</v>
      </c>
      <c r="E30" s="392" t="s">
        <v>18</v>
      </c>
      <c r="F30" s="392" t="s">
        <v>18</v>
      </c>
      <c r="G30" s="392" t="s">
        <v>18</v>
      </c>
      <c r="H30" s="392" t="s">
        <v>18</v>
      </c>
      <c r="I30" s="392" t="s">
        <v>18</v>
      </c>
      <c r="J30" s="392" t="s">
        <v>18</v>
      </c>
    </row>
    <row r="31" spans="1:10" s="393" customFormat="1" ht="18.600000000000001" customHeight="1">
      <c r="A31" s="391">
        <f t="shared" si="0"/>
        <v>19</v>
      </c>
      <c r="B31" s="99" t="s">
        <v>6078</v>
      </c>
      <c r="C31" s="16" t="s">
        <v>75</v>
      </c>
      <c r="D31" s="392" t="s">
        <v>50</v>
      </c>
      <c r="E31" s="392" t="s">
        <v>18</v>
      </c>
      <c r="F31" s="392" t="s">
        <v>18</v>
      </c>
      <c r="G31" s="392" t="s">
        <v>18</v>
      </c>
      <c r="H31" s="392" t="s">
        <v>18</v>
      </c>
      <c r="I31" s="392" t="s">
        <v>18</v>
      </c>
      <c r="J31" s="392" t="s">
        <v>18</v>
      </c>
    </row>
    <row r="32" spans="1:10" s="393" customFormat="1" ht="18.600000000000001" customHeight="1">
      <c r="A32" s="391">
        <f t="shared" si="0"/>
        <v>20</v>
      </c>
      <c r="B32" s="18" t="s">
        <v>26</v>
      </c>
      <c r="C32" s="16" t="s">
        <v>77</v>
      </c>
      <c r="D32" s="392" t="s">
        <v>50</v>
      </c>
      <c r="E32" s="392" t="s">
        <v>18</v>
      </c>
      <c r="F32" s="392" t="s">
        <v>18</v>
      </c>
      <c r="G32" s="392" t="s">
        <v>18</v>
      </c>
      <c r="H32" s="392" t="s">
        <v>18</v>
      </c>
      <c r="I32" s="392" t="s">
        <v>18</v>
      </c>
      <c r="J32" s="392" t="s">
        <v>18</v>
      </c>
    </row>
    <row r="33" spans="1:11" s="393" customFormat="1" ht="18.600000000000001" customHeight="1">
      <c r="A33" s="391">
        <f t="shared" si="0"/>
        <v>21</v>
      </c>
      <c r="B33" s="18" t="s">
        <v>4928</v>
      </c>
      <c r="C33" s="16" t="s">
        <v>4379</v>
      </c>
      <c r="D33" s="392" t="s">
        <v>50</v>
      </c>
      <c r="E33" s="392" t="s">
        <v>18</v>
      </c>
      <c r="F33" s="392" t="s">
        <v>18</v>
      </c>
      <c r="G33" s="392" t="s">
        <v>18</v>
      </c>
      <c r="H33" s="392" t="s">
        <v>18</v>
      </c>
      <c r="I33" s="392" t="s">
        <v>18</v>
      </c>
      <c r="J33" s="392" t="s">
        <v>18</v>
      </c>
    </row>
    <row r="34" spans="1:11" s="393" customFormat="1" ht="18.600000000000001" customHeight="1">
      <c r="A34" s="391">
        <f t="shared" si="0"/>
        <v>22</v>
      </c>
      <c r="B34" s="18" t="s">
        <v>15</v>
      </c>
      <c r="C34" s="16" t="s">
        <v>76</v>
      </c>
      <c r="D34" s="392" t="s">
        <v>18</v>
      </c>
      <c r="E34" s="392" t="s">
        <v>18</v>
      </c>
      <c r="F34" s="392" t="s">
        <v>4916</v>
      </c>
      <c r="G34" s="392" t="s">
        <v>18</v>
      </c>
      <c r="H34" s="392" t="s">
        <v>18</v>
      </c>
      <c r="I34" s="392" t="s">
        <v>18</v>
      </c>
      <c r="J34" s="392" t="s">
        <v>18</v>
      </c>
    </row>
    <row r="35" spans="1:11" s="393" customFormat="1" ht="18.600000000000001" customHeight="1">
      <c r="A35" s="391">
        <f t="shared" si="0"/>
        <v>23</v>
      </c>
      <c r="B35" s="18" t="s">
        <v>1895</v>
      </c>
      <c r="C35" s="16" t="s">
        <v>1896</v>
      </c>
      <c r="D35" s="392" t="s">
        <v>50</v>
      </c>
      <c r="E35" s="392" t="s">
        <v>18</v>
      </c>
      <c r="F35" s="392" t="s">
        <v>18</v>
      </c>
      <c r="G35" s="392" t="s">
        <v>18</v>
      </c>
      <c r="H35" s="392" t="s">
        <v>18</v>
      </c>
      <c r="I35" s="392" t="s">
        <v>18</v>
      </c>
      <c r="J35" s="392" t="s">
        <v>18</v>
      </c>
    </row>
    <row r="36" spans="1:11" s="393" customFormat="1" ht="18.600000000000001" customHeight="1">
      <c r="A36" s="391">
        <f t="shared" si="0"/>
        <v>24</v>
      </c>
      <c r="B36" s="1276" t="s">
        <v>6200</v>
      </c>
      <c r="C36" s="376" t="s">
        <v>3463</v>
      </c>
      <c r="D36" s="392" t="s">
        <v>18</v>
      </c>
      <c r="E36" s="1294" t="s">
        <v>50</v>
      </c>
      <c r="F36" s="1294" t="s">
        <v>18</v>
      </c>
      <c r="G36" s="1294" t="s">
        <v>18</v>
      </c>
      <c r="H36" s="1294" t="s">
        <v>18</v>
      </c>
      <c r="I36" s="1294" t="s">
        <v>18</v>
      </c>
      <c r="J36" s="1294" t="s">
        <v>18</v>
      </c>
    </row>
    <row r="37" spans="1:11" s="393" customFormat="1" ht="8.1" customHeight="1">
      <c r="A37" s="394"/>
      <c r="B37" s="100"/>
      <c r="C37" s="101"/>
      <c r="D37" s="395"/>
      <c r="E37" s="395"/>
      <c r="F37" s="395"/>
      <c r="G37" s="395"/>
      <c r="H37" s="395"/>
      <c r="I37" s="395"/>
      <c r="J37" s="395"/>
      <c r="K37" s="397"/>
    </row>
    <row r="38" spans="1:11" s="396" customFormat="1" ht="17.25" customHeight="1">
      <c r="A38" s="1295" t="s">
        <v>126</v>
      </c>
      <c r="B38" s="1296" t="s">
        <v>4919</v>
      </c>
      <c r="C38" s="102"/>
      <c r="K38" s="397"/>
    </row>
    <row r="39" spans="1:11" s="396" customFormat="1" ht="17.25" customHeight="1">
      <c r="A39" s="1295" t="s">
        <v>4917</v>
      </c>
      <c r="B39" s="1297" t="s">
        <v>3952</v>
      </c>
      <c r="C39" s="102"/>
      <c r="K39" s="397"/>
    </row>
    <row r="40" spans="1:11" ht="15.75" customHeight="1">
      <c r="A40" s="1295" t="s">
        <v>129</v>
      </c>
      <c r="B40" s="1297" t="s">
        <v>6201</v>
      </c>
    </row>
    <row r="41" spans="1:11">
      <c r="F41" s="399"/>
      <c r="G41" s="399"/>
    </row>
  </sheetData>
  <autoFilter ref="A12:J12"/>
  <mergeCells count="12">
    <mergeCell ref="H10:H11"/>
    <mergeCell ref="I10:J10"/>
    <mergeCell ref="A4:J4"/>
    <mergeCell ref="A6:J6"/>
    <mergeCell ref="A8:A11"/>
    <mergeCell ref="B8:B11"/>
    <mergeCell ref="C8:C11"/>
    <mergeCell ref="D8:J8"/>
    <mergeCell ref="D9:G9"/>
    <mergeCell ref="H9:J9"/>
    <mergeCell ref="D10:E10"/>
    <mergeCell ref="F10:G10"/>
  </mergeCells>
  <printOptions horizontalCentered="1"/>
  <pageMargins left="1.1811023622047245" right="0.59055118110236227" top="0.78740157480314965" bottom="0.59055118110236227" header="0.78740157480314965" footer="0.31496062992125984"/>
  <pageSetup paperSize="9" scale="46" orientation="portrait" r:id="rId1"/>
  <headerFooter differentFirst="1">
    <oddHeader>&amp;CСтраница &amp;P из &amp;N&amp;R&amp;A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6"/>
  <sheetViews>
    <sheetView showZeros="0" zoomScale="90" zoomScaleNormal="90" workbookViewId="0">
      <pane ySplit="10" topLeftCell="A104" activePane="bottomLeft" state="frozen"/>
      <selection activeCell="A7" sqref="A7"/>
      <selection pane="bottomLeft" activeCell="F115" sqref="F115"/>
    </sheetView>
  </sheetViews>
  <sheetFormatPr defaultColWidth="7" defaultRowHeight="12.75"/>
  <cols>
    <col min="1" max="1" width="10.75" style="165" customWidth="1"/>
    <col min="2" max="2" width="32.625" style="165" customWidth="1"/>
    <col min="3" max="3" width="6.125" style="148" customWidth="1"/>
    <col min="4" max="4" width="33.5" style="148" customWidth="1"/>
    <col min="5" max="5" width="8.75" style="148" customWidth="1"/>
    <col min="6" max="6" width="33.875" style="167" customWidth="1"/>
    <col min="7" max="7" width="9.5" style="148" customWidth="1"/>
    <col min="8" max="8" width="0.75" style="214" customWidth="1"/>
    <col min="9" max="218" width="7" style="148"/>
    <col min="219" max="219" width="40.125" style="148" customWidth="1"/>
    <col min="220" max="220" width="46.125" style="148" customWidth="1"/>
    <col min="221" max="221" width="38.625" style="148" customWidth="1"/>
    <col min="222" max="222" width="37" style="148" customWidth="1"/>
    <col min="223" max="474" width="7" style="148"/>
    <col min="475" max="475" width="40.125" style="148" customWidth="1"/>
    <col min="476" max="476" width="46.125" style="148" customWidth="1"/>
    <col min="477" max="477" width="38.625" style="148" customWidth="1"/>
    <col min="478" max="478" width="37" style="148" customWidth="1"/>
    <col min="479" max="730" width="7" style="148"/>
    <col min="731" max="731" width="40.125" style="148" customWidth="1"/>
    <col min="732" max="732" width="46.125" style="148" customWidth="1"/>
    <col min="733" max="733" width="38.625" style="148" customWidth="1"/>
    <col min="734" max="734" width="37" style="148" customWidth="1"/>
    <col min="735" max="986" width="7" style="148"/>
    <col min="987" max="987" width="40.125" style="148" customWidth="1"/>
    <col min="988" max="988" width="46.125" style="148" customWidth="1"/>
    <col min="989" max="989" width="38.625" style="148" customWidth="1"/>
    <col min="990" max="990" width="37" style="148" customWidth="1"/>
    <col min="991" max="1242" width="7" style="148"/>
    <col min="1243" max="1243" width="40.125" style="148" customWidth="1"/>
    <col min="1244" max="1244" width="46.125" style="148" customWidth="1"/>
    <col min="1245" max="1245" width="38.625" style="148" customWidth="1"/>
    <col min="1246" max="1246" width="37" style="148" customWidth="1"/>
    <col min="1247" max="1498" width="7" style="148"/>
    <col min="1499" max="1499" width="40.125" style="148" customWidth="1"/>
    <col min="1500" max="1500" width="46.125" style="148" customWidth="1"/>
    <col min="1501" max="1501" width="38.625" style="148" customWidth="1"/>
    <col min="1502" max="1502" width="37" style="148" customWidth="1"/>
    <col min="1503" max="1754" width="7" style="148"/>
    <col min="1755" max="1755" width="40.125" style="148" customWidth="1"/>
    <col min="1756" max="1756" width="46.125" style="148" customWidth="1"/>
    <col min="1757" max="1757" width="38.625" style="148" customWidth="1"/>
    <col min="1758" max="1758" width="37" style="148" customWidth="1"/>
    <col min="1759" max="2010" width="7" style="148"/>
    <col min="2011" max="2011" width="40.125" style="148" customWidth="1"/>
    <col min="2012" max="2012" width="46.125" style="148" customWidth="1"/>
    <col min="2013" max="2013" width="38.625" style="148" customWidth="1"/>
    <col min="2014" max="2014" width="37" style="148" customWidth="1"/>
    <col min="2015" max="2266" width="7" style="148"/>
    <col min="2267" max="2267" width="40.125" style="148" customWidth="1"/>
    <col min="2268" max="2268" width="46.125" style="148" customWidth="1"/>
    <col min="2269" max="2269" width="38.625" style="148" customWidth="1"/>
    <col min="2270" max="2270" width="37" style="148" customWidth="1"/>
    <col min="2271" max="2522" width="7" style="148"/>
    <col min="2523" max="2523" width="40.125" style="148" customWidth="1"/>
    <col min="2524" max="2524" width="46.125" style="148" customWidth="1"/>
    <col min="2525" max="2525" width="38.625" style="148" customWidth="1"/>
    <col min="2526" max="2526" width="37" style="148" customWidth="1"/>
    <col min="2527" max="2778" width="7" style="148"/>
    <col min="2779" max="2779" width="40.125" style="148" customWidth="1"/>
    <col min="2780" max="2780" width="46.125" style="148" customWidth="1"/>
    <col min="2781" max="2781" width="38.625" style="148" customWidth="1"/>
    <col min="2782" max="2782" width="37" style="148" customWidth="1"/>
    <col min="2783" max="3034" width="7" style="148"/>
    <col min="3035" max="3035" width="40.125" style="148" customWidth="1"/>
    <col min="3036" max="3036" width="46.125" style="148" customWidth="1"/>
    <col min="3037" max="3037" width="38.625" style="148" customWidth="1"/>
    <col min="3038" max="3038" width="37" style="148" customWidth="1"/>
    <col min="3039" max="3290" width="7" style="148"/>
    <col min="3291" max="3291" width="40.125" style="148" customWidth="1"/>
    <col min="3292" max="3292" width="46.125" style="148" customWidth="1"/>
    <col min="3293" max="3293" width="38.625" style="148" customWidth="1"/>
    <col min="3294" max="3294" width="37" style="148" customWidth="1"/>
    <col min="3295" max="3546" width="7" style="148"/>
    <col min="3547" max="3547" width="40.125" style="148" customWidth="1"/>
    <col min="3548" max="3548" width="46.125" style="148" customWidth="1"/>
    <col min="3549" max="3549" width="38.625" style="148" customWidth="1"/>
    <col min="3550" max="3550" width="37" style="148" customWidth="1"/>
    <col min="3551" max="3802" width="7" style="148"/>
    <col min="3803" max="3803" width="40.125" style="148" customWidth="1"/>
    <col min="3804" max="3804" width="46.125" style="148" customWidth="1"/>
    <col min="3805" max="3805" width="38.625" style="148" customWidth="1"/>
    <col min="3806" max="3806" width="37" style="148" customWidth="1"/>
    <col min="3807" max="4058" width="7" style="148"/>
    <col min="4059" max="4059" width="40.125" style="148" customWidth="1"/>
    <col min="4060" max="4060" width="46.125" style="148" customWidth="1"/>
    <col min="4061" max="4061" width="38.625" style="148" customWidth="1"/>
    <col min="4062" max="4062" width="37" style="148" customWidth="1"/>
    <col min="4063" max="4314" width="7" style="148"/>
    <col min="4315" max="4315" width="40.125" style="148" customWidth="1"/>
    <col min="4316" max="4316" width="46.125" style="148" customWidth="1"/>
    <col min="4317" max="4317" width="38.625" style="148" customWidth="1"/>
    <col min="4318" max="4318" width="37" style="148" customWidth="1"/>
    <col min="4319" max="4570" width="7" style="148"/>
    <col min="4571" max="4571" width="40.125" style="148" customWidth="1"/>
    <col min="4572" max="4572" width="46.125" style="148" customWidth="1"/>
    <col min="4573" max="4573" width="38.625" style="148" customWidth="1"/>
    <col min="4574" max="4574" width="37" style="148" customWidth="1"/>
    <col min="4575" max="4826" width="7" style="148"/>
    <col min="4827" max="4827" width="40.125" style="148" customWidth="1"/>
    <col min="4828" max="4828" width="46.125" style="148" customWidth="1"/>
    <col min="4829" max="4829" width="38.625" style="148" customWidth="1"/>
    <col min="4830" max="4830" width="37" style="148" customWidth="1"/>
    <col min="4831" max="5082" width="7" style="148"/>
    <col min="5083" max="5083" width="40.125" style="148" customWidth="1"/>
    <col min="5084" max="5084" width="46.125" style="148" customWidth="1"/>
    <col min="5085" max="5085" width="38.625" style="148" customWidth="1"/>
    <col min="5086" max="5086" width="37" style="148" customWidth="1"/>
    <col min="5087" max="5338" width="7" style="148"/>
    <col min="5339" max="5339" width="40.125" style="148" customWidth="1"/>
    <col min="5340" max="5340" width="46.125" style="148" customWidth="1"/>
    <col min="5341" max="5341" width="38.625" style="148" customWidth="1"/>
    <col min="5342" max="5342" width="37" style="148" customWidth="1"/>
    <col min="5343" max="5594" width="7" style="148"/>
    <col min="5595" max="5595" width="40.125" style="148" customWidth="1"/>
    <col min="5596" max="5596" width="46.125" style="148" customWidth="1"/>
    <col min="5597" max="5597" width="38.625" style="148" customWidth="1"/>
    <col min="5598" max="5598" width="37" style="148" customWidth="1"/>
    <col min="5599" max="5850" width="7" style="148"/>
    <col min="5851" max="5851" width="40.125" style="148" customWidth="1"/>
    <col min="5852" max="5852" width="46.125" style="148" customWidth="1"/>
    <col min="5853" max="5853" width="38.625" style="148" customWidth="1"/>
    <col min="5854" max="5854" width="37" style="148" customWidth="1"/>
    <col min="5855" max="6106" width="7" style="148"/>
    <col min="6107" max="6107" width="40.125" style="148" customWidth="1"/>
    <col min="6108" max="6108" width="46.125" style="148" customWidth="1"/>
    <col min="6109" max="6109" width="38.625" style="148" customWidth="1"/>
    <col min="6110" max="6110" width="37" style="148" customWidth="1"/>
    <col min="6111" max="6362" width="7" style="148"/>
    <col min="6363" max="6363" width="40.125" style="148" customWidth="1"/>
    <col min="6364" max="6364" width="46.125" style="148" customWidth="1"/>
    <col min="6365" max="6365" width="38.625" style="148" customWidth="1"/>
    <col min="6366" max="6366" width="37" style="148" customWidth="1"/>
    <col min="6367" max="6618" width="7" style="148"/>
    <col min="6619" max="6619" width="40.125" style="148" customWidth="1"/>
    <col min="6620" max="6620" width="46.125" style="148" customWidth="1"/>
    <col min="6621" max="6621" width="38.625" style="148" customWidth="1"/>
    <col min="6622" max="6622" width="37" style="148" customWidth="1"/>
    <col min="6623" max="6874" width="7" style="148"/>
    <col min="6875" max="6875" width="40.125" style="148" customWidth="1"/>
    <col min="6876" max="6876" width="46.125" style="148" customWidth="1"/>
    <col min="6877" max="6877" width="38.625" style="148" customWidth="1"/>
    <col min="6878" max="6878" width="37" style="148" customWidth="1"/>
    <col min="6879" max="7130" width="7" style="148"/>
    <col min="7131" max="7131" width="40.125" style="148" customWidth="1"/>
    <col min="7132" max="7132" width="46.125" style="148" customWidth="1"/>
    <col min="7133" max="7133" width="38.625" style="148" customWidth="1"/>
    <col min="7134" max="7134" width="37" style="148" customWidth="1"/>
    <col min="7135" max="7386" width="7" style="148"/>
    <col min="7387" max="7387" width="40.125" style="148" customWidth="1"/>
    <col min="7388" max="7388" width="46.125" style="148" customWidth="1"/>
    <col min="7389" max="7389" width="38.625" style="148" customWidth="1"/>
    <col min="7390" max="7390" width="37" style="148" customWidth="1"/>
    <col min="7391" max="7642" width="7" style="148"/>
    <col min="7643" max="7643" width="40.125" style="148" customWidth="1"/>
    <col min="7644" max="7644" width="46.125" style="148" customWidth="1"/>
    <col min="7645" max="7645" width="38.625" style="148" customWidth="1"/>
    <col min="7646" max="7646" width="37" style="148" customWidth="1"/>
    <col min="7647" max="7898" width="7" style="148"/>
    <col min="7899" max="7899" width="40.125" style="148" customWidth="1"/>
    <col min="7900" max="7900" width="46.125" style="148" customWidth="1"/>
    <col min="7901" max="7901" width="38.625" style="148" customWidth="1"/>
    <col min="7902" max="7902" width="37" style="148" customWidth="1"/>
    <col min="7903" max="8154" width="7" style="148"/>
    <col min="8155" max="8155" width="40.125" style="148" customWidth="1"/>
    <col min="8156" max="8156" width="46.125" style="148" customWidth="1"/>
    <col min="8157" max="8157" width="38.625" style="148" customWidth="1"/>
    <col min="8158" max="8158" width="37" style="148" customWidth="1"/>
    <col min="8159" max="8410" width="7" style="148"/>
    <col min="8411" max="8411" width="40.125" style="148" customWidth="1"/>
    <col min="8412" max="8412" width="46.125" style="148" customWidth="1"/>
    <col min="8413" max="8413" width="38.625" style="148" customWidth="1"/>
    <col min="8414" max="8414" width="37" style="148" customWidth="1"/>
    <col min="8415" max="8666" width="7" style="148"/>
    <col min="8667" max="8667" width="40.125" style="148" customWidth="1"/>
    <col min="8668" max="8668" width="46.125" style="148" customWidth="1"/>
    <col min="8669" max="8669" width="38.625" style="148" customWidth="1"/>
    <col min="8670" max="8670" width="37" style="148" customWidth="1"/>
    <col min="8671" max="8922" width="7" style="148"/>
    <col min="8923" max="8923" width="40.125" style="148" customWidth="1"/>
    <col min="8924" max="8924" width="46.125" style="148" customWidth="1"/>
    <col min="8925" max="8925" width="38.625" style="148" customWidth="1"/>
    <col min="8926" max="8926" width="37" style="148" customWidth="1"/>
    <col min="8927" max="9178" width="7" style="148"/>
    <col min="9179" max="9179" width="40.125" style="148" customWidth="1"/>
    <col min="9180" max="9180" width="46.125" style="148" customWidth="1"/>
    <col min="9181" max="9181" width="38.625" style="148" customWidth="1"/>
    <col min="9182" max="9182" width="37" style="148" customWidth="1"/>
    <col min="9183" max="9434" width="7" style="148"/>
    <col min="9435" max="9435" width="40.125" style="148" customWidth="1"/>
    <col min="9436" max="9436" width="46.125" style="148" customWidth="1"/>
    <col min="9437" max="9437" width="38.625" style="148" customWidth="1"/>
    <col min="9438" max="9438" width="37" style="148" customWidth="1"/>
    <col min="9439" max="9690" width="7" style="148"/>
    <col min="9691" max="9691" width="40.125" style="148" customWidth="1"/>
    <col min="9692" max="9692" width="46.125" style="148" customWidth="1"/>
    <col min="9693" max="9693" width="38.625" style="148" customWidth="1"/>
    <col min="9694" max="9694" width="37" style="148" customWidth="1"/>
    <col min="9695" max="9946" width="7" style="148"/>
    <col min="9947" max="9947" width="40.125" style="148" customWidth="1"/>
    <col min="9948" max="9948" width="46.125" style="148" customWidth="1"/>
    <col min="9949" max="9949" width="38.625" style="148" customWidth="1"/>
    <col min="9950" max="9950" width="37" style="148" customWidth="1"/>
    <col min="9951" max="10202" width="7" style="148"/>
    <col min="10203" max="10203" width="40.125" style="148" customWidth="1"/>
    <col min="10204" max="10204" width="46.125" style="148" customWidth="1"/>
    <col min="10205" max="10205" width="38.625" style="148" customWidth="1"/>
    <col min="10206" max="10206" width="37" style="148" customWidth="1"/>
    <col min="10207" max="10458" width="7" style="148"/>
    <col min="10459" max="10459" width="40.125" style="148" customWidth="1"/>
    <col min="10460" max="10460" width="46.125" style="148" customWidth="1"/>
    <col min="10461" max="10461" width="38.625" style="148" customWidth="1"/>
    <col min="10462" max="10462" width="37" style="148" customWidth="1"/>
    <col min="10463" max="10714" width="7" style="148"/>
    <col min="10715" max="10715" width="40.125" style="148" customWidth="1"/>
    <col min="10716" max="10716" width="46.125" style="148" customWidth="1"/>
    <col min="10717" max="10717" width="38.625" style="148" customWidth="1"/>
    <col min="10718" max="10718" width="37" style="148" customWidth="1"/>
    <col min="10719" max="10970" width="7" style="148"/>
    <col min="10971" max="10971" width="40.125" style="148" customWidth="1"/>
    <col min="10972" max="10972" width="46.125" style="148" customWidth="1"/>
    <col min="10973" max="10973" width="38.625" style="148" customWidth="1"/>
    <col min="10974" max="10974" width="37" style="148" customWidth="1"/>
    <col min="10975" max="11226" width="7" style="148"/>
    <col min="11227" max="11227" width="40.125" style="148" customWidth="1"/>
    <col min="11228" max="11228" width="46.125" style="148" customWidth="1"/>
    <col min="11229" max="11229" width="38.625" style="148" customWidth="1"/>
    <col min="11230" max="11230" width="37" style="148" customWidth="1"/>
    <col min="11231" max="11482" width="7" style="148"/>
    <col min="11483" max="11483" width="40.125" style="148" customWidth="1"/>
    <col min="11484" max="11484" width="46.125" style="148" customWidth="1"/>
    <col min="11485" max="11485" width="38.625" style="148" customWidth="1"/>
    <col min="11486" max="11486" width="37" style="148" customWidth="1"/>
    <col min="11487" max="11738" width="7" style="148"/>
    <col min="11739" max="11739" width="40.125" style="148" customWidth="1"/>
    <col min="11740" max="11740" width="46.125" style="148" customWidth="1"/>
    <col min="11741" max="11741" width="38.625" style="148" customWidth="1"/>
    <col min="11742" max="11742" width="37" style="148" customWidth="1"/>
    <col min="11743" max="11994" width="7" style="148"/>
    <col min="11995" max="11995" width="40.125" style="148" customWidth="1"/>
    <col min="11996" max="11996" width="46.125" style="148" customWidth="1"/>
    <col min="11997" max="11997" width="38.625" style="148" customWidth="1"/>
    <col min="11998" max="11998" width="37" style="148" customWidth="1"/>
    <col min="11999" max="12250" width="7" style="148"/>
    <col min="12251" max="12251" width="40.125" style="148" customWidth="1"/>
    <col min="12252" max="12252" width="46.125" style="148" customWidth="1"/>
    <col min="12253" max="12253" width="38.625" style="148" customWidth="1"/>
    <col min="12254" max="12254" width="37" style="148" customWidth="1"/>
    <col min="12255" max="12506" width="7" style="148"/>
    <col min="12507" max="12507" width="40.125" style="148" customWidth="1"/>
    <col min="12508" max="12508" width="46.125" style="148" customWidth="1"/>
    <col min="12509" max="12509" width="38.625" style="148" customWidth="1"/>
    <col min="12510" max="12510" width="37" style="148" customWidth="1"/>
    <col min="12511" max="12762" width="7" style="148"/>
    <col min="12763" max="12763" width="40.125" style="148" customWidth="1"/>
    <col min="12764" max="12764" width="46.125" style="148" customWidth="1"/>
    <col min="12765" max="12765" width="38.625" style="148" customWidth="1"/>
    <col min="12766" max="12766" width="37" style="148" customWidth="1"/>
    <col min="12767" max="13018" width="7" style="148"/>
    <col min="13019" max="13019" width="40.125" style="148" customWidth="1"/>
    <col min="13020" max="13020" width="46.125" style="148" customWidth="1"/>
    <col min="13021" max="13021" width="38.625" style="148" customWidth="1"/>
    <col min="13022" max="13022" width="37" style="148" customWidth="1"/>
    <col min="13023" max="13274" width="7" style="148"/>
    <col min="13275" max="13275" width="40.125" style="148" customWidth="1"/>
    <col min="13276" max="13276" width="46.125" style="148" customWidth="1"/>
    <col min="13277" max="13277" width="38.625" style="148" customWidth="1"/>
    <col min="13278" max="13278" width="37" style="148" customWidth="1"/>
    <col min="13279" max="13530" width="7" style="148"/>
    <col min="13531" max="13531" width="40.125" style="148" customWidth="1"/>
    <col min="13532" max="13532" width="46.125" style="148" customWidth="1"/>
    <col min="13533" max="13533" width="38.625" style="148" customWidth="1"/>
    <col min="13534" max="13534" width="37" style="148" customWidth="1"/>
    <col min="13535" max="13786" width="7" style="148"/>
    <col min="13787" max="13787" width="40.125" style="148" customWidth="1"/>
    <col min="13788" max="13788" width="46.125" style="148" customWidth="1"/>
    <col min="13789" max="13789" width="38.625" style="148" customWidth="1"/>
    <col min="13790" max="13790" width="37" style="148" customWidth="1"/>
    <col min="13791" max="14042" width="7" style="148"/>
    <col min="14043" max="14043" width="40.125" style="148" customWidth="1"/>
    <col min="14044" max="14044" width="46.125" style="148" customWidth="1"/>
    <col min="14045" max="14045" width="38.625" style="148" customWidth="1"/>
    <col min="14046" max="14046" width="37" style="148" customWidth="1"/>
    <col min="14047" max="14298" width="7" style="148"/>
    <col min="14299" max="14299" width="40.125" style="148" customWidth="1"/>
    <col min="14300" max="14300" width="46.125" style="148" customWidth="1"/>
    <col min="14301" max="14301" width="38.625" style="148" customWidth="1"/>
    <col min="14302" max="14302" width="37" style="148" customWidth="1"/>
    <col min="14303" max="14554" width="7" style="148"/>
    <col min="14555" max="14555" width="40.125" style="148" customWidth="1"/>
    <col min="14556" max="14556" width="46.125" style="148" customWidth="1"/>
    <col min="14557" max="14557" width="38.625" style="148" customWidth="1"/>
    <col min="14558" max="14558" width="37" style="148" customWidth="1"/>
    <col min="14559" max="14810" width="7" style="148"/>
    <col min="14811" max="14811" width="40.125" style="148" customWidth="1"/>
    <col min="14812" max="14812" width="46.125" style="148" customWidth="1"/>
    <col min="14813" max="14813" width="38.625" style="148" customWidth="1"/>
    <col min="14814" max="14814" width="37" style="148" customWidth="1"/>
    <col min="14815" max="15066" width="7" style="148"/>
    <col min="15067" max="15067" width="40.125" style="148" customWidth="1"/>
    <col min="15068" max="15068" width="46.125" style="148" customWidth="1"/>
    <col min="15069" max="15069" width="38.625" style="148" customWidth="1"/>
    <col min="15070" max="15070" width="37" style="148" customWidth="1"/>
    <col min="15071" max="15322" width="7" style="148"/>
    <col min="15323" max="15323" width="40.125" style="148" customWidth="1"/>
    <col min="15324" max="15324" width="46.125" style="148" customWidth="1"/>
    <col min="15325" max="15325" width="38.625" style="148" customWidth="1"/>
    <col min="15326" max="15326" width="37" style="148" customWidth="1"/>
    <col min="15327" max="15578" width="7" style="148"/>
    <col min="15579" max="15579" width="40.125" style="148" customWidth="1"/>
    <col min="15580" max="15580" width="46.125" style="148" customWidth="1"/>
    <col min="15581" max="15581" width="38.625" style="148" customWidth="1"/>
    <col min="15582" max="15582" width="37" style="148" customWidth="1"/>
    <col min="15583" max="15834" width="7" style="148"/>
    <col min="15835" max="15835" width="40.125" style="148" customWidth="1"/>
    <col min="15836" max="15836" width="46.125" style="148" customWidth="1"/>
    <col min="15837" max="15837" width="38.625" style="148" customWidth="1"/>
    <col min="15838" max="15838" width="37" style="148" customWidth="1"/>
    <col min="15839" max="16090" width="7" style="148"/>
    <col min="16091" max="16091" width="40.125" style="148" customWidth="1"/>
    <col min="16092" max="16092" width="46.125" style="148" customWidth="1"/>
    <col min="16093" max="16093" width="38.625" style="148" customWidth="1"/>
    <col min="16094" max="16094" width="37" style="148" customWidth="1"/>
    <col min="16095" max="16384" width="7" style="148"/>
  </cols>
  <sheetData>
    <row r="1" spans="1:11" s="478" customFormat="1" ht="18">
      <c r="E1" s="479"/>
      <c r="G1" s="480" t="s">
        <v>38</v>
      </c>
      <c r="H1" s="481"/>
    </row>
    <row r="2" spans="1:11" s="478" customFormat="1" ht="18">
      <c r="E2" s="479"/>
      <c r="G2" s="618" t="s">
        <v>5836</v>
      </c>
      <c r="H2" s="481"/>
    </row>
    <row r="3" spans="1:11" s="482" customFormat="1" ht="16.149999999999999" customHeight="1"/>
    <row r="4" spans="1:11" s="142" customFormat="1" ht="87" customHeight="1">
      <c r="A4" s="1663" t="s">
        <v>3953</v>
      </c>
      <c r="B4" s="1663"/>
      <c r="C4" s="1663"/>
      <c r="D4" s="1663"/>
      <c r="E4" s="1663"/>
      <c r="F4" s="1663"/>
      <c r="G4" s="1663"/>
      <c r="H4" s="210"/>
    </row>
    <row r="5" spans="1:11" s="46" customFormat="1" ht="8.25" customHeight="1"/>
    <row r="6" spans="1:11" s="9" customFormat="1" ht="45" customHeight="1">
      <c r="A6" s="1369" t="s">
        <v>6205</v>
      </c>
      <c r="B6" s="1369"/>
      <c r="C6" s="1369"/>
      <c r="D6" s="1369"/>
      <c r="E6" s="1369"/>
      <c r="F6" s="1369"/>
      <c r="G6" s="1369"/>
      <c r="H6" s="67"/>
      <c r="I6" s="67"/>
      <c r="J6" s="67"/>
      <c r="K6" s="67"/>
    </row>
    <row r="7" spans="1:11" s="1" customFormat="1" ht="5.25" customHeight="1">
      <c r="A7" s="51"/>
      <c r="B7" s="51"/>
      <c r="E7" s="198"/>
      <c r="H7" s="88"/>
    </row>
    <row r="8" spans="1:11" s="143" customFormat="1" ht="26.25" customHeight="1">
      <c r="A8" s="1664" t="s">
        <v>7</v>
      </c>
      <c r="B8" s="1664" t="s">
        <v>8</v>
      </c>
      <c r="C8" s="1664" t="s">
        <v>49</v>
      </c>
      <c r="D8" s="1664" t="s">
        <v>1899</v>
      </c>
      <c r="E8" s="1665" t="s">
        <v>2655</v>
      </c>
      <c r="F8" s="1664" t="s">
        <v>1900</v>
      </c>
      <c r="G8" s="1666" t="s">
        <v>3942</v>
      </c>
      <c r="H8" s="211"/>
    </row>
    <row r="9" spans="1:11" s="143" customFormat="1" ht="26.25" customHeight="1">
      <c r="A9" s="1664"/>
      <c r="B9" s="1664"/>
      <c r="C9" s="1664"/>
      <c r="D9" s="1664"/>
      <c r="E9" s="1665"/>
      <c r="F9" s="1664"/>
      <c r="G9" s="1666"/>
      <c r="H9" s="211"/>
    </row>
    <row r="10" spans="1:11" s="144" customFormat="1" ht="17.649999999999999" customHeight="1">
      <c r="A10" s="299">
        <v>1</v>
      </c>
      <c r="B10" s="299">
        <v>2</v>
      </c>
      <c r="C10" s="299">
        <v>3</v>
      </c>
      <c r="D10" s="299">
        <v>4</v>
      </c>
      <c r="E10" s="299">
        <v>5</v>
      </c>
      <c r="F10" s="299">
        <v>6</v>
      </c>
      <c r="G10" s="299">
        <v>7</v>
      </c>
      <c r="H10" s="212"/>
    </row>
    <row r="11" spans="1:11" s="146" customFormat="1" ht="25.15" customHeight="1">
      <c r="A11" s="145"/>
      <c r="B11" s="300" t="s">
        <v>322</v>
      </c>
      <c r="C11" s="300"/>
      <c r="D11" s="300"/>
      <c r="E11" s="300"/>
      <c r="F11" s="300"/>
      <c r="G11" s="986">
        <v>0.997</v>
      </c>
      <c r="H11" s="211"/>
    </row>
    <row r="12" spans="1:11" s="153" customFormat="1" ht="20.25" customHeight="1">
      <c r="A12" s="147"/>
      <c r="B12" s="301" t="s">
        <v>439</v>
      </c>
      <c r="C12" s="301"/>
      <c r="D12" s="301"/>
      <c r="E12" s="301"/>
      <c r="F12" s="301"/>
      <c r="G12" s="401">
        <v>0.95</v>
      </c>
      <c r="H12" s="211"/>
    </row>
    <row r="13" spans="1:11" s="153" customFormat="1" ht="20.25" customHeight="1">
      <c r="A13" s="149">
        <v>1</v>
      </c>
      <c r="B13" s="150" t="s">
        <v>5</v>
      </c>
      <c r="C13" s="151" t="s">
        <v>65</v>
      </c>
      <c r="D13" s="152" t="s">
        <v>436</v>
      </c>
      <c r="E13" s="151">
        <v>661</v>
      </c>
      <c r="F13" s="155" t="s">
        <v>1901</v>
      </c>
      <c r="G13" s="400">
        <v>0.95</v>
      </c>
      <c r="H13" s="199"/>
    </row>
    <row r="14" spans="1:11" s="146" customFormat="1" ht="25.15" customHeight="1">
      <c r="A14" s="149">
        <v>2</v>
      </c>
      <c r="B14" s="150" t="s">
        <v>2</v>
      </c>
      <c r="C14" s="151" t="s">
        <v>63</v>
      </c>
      <c r="D14" s="152" t="s">
        <v>3979</v>
      </c>
      <c r="E14" s="151">
        <v>664</v>
      </c>
      <c r="F14" s="152" t="s">
        <v>1901</v>
      </c>
      <c r="G14" s="400">
        <v>0.95</v>
      </c>
      <c r="H14" s="213"/>
    </row>
    <row r="15" spans="1:11" ht="20.25" customHeight="1">
      <c r="A15" s="149">
        <v>3</v>
      </c>
      <c r="B15" s="150" t="s">
        <v>4</v>
      </c>
      <c r="C15" s="151" t="s">
        <v>31</v>
      </c>
      <c r="D15" s="152" t="s">
        <v>3979</v>
      </c>
      <c r="E15" s="151">
        <v>664</v>
      </c>
      <c r="F15" s="152" t="s">
        <v>1901</v>
      </c>
      <c r="G15" s="400">
        <v>0.95</v>
      </c>
      <c r="I15" s="199"/>
      <c r="J15" s="199"/>
      <c r="K15" s="199"/>
    </row>
    <row r="16" spans="1:11" s="153" customFormat="1" ht="20.25" customHeight="1">
      <c r="A16" s="147"/>
      <c r="B16" s="301" t="s">
        <v>440</v>
      </c>
      <c r="C16" s="301"/>
      <c r="D16" s="301"/>
      <c r="E16" s="301"/>
      <c r="F16" s="301"/>
      <c r="G16" s="401">
        <v>1</v>
      </c>
      <c r="H16" s="211"/>
    </row>
    <row r="17" spans="1:11" s="153" customFormat="1" ht="20.25" customHeight="1">
      <c r="A17" s="149">
        <v>1</v>
      </c>
      <c r="B17" s="150" t="s">
        <v>2</v>
      </c>
      <c r="C17" s="151" t="s">
        <v>63</v>
      </c>
      <c r="D17" s="152" t="s">
        <v>436</v>
      </c>
      <c r="E17" s="151">
        <v>661</v>
      </c>
      <c r="F17" s="152" t="s">
        <v>1901</v>
      </c>
      <c r="G17" s="400">
        <v>1</v>
      </c>
      <c r="H17" s="211"/>
    </row>
    <row r="18" spans="1:11" s="153" customFormat="1" ht="20.25" customHeight="1">
      <c r="A18" s="149">
        <v>2</v>
      </c>
      <c r="B18" s="150" t="s">
        <v>2</v>
      </c>
      <c r="C18" s="151" t="s">
        <v>63</v>
      </c>
      <c r="D18" s="152" t="s">
        <v>3980</v>
      </c>
      <c r="E18" s="151">
        <v>671</v>
      </c>
      <c r="F18" s="152" t="s">
        <v>1902</v>
      </c>
      <c r="G18" s="400">
        <v>1</v>
      </c>
      <c r="H18" s="211"/>
    </row>
    <row r="19" spans="1:11" s="153" customFormat="1" ht="20.25" customHeight="1">
      <c r="A19" s="149">
        <v>3</v>
      </c>
      <c r="B19" s="150" t="s">
        <v>4</v>
      </c>
      <c r="C19" s="151" t="s">
        <v>31</v>
      </c>
      <c r="D19" s="152" t="s">
        <v>436</v>
      </c>
      <c r="E19" s="151">
        <v>661</v>
      </c>
      <c r="F19" s="152" t="s">
        <v>1901</v>
      </c>
      <c r="G19" s="400">
        <v>1</v>
      </c>
      <c r="H19" s="211"/>
    </row>
    <row r="20" spans="1:11" ht="20.100000000000001" customHeight="1">
      <c r="A20" s="149">
        <v>4</v>
      </c>
      <c r="B20" s="150" t="s">
        <v>3</v>
      </c>
      <c r="C20" s="151" t="s">
        <v>64</v>
      </c>
      <c r="D20" s="152" t="s">
        <v>436</v>
      </c>
      <c r="E20" s="151">
        <v>661</v>
      </c>
      <c r="F20" s="152" t="s">
        <v>1901</v>
      </c>
      <c r="G20" s="400">
        <v>1</v>
      </c>
    </row>
    <row r="21" spans="1:11" s="153" customFormat="1" ht="20.25" customHeight="1">
      <c r="A21" s="149">
        <v>5</v>
      </c>
      <c r="B21" s="150" t="s">
        <v>5722</v>
      </c>
      <c r="C21" s="151" t="s">
        <v>67</v>
      </c>
      <c r="D21" s="152" t="s">
        <v>436</v>
      </c>
      <c r="E21" s="151">
        <v>661</v>
      </c>
      <c r="F21" s="152" t="s">
        <v>1901</v>
      </c>
      <c r="G21" s="400">
        <v>1</v>
      </c>
      <c r="H21" s="199"/>
    </row>
    <row r="22" spans="1:11" s="153" customFormat="1" ht="20.25" customHeight="1">
      <c r="A22" s="149">
        <v>6</v>
      </c>
      <c r="B22" s="150" t="s">
        <v>5722</v>
      </c>
      <c r="C22" s="151" t="s">
        <v>67</v>
      </c>
      <c r="D22" s="152" t="s">
        <v>3978</v>
      </c>
      <c r="E22" s="151">
        <v>665</v>
      </c>
      <c r="F22" s="152" t="s">
        <v>1902</v>
      </c>
      <c r="G22" s="400">
        <v>1</v>
      </c>
      <c r="H22" s="199"/>
    </row>
    <row r="23" spans="1:11" s="608" customFormat="1" ht="20.25" customHeight="1">
      <c r="A23" s="149">
        <v>7</v>
      </c>
      <c r="B23" s="150" t="s">
        <v>6139</v>
      </c>
      <c r="C23" s="151" t="s">
        <v>55</v>
      </c>
      <c r="D23" s="152" t="s">
        <v>436</v>
      </c>
      <c r="E23" s="151">
        <v>661</v>
      </c>
      <c r="F23" s="152" t="s">
        <v>1901</v>
      </c>
      <c r="G23" s="402">
        <v>1</v>
      </c>
      <c r="H23" s="607"/>
      <c r="I23" s="199"/>
      <c r="J23" s="199"/>
      <c r="K23" s="199"/>
    </row>
    <row r="24" spans="1:11" s="153" customFormat="1" ht="20.25" customHeight="1">
      <c r="A24" s="145"/>
      <c r="B24" s="300" t="s">
        <v>323</v>
      </c>
      <c r="C24" s="300"/>
      <c r="D24" s="300"/>
      <c r="E24" s="300"/>
      <c r="F24" s="300"/>
      <c r="G24" s="986">
        <v>1.026</v>
      </c>
      <c r="H24" s="199"/>
    </row>
    <row r="25" spans="1:11" s="153" customFormat="1" ht="20.25" customHeight="1">
      <c r="A25" s="147"/>
      <c r="B25" s="301" t="s">
        <v>439</v>
      </c>
      <c r="C25" s="301"/>
      <c r="D25" s="301"/>
      <c r="E25" s="301"/>
      <c r="F25" s="301"/>
      <c r="G25" s="401">
        <v>0.9</v>
      </c>
      <c r="H25" s="199"/>
    </row>
    <row r="26" spans="1:11" s="153" customFormat="1" ht="20.25" customHeight="1">
      <c r="A26" s="149">
        <v>1</v>
      </c>
      <c r="B26" s="150" t="s">
        <v>6189</v>
      </c>
      <c r="C26" s="151" t="s">
        <v>59</v>
      </c>
      <c r="D26" s="152" t="s">
        <v>436</v>
      </c>
      <c r="E26" s="151">
        <v>661</v>
      </c>
      <c r="F26" s="152" t="s">
        <v>1901</v>
      </c>
      <c r="G26" s="400">
        <v>0.9</v>
      </c>
      <c r="H26" s="199"/>
    </row>
    <row r="27" spans="1:11" s="153" customFormat="1" ht="20.25" customHeight="1">
      <c r="A27" s="149">
        <v>2</v>
      </c>
      <c r="B27" s="714" t="s">
        <v>813</v>
      </c>
      <c r="C27" s="151" t="s">
        <v>32</v>
      </c>
      <c r="D27" s="152" t="s">
        <v>436</v>
      </c>
      <c r="E27" s="151" t="s">
        <v>4918</v>
      </c>
      <c r="F27" s="152" t="s">
        <v>6140</v>
      </c>
      <c r="G27" s="402">
        <v>0.9</v>
      </c>
      <c r="H27" s="199"/>
    </row>
    <row r="28" spans="1:11" s="153" customFormat="1" ht="20.25" customHeight="1">
      <c r="A28" s="147"/>
      <c r="B28" s="301" t="s">
        <v>440</v>
      </c>
      <c r="C28" s="301"/>
      <c r="D28" s="301"/>
      <c r="E28" s="301"/>
      <c r="F28" s="301"/>
      <c r="G28" s="401">
        <v>1</v>
      </c>
      <c r="H28" s="199"/>
    </row>
    <row r="29" spans="1:11" s="153" customFormat="1" ht="20.25" customHeight="1">
      <c r="A29" s="149">
        <v>1</v>
      </c>
      <c r="B29" s="150" t="s">
        <v>52</v>
      </c>
      <c r="C29" s="151" t="s">
        <v>57</v>
      </c>
      <c r="D29" s="152" t="s">
        <v>436</v>
      </c>
      <c r="E29" s="151">
        <v>661</v>
      </c>
      <c r="F29" s="152" t="s">
        <v>1901</v>
      </c>
      <c r="G29" s="400">
        <v>1</v>
      </c>
      <c r="H29" s="199"/>
    </row>
    <row r="30" spans="1:11" s="153" customFormat="1" ht="20.25" customHeight="1">
      <c r="A30" s="149">
        <v>2</v>
      </c>
      <c r="B30" s="150" t="s">
        <v>52</v>
      </c>
      <c r="C30" s="151" t="s">
        <v>57</v>
      </c>
      <c r="D30" s="152" t="s">
        <v>2749</v>
      </c>
      <c r="E30" s="151">
        <v>662</v>
      </c>
      <c r="F30" s="152" t="s">
        <v>1902</v>
      </c>
      <c r="G30" s="400">
        <v>1</v>
      </c>
      <c r="H30" s="199"/>
    </row>
    <row r="31" spans="1:11" s="153" customFormat="1" ht="20.25" customHeight="1">
      <c r="A31" s="149">
        <v>3</v>
      </c>
      <c r="B31" s="150" t="s">
        <v>52</v>
      </c>
      <c r="C31" s="157" t="s">
        <v>57</v>
      </c>
      <c r="D31" s="152" t="s">
        <v>3943</v>
      </c>
      <c r="E31" s="151">
        <v>668</v>
      </c>
      <c r="F31" s="152" t="s">
        <v>1902</v>
      </c>
      <c r="G31" s="400">
        <v>1</v>
      </c>
      <c r="H31" s="199"/>
    </row>
    <row r="32" spans="1:11" s="153" customFormat="1" ht="20.25" customHeight="1">
      <c r="A32" s="149">
        <v>4</v>
      </c>
      <c r="B32" s="150" t="s">
        <v>52</v>
      </c>
      <c r="C32" s="151" t="s">
        <v>57</v>
      </c>
      <c r="D32" s="152" t="s">
        <v>3981</v>
      </c>
      <c r="E32" s="151">
        <v>672</v>
      </c>
      <c r="F32" s="152" t="s">
        <v>1902</v>
      </c>
      <c r="G32" s="400">
        <v>1</v>
      </c>
      <c r="H32" s="199"/>
    </row>
    <row r="33" spans="1:8" s="153" customFormat="1" ht="20.25" customHeight="1">
      <c r="A33" s="149">
        <v>5</v>
      </c>
      <c r="B33" s="150" t="s">
        <v>816</v>
      </c>
      <c r="C33" s="151" t="s">
        <v>70</v>
      </c>
      <c r="D33" s="152" t="s">
        <v>436</v>
      </c>
      <c r="E33" s="151">
        <v>661</v>
      </c>
      <c r="F33" s="152" t="s">
        <v>1901</v>
      </c>
      <c r="G33" s="400">
        <v>1</v>
      </c>
      <c r="H33" s="199"/>
    </row>
    <row r="34" spans="1:8" s="146" customFormat="1" ht="20.25" customHeight="1">
      <c r="A34" s="149">
        <v>6</v>
      </c>
      <c r="B34" s="150" t="s">
        <v>816</v>
      </c>
      <c r="C34" s="151" t="s">
        <v>70</v>
      </c>
      <c r="D34" s="152" t="s">
        <v>2749</v>
      </c>
      <c r="E34" s="151">
        <v>662</v>
      </c>
      <c r="F34" s="152" t="s">
        <v>1902</v>
      </c>
      <c r="G34" s="400">
        <v>1</v>
      </c>
      <c r="H34" s="213"/>
    </row>
    <row r="35" spans="1:8" ht="20.25" customHeight="1">
      <c r="A35" s="149">
        <v>7</v>
      </c>
      <c r="B35" s="150" t="s">
        <v>816</v>
      </c>
      <c r="C35" s="151" t="s">
        <v>70</v>
      </c>
      <c r="D35" s="152" t="s">
        <v>3980</v>
      </c>
      <c r="E35" s="151">
        <v>671</v>
      </c>
      <c r="F35" s="152" t="s">
        <v>1902</v>
      </c>
      <c r="G35" s="400">
        <v>1</v>
      </c>
    </row>
    <row r="36" spans="1:8" s="153" customFormat="1" ht="20.25" customHeight="1">
      <c r="A36" s="149">
        <v>8</v>
      </c>
      <c r="B36" s="150" t="s">
        <v>811</v>
      </c>
      <c r="C36" s="151" t="s">
        <v>69</v>
      </c>
      <c r="D36" s="152" t="s">
        <v>436</v>
      </c>
      <c r="E36" s="151">
        <v>661</v>
      </c>
      <c r="F36" s="152" t="s">
        <v>1901</v>
      </c>
      <c r="G36" s="400">
        <v>1</v>
      </c>
      <c r="H36" s="199"/>
    </row>
    <row r="37" spans="1:8" s="153" customFormat="1" ht="20.25" customHeight="1">
      <c r="A37" s="149">
        <v>9</v>
      </c>
      <c r="B37" s="150" t="s">
        <v>811</v>
      </c>
      <c r="C37" s="151" t="s">
        <v>69</v>
      </c>
      <c r="D37" s="152" t="s">
        <v>2749</v>
      </c>
      <c r="E37" s="151">
        <v>662</v>
      </c>
      <c r="F37" s="152" t="s">
        <v>1902</v>
      </c>
      <c r="G37" s="400">
        <v>1</v>
      </c>
      <c r="H37" s="199"/>
    </row>
    <row r="38" spans="1:8" s="153" customFormat="1" ht="20.25" customHeight="1">
      <c r="A38" s="149">
        <v>10</v>
      </c>
      <c r="B38" s="150" t="s">
        <v>811</v>
      </c>
      <c r="C38" s="151" t="s">
        <v>69</v>
      </c>
      <c r="D38" s="152" t="s">
        <v>448</v>
      </c>
      <c r="E38" s="151">
        <v>663</v>
      </c>
      <c r="F38" s="152" t="s">
        <v>516</v>
      </c>
      <c r="G38" s="400">
        <v>1</v>
      </c>
      <c r="H38" s="199"/>
    </row>
    <row r="39" spans="1:8" s="153" customFormat="1" ht="20.25" customHeight="1">
      <c r="A39" s="149">
        <v>11</v>
      </c>
      <c r="B39" s="150" t="s">
        <v>811</v>
      </c>
      <c r="C39" s="151" t="s">
        <v>69</v>
      </c>
      <c r="D39" s="152" t="s">
        <v>3978</v>
      </c>
      <c r="E39" s="151">
        <v>665</v>
      </c>
      <c r="F39" s="152" t="s">
        <v>1902</v>
      </c>
      <c r="G39" s="400">
        <v>1</v>
      </c>
      <c r="H39" s="199"/>
    </row>
    <row r="40" spans="1:8" s="153" customFormat="1" ht="20.25" customHeight="1">
      <c r="A40" s="149">
        <v>12</v>
      </c>
      <c r="B40" s="150" t="s">
        <v>811</v>
      </c>
      <c r="C40" s="151" t="s">
        <v>69</v>
      </c>
      <c r="D40" s="152" t="s">
        <v>2422</v>
      </c>
      <c r="E40" s="151">
        <v>666</v>
      </c>
      <c r="F40" s="152" t="s">
        <v>1902</v>
      </c>
      <c r="G40" s="400">
        <v>1</v>
      </c>
      <c r="H40" s="199"/>
    </row>
    <row r="41" spans="1:8" s="153" customFormat="1" ht="20.25" customHeight="1">
      <c r="A41" s="149">
        <v>13</v>
      </c>
      <c r="B41" s="150" t="s">
        <v>811</v>
      </c>
      <c r="C41" s="151" t="s">
        <v>69</v>
      </c>
      <c r="D41" s="152" t="s">
        <v>3944</v>
      </c>
      <c r="E41" s="151">
        <v>667</v>
      </c>
      <c r="F41" s="152" t="s">
        <v>1902</v>
      </c>
      <c r="G41" s="400">
        <v>1</v>
      </c>
      <c r="H41" s="199"/>
    </row>
    <row r="42" spans="1:8" s="153" customFormat="1" ht="20.25" customHeight="1">
      <c r="A42" s="149">
        <v>14</v>
      </c>
      <c r="B42" s="150" t="s">
        <v>811</v>
      </c>
      <c r="C42" s="151" t="s">
        <v>69</v>
      </c>
      <c r="D42" s="152" t="s">
        <v>3980</v>
      </c>
      <c r="E42" s="151">
        <v>671</v>
      </c>
      <c r="F42" s="152" t="s">
        <v>1902</v>
      </c>
      <c r="G42" s="400">
        <v>1</v>
      </c>
      <c r="H42" s="199"/>
    </row>
    <row r="43" spans="1:8" s="153" customFormat="1" ht="20.25" customHeight="1">
      <c r="A43" s="149">
        <v>15</v>
      </c>
      <c r="B43" s="150" t="s">
        <v>9</v>
      </c>
      <c r="C43" s="151" t="s">
        <v>58</v>
      </c>
      <c r="D43" s="152" t="s">
        <v>436</v>
      </c>
      <c r="E43" s="151">
        <v>661</v>
      </c>
      <c r="F43" s="152" t="s">
        <v>1901</v>
      </c>
      <c r="G43" s="400">
        <v>1</v>
      </c>
      <c r="H43" s="199"/>
    </row>
    <row r="44" spans="1:8" s="153" customFormat="1" ht="20.25" customHeight="1">
      <c r="A44" s="149">
        <v>16</v>
      </c>
      <c r="B44" s="150" t="s">
        <v>5721</v>
      </c>
      <c r="C44" s="151" t="s">
        <v>62</v>
      </c>
      <c r="D44" s="152" t="s">
        <v>436</v>
      </c>
      <c r="E44" s="151">
        <v>661</v>
      </c>
      <c r="F44" s="152" t="s">
        <v>1901</v>
      </c>
      <c r="G44" s="400">
        <v>1</v>
      </c>
      <c r="H44" s="199"/>
    </row>
    <row r="45" spans="1:8" s="153" customFormat="1" ht="20.25" customHeight="1">
      <c r="A45" s="149">
        <v>17</v>
      </c>
      <c r="B45" s="150" t="s">
        <v>5721</v>
      </c>
      <c r="C45" s="151" t="s">
        <v>62</v>
      </c>
      <c r="D45" s="152" t="s">
        <v>2749</v>
      </c>
      <c r="E45" s="151" t="s">
        <v>6204</v>
      </c>
      <c r="F45" s="152" t="s">
        <v>1902</v>
      </c>
      <c r="G45" s="402">
        <v>1</v>
      </c>
      <c r="H45" s="199"/>
    </row>
    <row r="46" spans="1:8" s="153" customFormat="1" ht="20.25" customHeight="1">
      <c r="A46" s="149">
        <v>18</v>
      </c>
      <c r="B46" s="150" t="s">
        <v>5721</v>
      </c>
      <c r="C46" s="151" t="s">
        <v>62</v>
      </c>
      <c r="D46" s="152" t="s">
        <v>3978</v>
      </c>
      <c r="E46" s="151">
        <v>665</v>
      </c>
      <c r="F46" s="152" t="s">
        <v>1902</v>
      </c>
      <c r="G46" s="400">
        <v>1</v>
      </c>
      <c r="H46" s="199"/>
    </row>
    <row r="47" spans="1:8" s="153" customFormat="1" ht="20.25" customHeight="1">
      <c r="A47" s="149">
        <v>19</v>
      </c>
      <c r="B47" s="150" t="s">
        <v>5721</v>
      </c>
      <c r="C47" s="151" t="s">
        <v>62</v>
      </c>
      <c r="D47" s="152" t="s">
        <v>3944</v>
      </c>
      <c r="E47" s="151">
        <v>667</v>
      </c>
      <c r="F47" s="152" t="s">
        <v>1902</v>
      </c>
      <c r="G47" s="402">
        <v>1</v>
      </c>
      <c r="H47" s="199"/>
    </row>
    <row r="48" spans="1:8" s="153" customFormat="1" ht="20.25" customHeight="1">
      <c r="A48" s="149">
        <v>20</v>
      </c>
      <c r="B48" s="150" t="s">
        <v>6026</v>
      </c>
      <c r="C48" s="151" t="s">
        <v>66</v>
      </c>
      <c r="D48" s="152" t="s">
        <v>436</v>
      </c>
      <c r="E48" s="151">
        <v>661</v>
      </c>
      <c r="F48" s="152" t="s">
        <v>1901</v>
      </c>
      <c r="G48" s="400">
        <v>1</v>
      </c>
      <c r="H48" s="199"/>
    </row>
    <row r="49" spans="1:8" s="153" customFormat="1" ht="20.25" customHeight="1">
      <c r="A49" s="149">
        <v>21</v>
      </c>
      <c r="B49" s="150" t="s">
        <v>6026</v>
      </c>
      <c r="C49" s="151" t="s">
        <v>66</v>
      </c>
      <c r="D49" s="152" t="s">
        <v>3979</v>
      </c>
      <c r="E49" s="151">
        <v>664</v>
      </c>
      <c r="F49" s="152" t="s">
        <v>1901</v>
      </c>
      <c r="G49" s="400">
        <v>1</v>
      </c>
      <c r="H49" s="199"/>
    </row>
    <row r="50" spans="1:8" s="153" customFormat="1" ht="20.25" customHeight="1">
      <c r="A50" s="149">
        <v>22</v>
      </c>
      <c r="B50" s="150" t="s">
        <v>6026</v>
      </c>
      <c r="C50" s="151" t="s">
        <v>66</v>
      </c>
      <c r="D50" s="152" t="s">
        <v>3944</v>
      </c>
      <c r="E50" s="151">
        <v>667</v>
      </c>
      <c r="F50" s="152" t="s">
        <v>1902</v>
      </c>
      <c r="G50" s="402">
        <v>1</v>
      </c>
      <c r="H50" s="199"/>
    </row>
    <row r="51" spans="1:8" s="153" customFormat="1" ht="20.25" customHeight="1">
      <c r="A51" s="149">
        <v>23</v>
      </c>
      <c r="B51" s="150" t="s">
        <v>6026</v>
      </c>
      <c r="C51" s="151" t="s">
        <v>66</v>
      </c>
      <c r="D51" s="152" t="s">
        <v>3980</v>
      </c>
      <c r="E51" s="151">
        <v>671</v>
      </c>
      <c r="F51" s="152" t="s">
        <v>1902</v>
      </c>
      <c r="G51" s="402">
        <v>1</v>
      </c>
      <c r="H51" s="199"/>
    </row>
    <row r="52" spans="1:8" s="153" customFormat="1" ht="20.25" customHeight="1">
      <c r="A52" s="147"/>
      <c r="B52" s="301" t="s">
        <v>1903</v>
      </c>
      <c r="C52" s="301"/>
      <c r="D52" s="301"/>
      <c r="E52" s="301"/>
      <c r="F52" s="301"/>
      <c r="G52" s="401">
        <v>1.05</v>
      </c>
      <c r="H52" s="199"/>
    </row>
    <row r="53" spans="1:8" s="153" customFormat="1" ht="20.25" customHeight="1">
      <c r="A53" s="149">
        <v>1</v>
      </c>
      <c r="B53" s="150" t="s">
        <v>816</v>
      </c>
      <c r="C53" s="151" t="s">
        <v>70</v>
      </c>
      <c r="D53" s="152" t="s">
        <v>3980</v>
      </c>
      <c r="E53" s="151">
        <v>671</v>
      </c>
      <c r="F53" s="152" t="s">
        <v>406</v>
      </c>
      <c r="G53" s="400">
        <v>1.05</v>
      </c>
      <c r="H53" s="199"/>
    </row>
    <row r="54" spans="1:8" s="153" customFormat="1" ht="20.25" customHeight="1">
      <c r="A54" s="149">
        <v>2</v>
      </c>
      <c r="B54" s="150" t="s">
        <v>811</v>
      </c>
      <c r="C54" s="151" t="s">
        <v>69</v>
      </c>
      <c r="D54" s="152" t="s">
        <v>3944</v>
      </c>
      <c r="E54" s="151">
        <v>667</v>
      </c>
      <c r="F54" s="152" t="s">
        <v>358</v>
      </c>
      <c r="G54" s="400">
        <v>1.05</v>
      </c>
      <c r="H54" s="199"/>
    </row>
    <row r="55" spans="1:8" s="153" customFormat="1" ht="20.25" customHeight="1">
      <c r="A55" s="149">
        <v>3</v>
      </c>
      <c r="B55" s="150" t="s">
        <v>811</v>
      </c>
      <c r="C55" s="151" t="s">
        <v>69</v>
      </c>
      <c r="D55" s="152" t="s">
        <v>3978</v>
      </c>
      <c r="E55" s="151">
        <v>665</v>
      </c>
      <c r="F55" s="152" t="s">
        <v>326</v>
      </c>
      <c r="G55" s="400">
        <v>1.05</v>
      </c>
      <c r="H55" s="199"/>
    </row>
    <row r="56" spans="1:8" s="153" customFormat="1" ht="20.25" customHeight="1">
      <c r="A56" s="149">
        <v>4</v>
      </c>
      <c r="B56" s="150" t="s">
        <v>811</v>
      </c>
      <c r="C56" s="151" t="s">
        <v>69</v>
      </c>
      <c r="D56" s="152" t="s">
        <v>3978</v>
      </c>
      <c r="E56" s="151">
        <v>665</v>
      </c>
      <c r="F56" s="152" t="s">
        <v>368</v>
      </c>
      <c r="G56" s="400">
        <v>1.05</v>
      </c>
      <c r="H56" s="199"/>
    </row>
    <row r="57" spans="1:8" s="153" customFormat="1" ht="20.25" customHeight="1">
      <c r="A57" s="149">
        <v>5</v>
      </c>
      <c r="B57" s="150" t="s">
        <v>5721</v>
      </c>
      <c r="C57" s="151" t="s">
        <v>62</v>
      </c>
      <c r="D57" s="152" t="s">
        <v>3978</v>
      </c>
      <c r="E57" s="151">
        <v>665</v>
      </c>
      <c r="F57" s="152" t="s">
        <v>326</v>
      </c>
      <c r="G57" s="400">
        <v>1.05</v>
      </c>
      <c r="H57" s="199"/>
    </row>
    <row r="58" spans="1:8" ht="20.25" customHeight="1">
      <c r="A58" s="149">
        <v>6</v>
      </c>
      <c r="B58" s="150" t="s">
        <v>5721</v>
      </c>
      <c r="C58" s="151" t="s">
        <v>62</v>
      </c>
      <c r="D58" s="152" t="s">
        <v>3978</v>
      </c>
      <c r="E58" s="151">
        <v>665</v>
      </c>
      <c r="F58" s="152" t="s">
        <v>368</v>
      </c>
      <c r="G58" s="400">
        <v>1.05</v>
      </c>
    </row>
    <row r="59" spans="1:8" s="153" customFormat="1" ht="20.25" customHeight="1">
      <c r="A59" s="149">
        <v>7</v>
      </c>
      <c r="B59" s="150" t="s">
        <v>5721</v>
      </c>
      <c r="C59" s="151" t="s">
        <v>62</v>
      </c>
      <c r="D59" s="152" t="s">
        <v>3944</v>
      </c>
      <c r="E59" s="151">
        <v>667</v>
      </c>
      <c r="F59" s="152" t="s">
        <v>356</v>
      </c>
      <c r="G59" s="400">
        <v>1.05</v>
      </c>
      <c r="H59" s="199"/>
    </row>
    <row r="60" spans="1:8" s="153" customFormat="1" ht="20.25" customHeight="1">
      <c r="A60" s="149">
        <v>8</v>
      </c>
      <c r="B60" s="150" t="s">
        <v>5721</v>
      </c>
      <c r="C60" s="151" t="s">
        <v>62</v>
      </c>
      <c r="D60" s="152" t="s">
        <v>3944</v>
      </c>
      <c r="E60" s="151">
        <v>667</v>
      </c>
      <c r="F60" s="152" t="s">
        <v>358</v>
      </c>
      <c r="G60" s="400">
        <v>1.05</v>
      </c>
      <c r="H60" s="199"/>
    </row>
    <row r="61" spans="1:8" s="153" customFormat="1" ht="20.25" customHeight="1">
      <c r="A61" s="149">
        <v>9</v>
      </c>
      <c r="B61" s="150" t="s">
        <v>2</v>
      </c>
      <c r="C61" s="151" t="s">
        <v>63</v>
      </c>
      <c r="D61" s="152" t="s">
        <v>3980</v>
      </c>
      <c r="E61" s="151">
        <v>671</v>
      </c>
      <c r="F61" s="152" t="s">
        <v>406</v>
      </c>
      <c r="G61" s="400">
        <v>1.05</v>
      </c>
      <c r="H61" s="199"/>
    </row>
    <row r="62" spans="1:8" s="153" customFormat="1" ht="20.25" customHeight="1">
      <c r="A62" s="149">
        <v>10</v>
      </c>
      <c r="B62" s="150" t="s">
        <v>6026</v>
      </c>
      <c r="C62" s="151" t="s">
        <v>66</v>
      </c>
      <c r="D62" s="152" t="s">
        <v>3944</v>
      </c>
      <c r="E62" s="151">
        <v>667</v>
      </c>
      <c r="F62" s="152" t="s">
        <v>356</v>
      </c>
      <c r="G62" s="400">
        <v>1.05</v>
      </c>
      <c r="H62" s="199"/>
    </row>
    <row r="63" spans="1:8" s="153" customFormat="1" ht="20.25" customHeight="1">
      <c r="A63" s="149">
        <v>11</v>
      </c>
      <c r="B63" s="150" t="s">
        <v>6026</v>
      </c>
      <c r="C63" s="151" t="s">
        <v>66</v>
      </c>
      <c r="D63" s="152" t="s">
        <v>3944</v>
      </c>
      <c r="E63" s="151">
        <v>667</v>
      </c>
      <c r="F63" s="152" t="s">
        <v>358</v>
      </c>
      <c r="G63" s="400">
        <v>1.05</v>
      </c>
      <c r="H63" s="199"/>
    </row>
    <row r="64" spans="1:8" s="153" customFormat="1" ht="20.25" customHeight="1">
      <c r="A64" s="149">
        <v>12</v>
      </c>
      <c r="B64" s="150" t="s">
        <v>6026</v>
      </c>
      <c r="C64" s="151" t="s">
        <v>66</v>
      </c>
      <c r="D64" s="152" t="s">
        <v>3980</v>
      </c>
      <c r="E64" s="151">
        <v>671</v>
      </c>
      <c r="F64" s="152" t="s">
        <v>406</v>
      </c>
      <c r="G64" s="400">
        <v>1.05</v>
      </c>
      <c r="H64" s="199"/>
    </row>
    <row r="65" spans="1:11" s="153" customFormat="1" ht="20.25" customHeight="1">
      <c r="A65" s="149">
        <v>13</v>
      </c>
      <c r="B65" s="150" t="s">
        <v>5722</v>
      </c>
      <c r="C65" s="151" t="s">
        <v>67</v>
      </c>
      <c r="D65" s="152" t="s">
        <v>3978</v>
      </c>
      <c r="E65" s="151">
        <v>665</v>
      </c>
      <c r="F65" s="152" t="s">
        <v>326</v>
      </c>
      <c r="G65" s="400">
        <v>1.05</v>
      </c>
      <c r="H65" s="199"/>
    </row>
    <row r="66" spans="1:11" s="153" customFormat="1" ht="20.25" customHeight="1">
      <c r="A66" s="149">
        <v>14</v>
      </c>
      <c r="B66" s="150" t="s">
        <v>5722</v>
      </c>
      <c r="C66" s="151" t="s">
        <v>67</v>
      </c>
      <c r="D66" s="152" t="s">
        <v>3978</v>
      </c>
      <c r="E66" s="151">
        <v>665</v>
      </c>
      <c r="F66" s="152" t="s">
        <v>368</v>
      </c>
      <c r="G66" s="400">
        <v>1.05</v>
      </c>
      <c r="H66" s="199"/>
    </row>
    <row r="67" spans="1:11" s="153" customFormat="1" ht="20.25" customHeight="1">
      <c r="A67" s="147"/>
      <c r="B67" s="301" t="s">
        <v>4857</v>
      </c>
      <c r="C67" s="301"/>
      <c r="D67" s="301"/>
      <c r="E67" s="301"/>
      <c r="F67" s="301"/>
      <c r="G67" s="401">
        <v>1.07</v>
      </c>
      <c r="H67" s="199"/>
    </row>
    <row r="68" spans="1:11" s="153" customFormat="1" ht="20.25" customHeight="1">
      <c r="A68" s="149">
        <v>1</v>
      </c>
      <c r="B68" s="150" t="s">
        <v>52</v>
      </c>
      <c r="C68" s="157" t="s">
        <v>57</v>
      </c>
      <c r="D68" s="152" t="s">
        <v>3943</v>
      </c>
      <c r="E68" s="151">
        <v>668</v>
      </c>
      <c r="F68" s="152" t="s">
        <v>356</v>
      </c>
      <c r="G68" s="402">
        <v>1.07</v>
      </c>
      <c r="H68" s="199"/>
    </row>
    <row r="69" spans="1:11" s="153" customFormat="1" ht="20.25" customHeight="1">
      <c r="A69" s="149">
        <v>2</v>
      </c>
      <c r="B69" s="150" t="s">
        <v>52</v>
      </c>
      <c r="C69" s="157" t="s">
        <v>57</v>
      </c>
      <c r="D69" s="152" t="s">
        <v>3943</v>
      </c>
      <c r="E69" s="151">
        <v>668</v>
      </c>
      <c r="F69" s="152" t="s">
        <v>358</v>
      </c>
      <c r="G69" s="402">
        <v>1.07</v>
      </c>
      <c r="H69" s="199"/>
    </row>
    <row r="70" spans="1:11" s="153" customFormat="1" ht="20.25" customHeight="1">
      <c r="A70" s="149">
        <v>3</v>
      </c>
      <c r="B70" s="150" t="s">
        <v>811</v>
      </c>
      <c r="C70" s="151" t="s">
        <v>69</v>
      </c>
      <c r="D70" s="152" t="s">
        <v>2422</v>
      </c>
      <c r="E70" s="151">
        <v>666</v>
      </c>
      <c r="F70" s="152" t="s">
        <v>326</v>
      </c>
      <c r="G70" s="402">
        <v>1.07</v>
      </c>
      <c r="H70" s="199"/>
    </row>
    <row r="71" spans="1:11" s="153" customFormat="1" ht="20.25" customHeight="1">
      <c r="A71" s="149">
        <v>4</v>
      </c>
      <c r="B71" s="150" t="s">
        <v>811</v>
      </c>
      <c r="C71" s="151" t="s">
        <v>69</v>
      </c>
      <c r="D71" s="152" t="s">
        <v>3943</v>
      </c>
      <c r="E71" s="151" t="s">
        <v>5650</v>
      </c>
      <c r="F71" s="152" t="s">
        <v>356</v>
      </c>
      <c r="G71" s="402">
        <v>1.07</v>
      </c>
      <c r="H71" s="199"/>
    </row>
    <row r="72" spans="1:11" s="153" customFormat="1" ht="20.25" customHeight="1">
      <c r="A72" s="147"/>
      <c r="B72" s="301" t="s">
        <v>5709</v>
      </c>
      <c r="C72" s="301"/>
      <c r="D72" s="301"/>
      <c r="E72" s="301"/>
      <c r="F72" s="301"/>
      <c r="G72" s="401">
        <v>1.2</v>
      </c>
      <c r="H72" s="199"/>
    </row>
    <row r="73" spans="1:11" s="153" customFormat="1" ht="20.25" customHeight="1">
      <c r="A73" s="149">
        <v>1</v>
      </c>
      <c r="B73" s="158" t="s">
        <v>1</v>
      </c>
      <c r="C73" s="157" t="s">
        <v>68</v>
      </c>
      <c r="D73" s="152" t="s">
        <v>436</v>
      </c>
      <c r="E73" s="151">
        <v>661</v>
      </c>
      <c r="F73" s="152" t="s">
        <v>1901</v>
      </c>
      <c r="G73" s="400">
        <v>1.2</v>
      </c>
      <c r="H73" s="199"/>
    </row>
    <row r="74" spans="1:11" s="199" customFormat="1" ht="20.25" customHeight="1">
      <c r="A74" s="149">
        <v>2</v>
      </c>
      <c r="B74" s="150" t="s">
        <v>1</v>
      </c>
      <c r="C74" s="151" t="s">
        <v>68</v>
      </c>
      <c r="D74" s="152" t="s">
        <v>3979</v>
      </c>
      <c r="E74" s="151">
        <v>664</v>
      </c>
      <c r="F74" s="152" t="s">
        <v>1901</v>
      </c>
      <c r="G74" s="400">
        <v>1.2</v>
      </c>
      <c r="I74" s="153"/>
      <c r="J74" s="153"/>
      <c r="K74" s="153"/>
    </row>
    <row r="75" spans="1:11" s="153" customFormat="1" ht="20.25" customHeight="1">
      <c r="A75" s="145"/>
      <c r="B75" s="300" t="s">
        <v>324</v>
      </c>
      <c r="C75" s="300"/>
      <c r="D75" s="300"/>
      <c r="E75" s="300"/>
      <c r="F75" s="300"/>
      <c r="G75" s="986">
        <v>1.107</v>
      </c>
      <c r="H75" s="199"/>
      <c r="I75" s="148"/>
      <c r="J75" s="148"/>
      <c r="K75" s="148"/>
    </row>
    <row r="76" spans="1:11" s="163" customFormat="1" ht="20.25" customHeight="1">
      <c r="A76" s="147"/>
      <c r="B76" s="301" t="s">
        <v>439</v>
      </c>
      <c r="C76" s="301"/>
      <c r="D76" s="301"/>
      <c r="E76" s="301"/>
      <c r="F76" s="301"/>
      <c r="G76" s="401">
        <v>1.1000000000000001</v>
      </c>
      <c r="H76" s="215"/>
      <c r="I76" s="153"/>
      <c r="J76" s="153"/>
      <c r="K76" s="153"/>
    </row>
    <row r="77" spans="1:11" ht="20.25" customHeight="1">
      <c r="A77" s="156">
        <v>1</v>
      </c>
      <c r="B77" s="160" t="s">
        <v>52</v>
      </c>
      <c r="C77" s="157" t="s">
        <v>57</v>
      </c>
      <c r="D77" s="152" t="s">
        <v>2749</v>
      </c>
      <c r="E77" s="151">
        <v>662</v>
      </c>
      <c r="F77" s="152" t="s">
        <v>326</v>
      </c>
      <c r="G77" s="400">
        <v>1.1000000000000001</v>
      </c>
      <c r="I77" s="153"/>
      <c r="J77" s="153"/>
      <c r="K77" s="153"/>
    </row>
    <row r="78" spans="1:11" ht="20.25" customHeight="1">
      <c r="A78" s="156">
        <v>2</v>
      </c>
      <c r="B78" s="158" t="s">
        <v>52</v>
      </c>
      <c r="C78" s="157" t="s">
        <v>57</v>
      </c>
      <c r="D78" s="152" t="s">
        <v>2749</v>
      </c>
      <c r="E78" s="151">
        <v>662</v>
      </c>
      <c r="F78" s="152" t="s">
        <v>335</v>
      </c>
      <c r="G78" s="400">
        <v>1.1000000000000001</v>
      </c>
      <c r="I78" s="163"/>
      <c r="J78" s="163"/>
      <c r="K78" s="163"/>
    </row>
    <row r="79" spans="1:11" ht="20.25" customHeight="1">
      <c r="A79" s="156">
        <v>3</v>
      </c>
      <c r="B79" s="158" t="s">
        <v>52</v>
      </c>
      <c r="C79" s="157" t="s">
        <v>57</v>
      </c>
      <c r="D79" s="152" t="s">
        <v>2749</v>
      </c>
      <c r="E79" s="151">
        <v>662</v>
      </c>
      <c r="F79" s="159" t="s">
        <v>372</v>
      </c>
      <c r="G79" s="400">
        <v>1.1000000000000001</v>
      </c>
    </row>
    <row r="80" spans="1:11" s="214" customFormat="1" ht="20.25" customHeight="1">
      <c r="A80" s="156">
        <v>4</v>
      </c>
      <c r="B80" s="158" t="s">
        <v>52</v>
      </c>
      <c r="C80" s="157" t="s">
        <v>57</v>
      </c>
      <c r="D80" s="152" t="s">
        <v>2749</v>
      </c>
      <c r="E80" s="151">
        <v>662</v>
      </c>
      <c r="F80" s="159" t="s">
        <v>431</v>
      </c>
      <c r="G80" s="400">
        <v>1.1000000000000001</v>
      </c>
      <c r="I80" s="148"/>
      <c r="J80" s="148"/>
      <c r="K80" s="148"/>
    </row>
    <row r="81" spans="1:11" s="214" customFormat="1" ht="20.25" customHeight="1">
      <c r="A81" s="156">
        <v>5</v>
      </c>
      <c r="B81" s="158" t="s">
        <v>52</v>
      </c>
      <c r="C81" s="157" t="s">
        <v>57</v>
      </c>
      <c r="D81" s="152" t="s">
        <v>2749</v>
      </c>
      <c r="E81" s="151">
        <v>662</v>
      </c>
      <c r="F81" s="159" t="s">
        <v>383</v>
      </c>
      <c r="G81" s="400">
        <v>1.1000000000000001</v>
      </c>
      <c r="I81" s="148"/>
      <c r="J81" s="148"/>
      <c r="K81" s="148"/>
    </row>
    <row r="82" spans="1:11" s="214" customFormat="1" ht="20.25" customHeight="1">
      <c r="A82" s="156">
        <v>6</v>
      </c>
      <c r="B82" s="158" t="s">
        <v>52</v>
      </c>
      <c r="C82" s="157" t="s">
        <v>57</v>
      </c>
      <c r="D82" s="152" t="s">
        <v>2749</v>
      </c>
      <c r="E82" s="151">
        <v>662</v>
      </c>
      <c r="F82" s="159" t="s">
        <v>392</v>
      </c>
      <c r="G82" s="400">
        <v>1.1000000000000001</v>
      </c>
      <c r="I82" s="148"/>
      <c r="J82" s="148"/>
      <c r="K82" s="148"/>
    </row>
    <row r="83" spans="1:11" s="214" customFormat="1" ht="20.25" customHeight="1">
      <c r="A83" s="156">
        <v>7</v>
      </c>
      <c r="B83" s="158" t="s">
        <v>52</v>
      </c>
      <c r="C83" s="157" t="s">
        <v>57</v>
      </c>
      <c r="D83" s="152" t="s">
        <v>2749</v>
      </c>
      <c r="E83" s="151">
        <v>662</v>
      </c>
      <c r="F83" s="159" t="s">
        <v>404</v>
      </c>
      <c r="G83" s="400">
        <v>1.1000000000000001</v>
      </c>
      <c r="I83" s="148"/>
      <c r="J83" s="148"/>
      <c r="K83" s="148"/>
    </row>
    <row r="84" spans="1:11" s="214" customFormat="1" ht="20.25" customHeight="1">
      <c r="A84" s="156">
        <v>8</v>
      </c>
      <c r="B84" s="158" t="s">
        <v>52</v>
      </c>
      <c r="C84" s="157" t="s">
        <v>57</v>
      </c>
      <c r="D84" s="152" t="s">
        <v>2749</v>
      </c>
      <c r="E84" s="151">
        <v>662</v>
      </c>
      <c r="F84" s="159" t="s">
        <v>412</v>
      </c>
      <c r="G84" s="400">
        <v>1.1000000000000001</v>
      </c>
      <c r="I84" s="148"/>
      <c r="J84" s="148"/>
      <c r="K84" s="148"/>
    </row>
    <row r="85" spans="1:11" s="214" customFormat="1" ht="20.25" customHeight="1">
      <c r="A85" s="156">
        <v>9</v>
      </c>
      <c r="B85" s="158" t="s">
        <v>52</v>
      </c>
      <c r="C85" s="157" t="s">
        <v>57</v>
      </c>
      <c r="D85" s="152" t="s">
        <v>2749</v>
      </c>
      <c r="E85" s="151">
        <v>662</v>
      </c>
      <c r="F85" s="159" t="s">
        <v>418</v>
      </c>
      <c r="G85" s="400">
        <v>1.1000000000000001</v>
      </c>
      <c r="I85" s="148"/>
      <c r="J85" s="148"/>
      <c r="K85" s="148"/>
    </row>
    <row r="86" spans="1:11" s="214" customFormat="1" ht="20.25" customHeight="1">
      <c r="A86" s="156">
        <v>10</v>
      </c>
      <c r="B86" s="158" t="s">
        <v>52</v>
      </c>
      <c r="C86" s="157" t="s">
        <v>57</v>
      </c>
      <c r="D86" s="152" t="s">
        <v>2749</v>
      </c>
      <c r="E86" s="151">
        <v>662</v>
      </c>
      <c r="F86" s="159" t="s">
        <v>433</v>
      </c>
      <c r="G86" s="400">
        <v>1.1000000000000001</v>
      </c>
      <c r="I86" s="148"/>
      <c r="J86" s="148"/>
      <c r="K86" s="148"/>
    </row>
    <row r="87" spans="1:11" s="214" customFormat="1" ht="20.25" customHeight="1">
      <c r="A87" s="156">
        <v>11</v>
      </c>
      <c r="B87" s="158" t="s">
        <v>52</v>
      </c>
      <c r="C87" s="157" t="s">
        <v>57</v>
      </c>
      <c r="D87" s="152" t="s">
        <v>2749</v>
      </c>
      <c r="E87" s="151">
        <v>662</v>
      </c>
      <c r="F87" s="159" t="s">
        <v>422</v>
      </c>
      <c r="G87" s="400">
        <v>1.1000000000000001</v>
      </c>
      <c r="I87" s="148"/>
      <c r="J87" s="148"/>
      <c r="K87" s="148"/>
    </row>
    <row r="88" spans="1:11" s="214" customFormat="1" ht="20.25" customHeight="1">
      <c r="A88" s="156">
        <v>12</v>
      </c>
      <c r="B88" s="158" t="s">
        <v>52</v>
      </c>
      <c r="C88" s="157" t="s">
        <v>57</v>
      </c>
      <c r="D88" s="152" t="s">
        <v>2749</v>
      </c>
      <c r="E88" s="151">
        <v>662</v>
      </c>
      <c r="F88" s="152" t="s">
        <v>365</v>
      </c>
      <c r="G88" s="400">
        <v>1.1000000000000001</v>
      </c>
      <c r="I88" s="148"/>
      <c r="J88" s="148"/>
      <c r="K88" s="148"/>
    </row>
    <row r="89" spans="1:11" s="214" customFormat="1" ht="20.25" customHeight="1">
      <c r="A89" s="156">
        <v>13</v>
      </c>
      <c r="B89" s="150" t="s">
        <v>816</v>
      </c>
      <c r="C89" s="151" t="s">
        <v>70</v>
      </c>
      <c r="D89" s="152" t="s">
        <v>2749</v>
      </c>
      <c r="E89" s="151">
        <v>662</v>
      </c>
      <c r="F89" s="159" t="s">
        <v>343</v>
      </c>
      <c r="G89" s="400">
        <v>1.1000000000000001</v>
      </c>
      <c r="I89" s="148"/>
      <c r="J89" s="148"/>
      <c r="K89" s="148"/>
    </row>
    <row r="90" spans="1:11" s="214" customFormat="1" ht="20.25" customHeight="1">
      <c r="A90" s="156">
        <v>14</v>
      </c>
      <c r="B90" s="150" t="s">
        <v>816</v>
      </c>
      <c r="C90" s="151" t="s">
        <v>70</v>
      </c>
      <c r="D90" s="152" t="s">
        <v>2749</v>
      </c>
      <c r="E90" s="151">
        <v>662</v>
      </c>
      <c r="F90" s="159" t="s">
        <v>344</v>
      </c>
      <c r="G90" s="400">
        <v>1.1000000000000001</v>
      </c>
      <c r="I90" s="148"/>
      <c r="J90" s="148"/>
      <c r="K90" s="148"/>
    </row>
    <row r="91" spans="1:11" s="214" customFormat="1" ht="20.25" customHeight="1">
      <c r="A91" s="156">
        <v>15</v>
      </c>
      <c r="B91" s="150" t="s">
        <v>816</v>
      </c>
      <c r="C91" s="151" t="s">
        <v>70</v>
      </c>
      <c r="D91" s="152" t="s">
        <v>2749</v>
      </c>
      <c r="E91" s="151">
        <v>662</v>
      </c>
      <c r="F91" s="159" t="s">
        <v>386</v>
      </c>
      <c r="G91" s="400">
        <v>1.1000000000000001</v>
      </c>
      <c r="I91" s="148"/>
      <c r="J91" s="148"/>
      <c r="K91" s="148"/>
    </row>
    <row r="92" spans="1:11" s="214" customFormat="1" ht="20.25" customHeight="1">
      <c r="A92" s="156">
        <v>16</v>
      </c>
      <c r="B92" s="150" t="s">
        <v>816</v>
      </c>
      <c r="C92" s="151" t="s">
        <v>70</v>
      </c>
      <c r="D92" s="152" t="s">
        <v>2749</v>
      </c>
      <c r="E92" s="151">
        <v>662</v>
      </c>
      <c r="F92" s="159" t="s">
        <v>418</v>
      </c>
      <c r="G92" s="400">
        <v>1.1000000000000001</v>
      </c>
      <c r="I92" s="148"/>
      <c r="J92" s="148"/>
      <c r="K92" s="148"/>
    </row>
    <row r="93" spans="1:11" s="214" customFormat="1" ht="20.25" customHeight="1">
      <c r="A93" s="156">
        <v>17</v>
      </c>
      <c r="B93" s="158" t="s">
        <v>811</v>
      </c>
      <c r="C93" s="157" t="s">
        <v>69</v>
      </c>
      <c r="D93" s="152" t="s">
        <v>2749</v>
      </c>
      <c r="E93" s="151">
        <v>662</v>
      </c>
      <c r="F93" s="159" t="s">
        <v>683</v>
      </c>
      <c r="G93" s="400">
        <v>1.1000000000000001</v>
      </c>
      <c r="I93" s="148"/>
      <c r="J93" s="148"/>
      <c r="K93" s="148"/>
    </row>
    <row r="94" spans="1:11" s="214" customFormat="1" ht="20.25" customHeight="1">
      <c r="A94" s="156">
        <v>18</v>
      </c>
      <c r="B94" s="158" t="s">
        <v>811</v>
      </c>
      <c r="C94" s="157" t="s">
        <v>69</v>
      </c>
      <c r="D94" s="152" t="s">
        <v>2749</v>
      </c>
      <c r="E94" s="151">
        <v>662</v>
      </c>
      <c r="F94" s="152" t="s">
        <v>383</v>
      </c>
      <c r="G94" s="400">
        <v>1.1000000000000001</v>
      </c>
      <c r="I94" s="148"/>
      <c r="J94" s="148"/>
      <c r="K94" s="148"/>
    </row>
    <row r="95" spans="1:11" s="214" customFormat="1" ht="20.25" customHeight="1">
      <c r="A95" s="156">
        <v>19</v>
      </c>
      <c r="B95" s="158" t="s">
        <v>811</v>
      </c>
      <c r="C95" s="157" t="s">
        <v>69</v>
      </c>
      <c r="D95" s="152" t="s">
        <v>2749</v>
      </c>
      <c r="E95" s="151">
        <v>662</v>
      </c>
      <c r="F95" s="152" t="s">
        <v>406</v>
      </c>
      <c r="G95" s="400">
        <v>1.1000000000000001</v>
      </c>
      <c r="I95" s="148"/>
      <c r="J95" s="148"/>
      <c r="K95" s="148"/>
    </row>
    <row r="96" spans="1:11" s="214" customFormat="1" ht="20.25" customHeight="1">
      <c r="A96" s="156">
        <v>20</v>
      </c>
      <c r="B96" s="158" t="s">
        <v>811</v>
      </c>
      <c r="C96" s="157" t="s">
        <v>69</v>
      </c>
      <c r="D96" s="152" t="s">
        <v>2749</v>
      </c>
      <c r="E96" s="151">
        <v>662</v>
      </c>
      <c r="F96" s="159" t="s">
        <v>412</v>
      </c>
      <c r="G96" s="400">
        <v>1.1000000000000001</v>
      </c>
      <c r="I96" s="148"/>
      <c r="J96" s="148"/>
      <c r="K96" s="148"/>
    </row>
    <row r="97" spans="1:11" s="214" customFormat="1" ht="20.25" customHeight="1">
      <c r="A97" s="156">
        <v>21</v>
      </c>
      <c r="B97" s="158" t="s">
        <v>811</v>
      </c>
      <c r="C97" s="157" t="s">
        <v>69</v>
      </c>
      <c r="D97" s="152" t="s">
        <v>2749</v>
      </c>
      <c r="E97" s="151">
        <v>662</v>
      </c>
      <c r="F97" s="159" t="s">
        <v>419</v>
      </c>
      <c r="G97" s="400">
        <v>1.1000000000000001</v>
      </c>
      <c r="I97" s="148"/>
      <c r="J97" s="148"/>
      <c r="K97" s="148"/>
    </row>
    <row r="98" spans="1:11" s="607" customFormat="1" ht="20.25" customHeight="1">
      <c r="A98" s="156">
        <v>22</v>
      </c>
      <c r="B98" s="150" t="s">
        <v>5721</v>
      </c>
      <c r="C98" s="151" t="s">
        <v>62</v>
      </c>
      <c r="D98" s="152" t="s">
        <v>2749</v>
      </c>
      <c r="E98" s="151">
        <v>662</v>
      </c>
      <c r="F98" s="152" t="s">
        <v>406</v>
      </c>
      <c r="G98" s="400">
        <v>1.1000000000000001</v>
      </c>
      <c r="I98" s="608"/>
      <c r="J98" s="608"/>
      <c r="K98" s="608"/>
    </row>
    <row r="99" spans="1:11" s="153" customFormat="1" ht="20.25" customHeight="1">
      <c r="A99" s="149">
        <v>23</v>
      </c>
      <c r="B99" s="1323" t="s">
        <v>813</v>
      </c>
      <c r="C99" s="151" t="s">
        <v>32</v>
      </c>
      <c r="D99" s="152" t="s">
        <v>2749</v>
      </c>
      <c r="E99" s="151">
        <v>662</v>
      </c>
      <c r="F99" s="152" t="s">
        <v>6209</v>
      </c>
      <c r="G99" s="402">
        <v>1.1000000000000001</v>
      </c>
      <c r="H99" s="199"/>
    </row>
    <row r="100" spans="1:11" ht="20.25" customHeight="1">
      <c r="A100" s="147"/>
      <c r="B100" s="301" t="s">
        <v>440</v>
      </c>
      <c r="C100" s="301"/>
      <c r="D100" s="301"/>
      <c r="E100" s="301"/>
      <c r="F100" s="301"/>
      <c r="G100" s="401">
        <v>1.1200000000000001</v>
      </c>
    </row>
    <row r="101" spans="1:11" ht="20.25" customHeight="1">
      <c r="A101" s="156">
        <v>1</v>
      </c>
      <c r="B101" s="158" t="s">
        <v>52</v>
      </c>
      <c r="C101" s="157" t="s">
        <v>57</v>
      </c>
      <c r="D101" s="152" t="s">
        <v>2749</v>
      </c>
      <c r="E101" s="151">
        <v>662</v>
      </c>
      <c r="F101" s="152" t="s">
        <v>432</v>
      </c>
      <c r="G101" s="402">
        <v>1.1200000000000001</v>
      </c>
    </row>
    <row r="102" spans="1:11" s="214" customFormat="1" ht="20.25" customHeight="1">
      <c r="A102" s="156">
        <v>2</v>
      </c>
      <c r="B102" s="160" t="s">
        <v>52</v>
      </c>
      <c r="C102" s="157" t="s">
        <v>57</v>
      </c>
      <c r="D102" s="152" t="s">
        <v>2749</v>
      </c>
      <c r="E102" s="151">
        <v>662</v>
      </c>
      <c r="F102" s="152" t="s">
        <v>406</v>
      </c>
      <c r="G102" s="402">
        <v>1.1200000000000001</v>
      </c>
      <c r="I102" s="148"/>
      <c r="J102" s="148"/>
      <c r="K102" s="148"/>
    </row>
    <row r="103" spans="1:11" s="214" customFormat="1" ht="20.25" customHeight="1">
      <c r="A103" s="156">
        <v>3</v>
      </c>
      <c r="B103" s="158" t="s">
        <v>52</v>
      </c>
      <c r="C103" s="157" t="s">
        <v>57</v>
      </c>
      <c r="D103" s="152" t="s">
        <v>3943</v>
      </c>
      <c r="E103" s="151">
        <v>668</v>
      </c>
      <c r="F103" s="152" t="s">
        <v>365</v>
      </c>
      <c r="G103" s="402">
        <v>1.1200000000000001</v>
      </c>
      <c r="I103" s="148"/>
      <c r="J103" s="148"/>
      <c r="K103" s="148"/>
    </row>
    <row r="104" spans="1:11" s="214" customFormat="1" ht="20.25" customHeight="1">
      <c r="A104" s="156">
        <v>4</v>
      </c>
      <c r="B104" s="158" t="s">
        <v>52</v>
      </c>
      <c r="C104" s="157" t="s">
        <v>57</v>
      </c>
      <c r="D104" s="152" t="s">
        <v>3981</v>
      </c>
      <c r="E104" s="151">
        <v>672</v>
      </c>
      <c r="F104" s="152" t="s">
        <v>365</v>
      </c>
      <c r="G104" s="402">
        <v>1.1200000000000001</v>
      </c>
      <c r="I104" s="148"/>
      <c r="J104" s="148"/>
      <c r="K104" s="148"/>
    </row>
    <row r="105" spans="1:11" ht="20.25" customHeight="1">
      <c r="A105" s="156">
        <v>5</v>
      </c>
      <c r="B105" s="160" t="s">
        <v>52</v>
      </c>
      <c r="C105" s="157" t="s">
        <v>57</v>
      </c>
      <c r="D105" s="152" t="s">
        <v>3981</v>
      </c>
      <c r="E105" s="151">
        <v>672</v>
      </c>
      <c r="F105" s="152" t="s">
        <v>406</v>
      </c>
      <c r="G105" s="402">
        <v>1.1200000000000001</v>
      </c>
    </row>
    <row r="106" spans="1:11" ht="20.25" customHeight="1">
      <c r="A106" s="156">
        <v>6</v>
      </c>
      <c r="B106" s="158" t="s">
        <v>811</v>
      </c>
      <c r="C106" s="157" t="s">
        <v>69</v>
      </c>
      <c r="D106" s="152" t="s">
        <v>2749</v>
      </c>
      <c r="E106" s="151">
        <v>662</v>
      </c>
      <c r="F106" s="152" t="s">
        <v>432</v>
      </c>
      <c r="G106" s="402">
        <v>1.1200000000000001</v>
      </c>
    </row>
    <row r="107" spans="1:11" ht="20.25" customHeight="1">
      <c r="A107" s="156">
        <v>7</v>
      </c>
      <c r="B107" s="158" t="s">
        <v>811</v>
      </c>
      <c r="C107" s="157" t="s">
        <v>69</v>
      </c>
      <c r="D107" s="152" t="s">
        <v>3980</v>
      </c>
      <c r="E107" s="151">
        <v>671</v>
      </c>
      <c r="F107" s="152" t="s">
        <v>406</v>
      </c>
      <c r="G107" s="402">
        <v>1.1200000000000001</v>
      </c>
    </row>
    <row r="108" spans="1:11" ht="20.25" customHeight="1">
      <c r="A108" s="147"/>
      <c r="B108" s="301" t="s">
        <v>1903</v>
      </c>
      <c r="C108" s="301"/>
      <c r="D108" s="301"/>
      <c r="E108" s="301"/>
      <c r="F108" s="301"/>
      <c r="G108" s="401">
        <v>1.1399999999999999</v>
      </c>
    </row>
    <row r="109" spans="1:11" ht="20.25" customHeight="1">
      <c r="A109" s="149">
        <v>1</v>
      </c>
      <c r="B109" s="158" t="s">
        <v>52</v>
      </c>
      <c r="C109" s="157" t="s">
        <v>57</v>
      </c>
      <c r="D109" s="152" t="s">
        <v>3943</v>
      </c>
      <c r="E109" s="151">
        <v>668</v>
      </c>
      <c r="F109" s="152" t="s">
        <v>432</v>
      </c>
      <c r="G109" s="402">
        <v>1.1399999999999999</v>
      </c>
    </row>
    <row r="110" spans="1:11" ht="17.25" customHeight="1">
      <c r="A110" s="149">
        <v>2</v>
      </c>
      <c r="B110" s="158" t="s">
        <v>811</v>
      </c>
      <c r="C110" s="157" t="s">
        <v>69</v>
      </c>
      <c r="D110" s="152" t="s">
        <v>2422</v>
      </c>
      <c r="E110" s="151">
        <v>666</v>
      </c>
      <c r="F110" s="152" t="s">
        <v>368</v>
      </c>
      <c r="G110" s="402">
        <v>1.1399999999999999</v>
      </c>
    </row>
    <row r="111" spans="1:11" ht="14.25">
      <c r="A111" s="161" t="s">
        <v>126</v>
      </c>
      <c r="B111" s="161" t="s">
        <v>2654</v>
      </c>
      <c r="C111" s="162"/>
      <c r="D111" s="162"/>
      <c r="E111" s="163"/>
      <c r="F111" s="164"/>
      <c r="G111" s="163"/>
    </row>
    <row r="112" spans="1:11" ht="18">
      <c r="A112" s="1188" t="s">
        <v>4917</v>
      </c>
      <c r="B112" s="1189" t="s">
        <v>6112</v>
      </c>
      <c r="C112" s="1190"/>
      <c r="D112" s="1191"/>
      <c r="E112" s="1191"/>
      <c r="F112" s="1191"/>
      <c r="G112" s="163"/>
    </row>
    <row r="113" spans="1:7" ht="18">
      <c r="A113" s="1188" t="s">
        <v>129</v>
      </c>
      <c r="B113" s="1189" t="s">
        <v>4919</v>
      </c>
      <c r="C113" s="1190"/>
      <c r="D113" s="1191"/>
      <c r="E113" s="1191"/>
      <c r="F113" s="1191"/>
      <c r="G113" s="163"/>
    </row>
    <row r="114" spans="1:7" ht="18">
      <c r="A114" s="1188" t="s">
        <v>801</v>
      </c>
      <c r="B114" s="1189" t="s">
        <v>6210</v>
      </c>
      <c r="C114" s="1190"/>
      <c r="D114" s="1191"/>
      <c r="E114" s="1191"/>
      <c r="F114" s="1191"/>
      <c r="G114" s="163"/>
    </row>
    <row r="115" spans="1:7" ht="18">
      <c r="D115" s="166"/>
      <c r="E115" s="146"/>
    </row>
    <row r="116" spans="1:7" ht="8.65" customHeight="1"/>
  </sheetData>
  <autoFilter ref="A10:G113">
    <filterColumn colId="2"/>
    <filterColumn colId="4"/>
  </autoFilter>
  <mergeCells count="9">
    <mergeCell ref="A4:G4"/>
    <mergeCell ref="A8:A9"/>
    <mergeCell ref="B8:B9"/>
    <mergeCell ref="C8:C9"/>
    <mergeCell ref="D8:D9"/>
    <mergeCell ref="E8:E9"/>
    <mergeCell ref="F8:F9"/>
    <mergeCell ref="G8:G9"/>
    <mergeCell ref="A6:G6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7" fitToHeight="2" orientation="portrait" r:id="rId1"/>
  <headerFooter differentFirst="1">
    <oddHeader>&amp;CСтраница &amp;P из &amp;N&amp;R&amp;A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5"/>
  <sheetViews>
    <sheetView zoomScale="75" zoomScaleNormal="75" workbookViewId="0">
      <selection activeCell="D11" sqref="D11"/>
    </sheetView>
  </sheetViews>
  <sheetFormatPr defaultColWidth="9" defaultRowHeight="15.75"/>
  <cols>
    <col min="1" max="1" width="10.625" style="60" customWidth="1"/>
    <col min="2" max="2" width="42.5" style="60" customWidth="1"/>
    <col min="3" max="3" width="11.125" style="60" customWidth="1"/>
    <col min="4" max="4" width="13.5" style="60" customWidth="1"/>
    <col min="5" max="6" width="16.75" style="60" customWidth="1"/>
    <col min="7" max="7" width="8.125" style="60" customWidth="1"/>
    <col min="8" max="11" width="13.625" style="60" customWidth="1"/>
    <col min="12" max="16384" width="9" style="60"/>
  </cols>
  <sheetData>
    <row r="1" spans="1:12" s="9" customFormat="1" ht="18">
      <c r="F1" s="59" t="s">
        <v>47</v>
      </c>
      <c r="H1" s="58"/>
      <c r="I1" s="58"/>
      <c r="J1" s="58"/>
    </row>
    <row r="2" spans="1:12" s="9" customFormat="1" ht="18">
      <c r="F2" s="618" t="s">
        <v>5836</v>
      </c>
      <c r="H2" s="58"/>
      <c r="I2" s="58"/>
      <c r="J2" s="58"/>
    </row>
    <row r="3" spans="1:12" s="385" customFormat="1" ht="16.149999999999999" customHeight="1"/>
    <row r="4" spans="1:12" s="9" customFormat="1" ht="86.25" customHeight="1">
      <c r="A4" s="1368" t="s">
        <v>3399</v>
      </c>
      <c r="B4" s="1368"/>
      <c r="C4" s="1368"/>
      <c r="D4" s="1368"/>
      <c r="E4" s="1368"/>
      <c r="F4" s="1368"/>
      <c r="G4" s="72"/>
      <c r="H4" s="72"/>
      <c r="I4" s="72"/>
      <c r="J4" s="72"/>
      <c r="K4" s="72"/>
      <c r="L4" s="72"/>
    </row>
    <row r="5" spans="1:12" s="46" customFormat="1" ht="8.25" customHeight="1"/>
    <row r="6" spans="1:12" s="9" customFormat="1" ht="45" customHeight="1">
      <c r="A6" s="1369" t="s">
        <v>5837</v>
      </c>
      <c r="B6" s="1369"/>
      <c r="C6" s="1369"/>
      <c r="D6" s="1369"/>
      <c r="E6" s="1369"/>
      <c r="F6" s="1369"/>
      <c r="G6" s="221"/>
      <c r="H6" s="67"/>
      <c r="I6" s="67"/>
      <c r="J6" s="67"/>
      <c r="K6" s="67"/>
    </row>
    <row r="7" spans="1:12" s="9" customFormat="1" ht="9" customHeight="1"/>
    <row r="8" spans="1:12" ht="33" customHeight="1">
      <c r="A8" s="1668" t="s">
        <v>426</v>
      </c>
      <c r="B8" s="1668"/>
      <c r="C8" s="1668" t="s">
        <v>1897</v>
      </c>
      <c r="D8" s="1456" t="s">
        <v>3177</v>
      </c>
      <c r="E8" s="1456" t="s">
        <v>4836</v>
      </c>
      <c r="F8" s="1456"/>
    </row>
    <row r="9" spans="1:12" s="61" customFormat="1" ht="36" customHeight="1">
      <c r="A9" s="383" t="s">
        <v>3215</v>
      </c>
      <c r="B9" s="383" t="s">
        <v>168</v>
      </c>
      <c r="C9" s="1668"/>
      <c r="D9" s="1456"/>
      <c r="E9" s="468" t="s">
        <v>4804</v>
      </c>
      <c r="F9" s="468" t="s">
        <v>4805</v>
      </c>
    </row>
    <row r="10" spans="1:12" s="62" customFormat="1" ht="15.75" customHeight="1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</row>
    <row r="11" spans="1:12" s="202" customFormat="1" ht="21" customHeight="1">
      <c r="A11" s="403"/>
      <c r="B11" s="404"/>
      <c r="C11" s="223" t="s">
        <v>158</v>
      </c>
      <c r="D11" s="469">
        <v>541</v>
      </c>
      <c r="E11" s="224" t="s">
        <v>744</v>
      </c>
      <c r="F11" s="224"/>
    </row>
    <row r="12" spans="1:12" ht="25.15" customHeight="1">
      <c r="A12" s="90">
        <v>16</v>
      </c>
      <c r="B12" s="10" t="s">
        <v>428</v>
      </c>
      <c r="C12" s="70">
        <v>2</v>
      </c>
      <c r="D12" s="89" t="s">
        <v>219</v>
      </c>
      <c r="E12" s="38">
        <v>1798.11</v>
      </c>
      <c r="F12" s="303">
        <v>1798.11</v>
      </c>
      <c r="H12" s="63"/>
      <c r="I12" s="292"/>
    </row>
    <row r="13" spans="1:12" ht="3.75" customHeight="1">
      <c r="A13" s="231"/>
      <c r="C13" s="81"/>
      <c r="D13" s="64"/>
      <c r="E13" s="64"/>
      <c r="F13" s="243"/>
    </row>
    <row r="14" spans="1:12" s="39" customFormat="1" ht="16.5">
      <c r="A14" s="79">
        <v>1</v>
      </c>
      <c r="B14" s="39" t="s">
        <v>164</v>
      </c>
      <c r="G14" s="60"/>
      <c r="H14" s="60"/>
      <c r="I14" s="60"/>
      <c r="J14" s="60"/>
      <c r="K14" s="60"/>
    </row>
    <row r="15" spans="1:12" s="39" customFormat="1" ht="16.5">
      <c r="A15" s="79">
        <v>2</v>
      </c>
      <c r="B15" s="39" t="s">
        <v>4463</v>
      </c>
    </row>
    <row r="16" spans="1:12" s="39" customFormat="1" ht="7.5" customHeight="1"/>
    <row r="17" spans="1:10" s="39" customFormat="1" ht="14.25">
      <c r="A17" s="1667" t="s">
        <v>4833</v>
      </c>
      <c r="B17" s="1667"/>
      <c r="C17" s="1667"/>
      <c r="D17" s="1667"/>
      <c r="E17" s="1667"/>
      <c r="F17" s="1667"/>
    </row>
    <row r="18" spans="1:10" s="39" customFormat="1">
      <c r="F18" s="60"/>
      <c r="G18" s="60"/>
      <c r="H18" s="60"/>
      <c r="I18" s="60"/>
      <c r="J18" s="60"/>
    </row>
    <row r="19" spans="1:10" ht="12" customHeight="1">
      <c r="B19" s="849"/>
      <c r="C19" s="849"/>
      <c r="D19" s="849"/>
      <c r="E19" s="849"/>
    </row>
    <row r="20" spans="1:10">
      <c r="B20" s="849"/>
      <c r="C20" s="849"/>
      <c r="D20" s="849"/>
      <c r="E20" s="849"/>
    </row>
    <row r="21" spans="1:10">
      <c r="B21" s="849"/>
      <c r="C21" s="849"/>
      <c r="D21" s="849"/>
      <c r="E21" s="849"/>
    </row>
    <row r="22" spans="1:10">
      <c r="B22" s="849"/>
      <c r="C22" s="849"/>
      <c r="D22" s="849"/>
      <c r="E22" s="849"/>
    </row>
    <row r="23" spans="1:10">
      <c r="B23" s="849"/>
      <c r="C23" s="849"/>
      <c r="D23" s="849"/>
      <c r="E23" s="849"/>
    </row>
    <row r="24" spans="1:10">
      <c r="B24" s="849"/>
      <c r="C24" s="849"/>
      <c r="D24" s="849"/>
      <c r="E24" s="849"/>
    </row>
    <row r="25" spans="1:10">
      <c r="B25" s="849"/>
      <c r="C25" s="849"/>
      <c r="D25" s="849"/>
      <c r="E25" s="849"/>
    </row>
  </sheetData>
  <autoFilter ref="A10:F10"/>
  <mergeCells count="7">
    <mergeCell ref="A17:F17"/>
    <mergeCell ref="A4:F4"/>
    <mergeCell ref="A6:F6"/>
    <mergeCell ref="A8:B8"/>
    <mergeCell ref="C8:C9"/>
    <mergeCell ref="D8:D9"/>
    <mergeCell ref="E8:F8"/>
  </mergeCells>
  <printOptions horizontalCentered="1"/>
  <pageMargins left="1.1811023622047245" right="0.59055118110236227" top="0.78740157480314965" bottom="0.59055118110236227" header="0.39370078740157483" footer="0.31496062992125984"/>
  <pageSetup paperSize="9" scale="68" orientation="portrait" r:id="rId1"/>
  <headerFooter differentFirst="1">
    <oddHeader>&amp;CСтраница &amp;P из &amp;N</oddHeader>
  </headerFooter>
  <colBreaks count="1" manualBreakCount="1">
    <brk id="7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L29"/>
  <sheetViews>
    <sheetView zoomScale="75" zoomScaleNormal="75" workbookViewId="0">
      <selection activeCell="E23" sqref="E23"/>
    </sheetView>
  </sheetViews>
  <sheetFormatPr defaultColWidth="8.625" defaultRowHeight="15.75"/>
  <cols>
    <col min="1" max="1" width="8.625" style="60" customWidth="1"/>
    <col min="2" max="2" width="43.25" style="60" customWidth="1"/>
    <col min="3" max="3" width="10.625" style="60" customWidth="1"/>
    <col min="4" max="4" width="11.25" style="60" customWidth="1"/>
    <col min="5" max="6" width="22" style="60" customWidth="1"/>
    <col min="7" max="7" width="1" style="60" customWidth="1"/>
    <col min="8" max="8" width="6.125" style="60" customWidth="1"/>
    <col min="9" max="11" width="12.625" style="60" customWidth="1"/>
    <col min="12" max="12" width="1.5" style="60" customWidth="1"/>
    <col min="13" max="16384" width="8.625" style="60"/>
  </cols>
  <sheetData>
    <row r="1" spans="1:11" s="9" customFormat="1" ht="18">
      <c r="F1" s="59" t="s">
        <v>4464</v>
      </c>
      <c r="H1" s="58"/>
      <c r="I1" s="58"/>
      <c r="J1" s="58"/>
    </row>
    <row r="2" spans="1:11" s="9" customFormat="1" ht="18">
      <c r="F2" s="618" t="s">
        <v>5836</v>
      </c>
      <c r="H2" s="58"/>
      <c r="I2" s="58"/>
      <c r="J2" s="58"/>
    </row>
    <row r="3" spans="1:11" s="385" customFormat="1" ht="16.149999999999999" customHeight="1"/>
    <row r="4" spans="1:11" s="9" customFormat="1" ht="100.5" customHeight="1">
      <c r="A4" s="1368" t="s">
        <v>3400</v>
      </c>
      <c r="B4" s="1368"/>
      <c r="C4" s="1368"/>
      <c r="D4" s="1368"/>
      <c r="E4" s="1368"/>
      <c r="F4" s="1368"/>
      <c r="G4" s="72"/>
      <c r="H4" s="72"/>
      <c r="I4" s="72"/>
      <c r="J4" s="72"/>
      <c r="K4" s="72"/>
    </row>
    <row r="5" spans="1:11" s="9" customFormat="1" ht="8.25" customHeight="1"/>
    <row r="6" spans="1:11" s="9" customFormat="1" ht="45" customHeight="1">
      <c r="A6" s="1369" t="s">
        <v>6220</v>
      </c>
      <c r="B6" s="1369"/>
      <c r="C6" s="1369"/>
      <c r="D6" s="1369"/>
      <c r="E6" s="1369"/>
      <c r="F6" s="1369"/>
      <c r="G6" s="222"/>
      <c r="H6" s="95"/>
      <c r="I6" s="95"/>
      <c r="J6" s="95"/>
      <c r="K6" s="95"/>
    </row>
    <row r="7" spans="1:11" s="9" customFormat="1" ht="6" customHeight="1"/>
    <row r="8" spans="1:11" ht="30" customHeight="1">
      <c r="A8" s="1617" t="s">
        <v>426</v>
      </c>
      <c r="B8" s="1617"/>
      <c r="C8" s="1617" t="s">
        <v>159</v>
      </c>
      <c r="D8" s="1670" t="s">
        <v>3217</v>
      </c>
      <c r="E8" s="1456" t="s">
        <v>4835</v>
      </c>
      <c r="F8" s="1456"/>
    </row>
    <row r="9" spans="1:11" s="61" customFormat="1" ht="30" customHeight="1">
      <c r="A9" s="701" t="s">
        <v>3215</v>
      </c>
      <c r="B9" s="701" t="s">
        <v>168</v>
      </c>
      <c r="C9" s="1617"/>
      <c r="D9" s="1670"/>
      <c r="E9" s="700" t="s">
        <v>4804</v>
      </c>
      <c r="F9" s="700" t="s">
        <v>4805</v>
      </c>
    </row>
    <row r="10" spans="1:11" s="62" customFormat="1" ht="12.75" customHeight="1">
      <c r="A10" s="405">
        <v>1</v>
      </c>
      <c r="B10" s="405">
        <v>2</v>
      </c>
      <c r="C10" s="405">
        <v>3</v>
      </c>
      <c r="D10" s="405">
        <v>4</v>
      </c>
      <c r="E10" s="405">
        <v>5</v>
      </c>
      <c r="F10" s="405">
        <v>6</v>
      </c>
    </row>
    <row r="11" spans="1:11" s="202" customFormat="1" ht="26.1" customHeight="1">
      <c r="A11" s="404"/>
      <c r="B11" s="404"/>
      <c r="C11" s="223" t="s">
        <v>158</v>
      </c>
      <c r="D11" s="469">
        <v>661</v>
      </c>
      <c r="E11" s="224" t="s">
        <v>436</v>
      </c>
      <c r="F11" s="224"/>
    </row>
    <row r="12" spans="1:11" s="205" customFormat="1" ht="26.1" customHeight="1">
      <c r="A12" s="247">
        <v>16</v>
      </c>
      <c r="B12" s="154" t="s">
        <v>428</v>
      </c>
      <c r="C12" s="247">
        <v>2</v>
      </c>
      <c r="D12" s="203" t="s">
        <v>219</v>
      </c>
      <c r="E12" s="245">
        <v>5850.2</v>
      </c>
      <c r="F12" s="245">
        <v>5850.2</v>
      </c>
      <c r="G12" s="204"/>
      <c r="I12" s="204"/>
      <c r="J12" s="292"/>
    </row>
    <row r="13" spans="1:11" s="205" customFormat="1" ht="26.1" customHeight="1">
      <c r="A13" s="247">
        <v>73</v>
      </c>
      <c r="B13" s="154" t="s">
        <v>434</v>
      </c>
      <c r="C13" s="247">
        <v>2</v>
      </c>
      <c r="D13" s="203" t="s">
        <v>219</v>
      </c>
      <c r="E13" s="245">
        <v>4656.3999999999996</v>
      </c>
      <c r="F13" s="245">
        <v>4656.3999999999996</v>
      </c>
      <c r="G13" s="204"/>
      <c r="I13" s="204"/>
      <c r="J13" s="292"/>
    </row>
    <row r="14" spans="1:11" s="205" customFormat="1" ht="26.1" customHeight="1">
      <c r="A14" s="247">
        <v>72</v>
      </c>
      <c r="B14" s="154" t="s">
        <v>456</v>
      </c>
      <c r="C14" s="247">
        <v>2</v>
      </c>
      <c r="D14" s="203" t="s">
        <v>219</v>
      </c>
      <c r="E14" s="245">
        <v>5419.3</v>
      </c>
      <c r="F14" s="245">
        <v>5419.3</v>
      </c>
      <c r="G14" s="204"/>
      <c r="I14" s="204"/>
      <c r="J14" s="292"/>
    </row>
    <row r="15" spans="1:11" s="205" customFormat="1" ht="26.1" customHeight="1">
      <c r="A15" s="247">
        <v>28</v>
      </c>
      <c r="B15" s="154" t="s">
        <v>348</v>
      </c>
      <c r="C15" s="247">
        <v>2</v>
      </c>
      <c r="D15" s="203" t="s">
        <v>219</v>
      </c>
      <c r="E15" s="245">
        <v>6840</v>
      </c>
      <c r="F15" s="245">
        <v>6840</v>
      </c>
      <c r="G15" s="204"/>
      <c r="I15" s="204"/>
      <c r="J15" s="292"/>
    </row>
    <row r="16" spans="1:11" s="205" customFormat="1" ht="26.1" customHeight="1">
      <c r="A16" s="404"/>
      <c r="B16" s="404"/>
      <c r="C16" s="223" t="s">
        <v>158</v>
      </c>
      <c r="D16" s="469">
        <v>681</v>
      </c>
      <c r="E16" s="224" t="s">
        <v>447</v>
      </c>
      <c r="F16" s="244"/>
      <c r="I16" s="204"/>
    </row>
    <row r="17" spans="1:12" s="205" customFormat="1" ht="26.1" customHeight="1">
      <c r="A17" s="247">
        <v>82</v>
      </c>
      <c r="B17" s="154" t="s">
        <v>435</v>
      </c>
      <c r="C17" s="247">
        <v>2</v>
      </c>
      <c r="D17" s="203" t="s">
        <v>219</v>
      </c>
      <c r="E17" s="245">
        <v>6549</v>
      </c>
      <c r="F17" s="245"/>
      <c r="G17" s="204"/>
      <c r="I17" s="204"/>
      <c r="J17" s="292"/>
    </row>
    <row r="18" spans="1:12" s="205" customFormat="1" ht="26.1" customHeight="1">
      <c r="A18" s="247">
        <v>83</v>
      </c>
      <c r="B18" s="154" t="s">
        <v>441</v>
      </c>
      <c r="C18" s="247">
        <v>2</v>
      </c>
      <c r="D18" s="203" t="s">
        <v>219</v>
      </c>
      <c r="E18" s="245"/>
      <c r="F18" s="245">
        <v>6549</v>
      </c>
      <c r="G18" s="204"/>
      <c r="I18" s="204"/>
      <c r="J18" s="292"/>
    </row>
    <row r="19" spans="1:12" s="205" customFormat="1" ht="26.1" customHeight="1">
      <c r="A19" s="404"/>
      <c r="B19" s="842"/>
      <c r="C19" s="843" t="s">
        <v>158</v>
      </c>
      <c r="D19" s="844">
        <v>682</v>
      </c>
      <c r="E19" s="845" t="s">
        <v>438</v>
      </c>
      <c r="F19" s="275"/>
      <c r="I19" s="204"/>
    </row>
    <row r="20" spans="1:12" s="205" customFormat="1" ht="26.1" customHeight="1">
      <c r="A20" s="247">
        <v>82</v>
      </c>
      <c r="B20" s="846" t="s">
        <v>435</v>
      </c>
      <c r="C20" s="847">
        <v>2</v>
      </c>
      <c r="D20" s="203" t="s">
        <v>219</v>
      </c>
      <c r="E20" s="848">
        <v>4586</v>
      </c>
      <c r="F20" s="245"/>
      <c r="G20" s="204"/>
      <c r="I20" s="204"/>
      <c r="J20" s="292"/>
    </row>
    <row r="21" spans="1:12" s="205" customFormat="1" ht="26.1" customHeight="1">
      <c r="A21" s="247">
        <v>83</v>
      </c>
      <c r="B21" s="846" t="s">
        <v>441</v>
      </c>
      <c r="C21" s="847">
        <v>2</v>
      </c>
      <c r="D21" s="203" t="s">
        <v>219</v>
      </c>
      <c r="E21" s="848"/>
      <c r="F21" s="245">
        <v>4586</v>
      </c>
      <c r="G21" s="204"/>
      <c r="I21" s="204"/>
      <c r="J21" s="292"/>
    </row>
    <row r="22" spans="1:12" s="205" customFormat="1" ht="38.25" customHeight="1">
      <c r="A22" s="404"/>
      <c r="B22" s="842"/>
      <c r="C22" s="843" t="s">
        <v>158</v>
      </c>
      <c r="D22" s="844">
        <v>683</v>
      </c>
      <c r="E22" s="1671" t="s">
        <v>5403</v>
      </c>
      <c r="F22" s="1672"/>
      <c r="I22" s="204"/>
    </row>
    <row r="23" spans="1:12" s="205" customFormat="1" ht="26.1" customHeight="1">
      <c r="A23" s="247">
        <v>82</v>
      </c>
      <c r="B23" s="846" t="s">
        <v>435</v>
      </c>
      <c r="C23" s="847">
        <v>2</v>
      </c>
      <c r="D23" s="203" t="s">
        <v>219</v>
      </c>
      <c r="E23" s="848">
        <v>10854</v>
      </c>
      <c r="F23" s="245"/>
      <c r="G23" s="204"/>
      <c r="I23" s="204"/>
      <c r="J23" s="292"/>
    </row>
    <row r="24" spans="1:12" ht="6" customHeight="1">
      <c r="A24" s="702"/>
      <c r="B24" s="849"/>
      <c r="C24" s="65"/>
      <c r="D24" s="66"/>
      <c r="E24" s="66"/>
      <c r="F24" s="39"/>
      <c r="G24" s="63"/>
      <c r="H24" s="63"/>
      <c r="I24" s="63"/>
      <c r="J24" s="63"/>
    </row>
    <row r="25" spans="1:12" ht="16.5">
      <c r="A25" s="79">
        <v>1</v>
      </c>
      <c r="B25" s="850" t="s">
        <v>164</v>
      </c>
      <c r="C25" s="850"/>
      <c r="D25" s="850"/>
      <c r="E25" s="850"/>
      <c r="F25" s="39"/>
      <c r="G25" s="39"/>
      <c r="H25" s="39"/>
      <c r="I25" s="39"/>
      <c r="J25" s="39"/>
      <c r="K25" s="39"/>
      <c r="L25" s="39"/>
    </row>
    <row r="26" spans="1:12" ht="16.5">
      <c r="A26" s="79">
        <v>2</v>
      </c>
      <c r="B26" s="39" t="s">
        <v>4463</v>
      </c>
      <c r="C26" s="39"/>
      <c r="D26" s="39"/>
      <c r="E26" s="39"/>
      <c r="F26" s="39"/>
      <c r="G26" s="39"/>
      <c r="H26" s="39"/>
      <c r="I26" s="39"/>
      <c r="J26" s="39"/>
      <c r="K26" s="39"/>
      <c r="L26" s="39"/>
    </row>
    <row r="27" spans="1:12" ht="8.25" customHeight="1">
      <c r="A27" s="79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</row>
    <row r="28" spans="1:12" ht="18" customHeight="1">
      <c r="A28" s="1669" t="s">
        <v>4834</v>
      </c>
      <c r="B28" s="1669"/>
      <c r="C28" s="1669"/>
      <c r="D28" s="1669"/>
      <c r="E28" s="1669"/>
      <c r="F28" s="1669"/>
    </row>
    <row r="29" spans="1:12" ht="13.5" customHeight="1"/>
  </sheetData>
  <autoFilter ref="A10:F10"/>
  <mergeCells count="8">
    <mergeCell ref="A28:F28"/>
    <mergeCell ref="A4:F4"/>
    <mergeCell ref="A6:F6"/>
    <mergeCell ref="A8:B8"/>
    <mergeCell ref="C8:C9"/>
    <mergeCell ref="D8:D9"/>
    <mergeCell ref="E8:F8"/>
    <mergeCell ref="E22:F22"/>
  </mergeCells>
  <printOptions horizontalCentered="1"/>
  <pageMargins left="1.1811023622047245" right="0.59055118110236227" top="0.78740157480314965" bottom="0.59055118110236227" header="0.39370078740157483" footer="0.31496062992125984"/>
  <pageSetup paperSize="9" scale="64" orientation="portrait" r:id="rId1"/>
  <headerFooter differentFirst="1">
    <oddHeader>&amp;CСтраница &amp;P из &amp;N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110"/>
  <sheetViews>
    <sheetView zoomScale="90" zoomScaleNormal="90" workbookViewId="0">
      <pane xSplit="3" ySplit="17" topLeftCell="D54" activePane="bottomRight" state="frozen"/>
      <selection activeCell="A7" sqref="A7"/>
      <selection pane="topRight" activeCell="A7" sqref="A7"/>
      <selection pane="bottomLeft" activeCell="A7" sqref="A7"/>
      <selection pane="bottomRight" activeCell="A13" sqref="A13:G13"/>
    </sheetView>
  </sheetViews>
  <sheetFormatPr defaultColWidth="8.5" defaultRowHeight="22.5" customHeight="1" outlineLevelRow="1"/>
  <cols>
    <col min="1" max="1" width="7.625" style="87" customWidth="1"/>
    <col min="2" max="2" width="10.5" style="94" customWidth="1"/>
    <col min="3" max="3" width="45" style="87" customWidth="1"/>
    <col min="4" max="4" width="9.625" style="87" customWidth="1"/>
    <col min="5" max="5" width="15.75" style="87" customWidth="1"/>
    <col min="6" max="6" width="12" style="87" customWidth="1"/>
    <col min="7" max="7" width="19.125" style="87" customWidth="1"/>
    <col min="8" max="16384" width="8.5" style="87"/>
  </cols>
  <sheetData>
    <row r="1" spans="1:7" ht="21.75" customHeight="1">
      <c r="A1" s="91"/>
      <c r="B1" s="92"/>
      <c r="C1" s="91"/>
      <c r="D1" s="91"/>
      <c r="E1" s="91"/>
      <c r="F1" s="91"/>
      <c r="G1" s="93" t="s">
        <v>4465</v>
      </c>
    </row>
    <row r="2" spans="1:7" ht="20.25" customHeight="1">
      <c r="A2" s="91"/>
      <c r="B2" s="92"/>
      <c r="C2" s="91"/>
      <c r="D2" s="91"/>
      <c r="E2" s="91"/>
      <c r="F2" s="91"/>
      <c r="G2" s="618" t="s">
        <v>5836</v>
      </c>
    </row>
    <row r="3" spans="1:7" s="385" customFormat="1" ht="16.149999999999999" customHeight="1"/>
    <row r="4" spans="1:7" ht="60" customHeight="1">
      <c r="A4" s="1676" t="s">
        <v>3216</v>
      </c>
      <c r="B4" s="1676"/>
      <c r="C4" s="1676"/>
      <c r="D4" s="1676"/>
      <c r="E4" s="1676"/>
      <c r="F4" s="1676"/>
      <c r="G4" s="1676"/>
    </row>
    <row r="5" spans="1:7" ht="5.25" customHeight="1"/>
    <row r="6" spans="1:7" s="302" customFormat="1" ht="20.100000000000001" customHeight="1">
      <c r="A6" s="220" t="s">
        <v>2765</v>
      </c>
      <c r="B6" s="104"/>
      <c r="C6" s="103"/>
      <c r="D6" s="103"/>
      <c r="E6" s="103"/>
      <c r="F6" s="103"/>
      <c r="G6" s="105"/>
    </row>
    <row r="7" spans="1:7" s="302" customFormat="1" ht="18" customHeight="1" outlineLevel="1">
      <c r="A7" s="106">
        <v>662</v>
      </c>
      <c r="B7" s="107" t="s">
        <v>2749</v>
      </c>
      <c r="C7" s="103"/>
      <c r="D7" s="103"/>
      <c r="E7" s="103"/>
      <c r="F7" s="103"/>
      <c r="G7" s="105"/>
    </row>
    <row r="8" spans="1:7" s="302" customFormat="1" ht="18" customHeight="1" outlineLevel="1">
      <c r="A8" s="44">
        <v>666</v>
      </c>
      <c r="B8" s="108" t="s">
        <v>2422</v>
      </c>
      <c r="C8" s="103"/>
      <c r="D8" s="103"/>
      <c r="E8" s="103"/>
      <c r="F8" s="103"/>
      <c r="G8" s="105"/>
    </row>
    <row r="9" spans="1:7" s="302" customFormat="1" ht="18" customHeight="1" outlineLevel="1">
      <c r="A9" s="44">
        <v>668</v>
      </c>
      <c r="B9" s="108" t="s">
        <v>3943</v>
      </c>
      <c r="C9" s="103"/>
      <c r="D9" s="103"/>
      <c r="E9" s="103"/>
      <c r="F9" s="103"/>
      <c r="G9" s="105"/>
    </row>
    <row r="10" spans="1:7" s="302" customFormat="1" ht="18" customHeight="1" outlineLevel="1">
      <c r="A10" s="44">
        <v>671</v>
      </c>
      <c r="B10" s="108" t="s">
        <v>3980</v>
      </c>
      <c r="C10" s="103"/>
      <c r="D10" s="103"/>
      <c r="E10" s="103"/>
      <c r="F10" s="103"/>
      <c r="G10" s="105"/>
    </row>
    <row r="11" spans="1:7" s="302" customFormat="1" ht="18" customHeight="1" outlineLevel="1">
      <c r="A11" s="44">
        <v>672</v>
      </c>
      <c r="B11" s="108" t="s">
        <v>3981</v>
      </c>
      <c r="C11" s="103"/>
      <c r="D11" s="103"/>
      <c r="E11" s="103"/>
      <c r="F11" s="103"/>
      <c r="G11" s="105"/>
    </row>
    <row r="12" spans="1:7" ht="4.5" customHeight="1">
      <c r="A12" s="91"/>
      <c r="B12" s="92"/>
      <c r="C12" s="91"/>
      <c r="D12" s="91"/>
      <c r="E12" s="91"/>
      <c r="F12" s="91"/>
      <c r="G12" s="91"/>
    </row>
    <row r="13" spans="1:7" ht="43.5" customHeight="1">
      <c r="A13" s="1677" t="s">
        <v>5994</v>
      </c>
      <c r="B13" s="1677"/>
      <c r="C13" s="1677"/>
      <c r="D13" s="1677"/>
      <c r="E13" s="1677"/>
      <c r="F13" s="1677"/>
      <c r="G13" s="1677"/>
    </row>
    <row r="14" spans="1:7" ht="5.25" customHeight="1">
      <c r="A14" s="816"/>
      <c r="B14" s="674"/>
      <c r="C14" s="816"/>
      <c r="D14" s="816"/>
      <c r="E14" s="816"/>
      <c r="F14" s="816"/>
      <c r="G14" s="816"/>
    </row>
    <row r="15" spans="1:7" ht="34.5" customHeight="1">
      <c r="A15" s="1444" t="s">
        <v>2840</v>
      </c>
      <c r="B15" s="1425" t="s">
        <v>426</v>
      </c>
      <c r="C15" s="1425"/>
      <c r="D15" s="1425" t="s">
        <v>2841</v>
      </c>
      <c r="E15" s="1678" t="s">
        <v>3940</v>
      </c>
      <c r="F15" s="1678" t="s">
        <v>3941</v>
      </c>
      <c r="G15" s="1678" t="s">
        <v>2842</v>
      </c>
    </row>
    <row r="16" spans="1:7" ht="29.25" customHeight="1">
      <c r="A16" s="1444"/>
      <c r="B16" s="817" t="s">
        <v>3215</v>
      </c>
      <c r="C16" s="817" t="s">
        <v>168</v>
      </c>
      <c r="D16" s="1425"/>
      <c r="E16" s="1678"/>
      <c r="F16" s="1678"/>
      <c r="G16" s="1678"/>
    </row>
    <row r="17" spans="1:11" ht="12.6" customHeight="1">
      <c r="A17" s="818">
        <v>1</v>
      </c>
      <c r="B17" s="819">
        <v>2</v>
      </c>
      <c r="C17" s="819">
        <v>3</v>
      </c>
      <c r="D17" s="818">
        <v>4</v>
      </c>
      <c r="E17" s="818">
        <f>D17+1</f>
        <v>5</v>
      </c>
      <c r="F17" s="818">
        <f t="shared" ref="F17:G17" si="0">E17+1</f>
        <v>6</v>
      </c>
      <c r="G17" s="818">
        <f t="shared" si="0"/>
        <v>7</v>
      </c>
    </row>
    <row r="18" spans="1:11" s="302" customFormat="1" ht="16.149999999999999" customHeight="1">
      <c r="A18" s="1014">
        <v>1</v>
      </c>
      <c r="B18" s="820">
        <v>136</v>
      </c>
      <c r="C18" s="682" t="s">
        <v>326</v>
      </c>
      <c r="D18" s="820">
        <v>1</v>
      </c>
      <c r="E18" s="1015">
        <v>171506</v>
      </c>
      <c r="F18" s="1016">
        <v>37</v>
      </c>
      <c r="G18" s="1017">
        <v>226333.04</v>
      </c>
      <c r="H18" s="821"/>
      <c r="I18" s="822"/>
      <c r="J18" s="822"/>
      <c r="K18" s="822"/>
    </row>
    <row r="19" spans="1:11" s="302" customFormat="1" ht="16.149999999999999" customHeight="1">
      <c r="A19" s="1014">
        <v>2</v>
      </c>
      <c r="B19" s="820">
        <v>136</v>
      </c>
      <c r="C19" s="682" t="s">
        <v>326</v>
      </c>
      <c r="D19" s="820">
        <v>1</v>
      </c>
      <c r="E19" s="1015">
        <v>262515</v>
      </c>
      <c r="F19" s="1016">
        <v>43</v>
      </c>
      <c r="G19" s="1017">
        <v>360044.57</v>
      </c>
      <c r="H19" s="821"/>
      <c r="I19" s="822"/>
      <c r="J19" s="822"/>
      <c r="K19" s="822"/>
    </row>
    <row r="20" spans="1:11" s="302" customFormat="1" ht="16.149999999999999" customHeight="1">
      <c r="A20" s="1014">
        <v>3</v>
      </c>
      <c r="B20" s="820">
        <v>136</v>
      </c>
      <c r="C20" s="682" t="s">
        <v>326</v>
      </c>
      <c r="D20" s="820">
        <v>1</v>
      </c>
      <c r="E20" s="1015">
        <v>167548</v>
      </c>
      <c r="F20" s="1016">
        <v>18</v>
      </c>
      <c r="G20" s="1017">
        <v>193605.06</v>
      </c>
      <c r="H20" s="821"/>
      <c r="I20" s="822"/>
      <c r="J20" s="822"/>
      <c r="K20" s="822"/>
    </row>
    <row r="21" spans="1:11" s="302" customFormat="1" ht="16.149999999999999" customHeight="1">
      <c r="A21" s="1014">
        <v>4</v>
      </c>
      <c r="B21" s="820">
        <v>136</v>
      </c>
      <c r="C21" s="682" t="s">
        <v>326</v>
      </c>
      <c r="D21" s="820">
        <v>1</v>
      </c>
      <c r="E21" s="1015">
        <v>294536</v>
      </c>
      <c r="F21" s="1016">
        <v>19</v>
      </c>
      <c r="G21" s="1017">
        <v>342887.03</v>
      </c>
      <c r="H21" s="821"/>
      <c r="I21" s="822"/>
      <c r="J21" s="822"/>
      <c r="K21" s="822"/>
    </row>
    <row r="22" spans="1:11" s="302" customFormat="1" ht="16.149999999999999" customHeight="1">
      <c r="A22" s="1014">
        <v>5</v>
      </c>
      <c r="B22" s="820">
        <v>11</v>
      </c>
      <c r="C22" s="682" t="s">
        <v>335</v>
      </c>
      <c r="D22" s="820">
        <v>1</v>
      </c>
      <c r="E22" s="1015">
        <v>175846</v>
      </c>
      <c r="F22" s="1016">
        <v>25</v>
      </c>
      <c r="G22" s="1017">
        <v>213828.74</v>
      </c>
      <c r="H22" s="821"/>
      <c r="I22" s="822"/>
      <c r="J22" s="822"/>
      <c r="K22" s="822"/>
    </row>
    <row r="23" spans="1:11" s="302" customFormat="1" ht="16.149999999999999" customHeight="1">
      <c r="A23" s="1014">
        <v>6</v>
      </c>
      <c r="B23" s="820">
        <v>12</v>
      </c>
      <c r="C23" s="682" t="s">
        <v>338</v>
      </c>
      <c r="D23" s="820">
        <v>1</v>
      </c>
      <c r="E23" s="1015">
        <v>199732</v>
      </c>
      <c r="F23" s="1016">
        <v>34</v>
      </c>
      <c r="G23" s="1017">
        <v>258405.27</v>
      </c>
      <c r="H23" s="821"/>
      <c r="I23" s="822"/>
      <c r="J23" s="822"/>
      <c r="K23" s="822"/>
    </row>
    <row r="24" spans="1:11" s="302" customFormat="1" ht="16.149999999999999" customHeight="1">
      <c r="A24" s="1014">
        <v>7</v>
      </c>
      <c r="B24" s="820">
        <v>12</v>
      </c>
      <c r="C24" s="682" t="s">
        <v>338</v>
      </c>
      <c r="D24" s="820">
        <v>1</v>
      </c>
      <c r="E24" s="1015">
        <v>567146</v>
      </c>
      <c r="F24" s="1016">
        <v>8</v>
      </c>
      <c r="G24" s="1017">
        <v>606347.13</v>
      </c>
      <c r="H24" s="821"/>
      <c r="I24" s="822"/>
      <c r="J24" s="822"/>
      <c r="K24" s="822"/>
    </row>
    <row r="25" spans="1:11" s="302" customFormat="1" ht="16.149999999999999" customHeight="1">
      <c r="A25" s="1014">
        <v>8</v>
      </c>
      <c r="B25" s="820">
        <v>20</v>
      </c>
      <c r="C25" s="682" t="s">
        <v>3939</v>
      </c>
      <c r="D25" s="820">
        <v>1</v>
      </c>
      <c r="E25" s="1015">
        <v>359834</v>
      </c>
      <c r="F25" s="1016">
        <v>54</v>
      </c>
      <c r="G25" s="1017">
        <v>527718.15</v>
      </c>
      <c r="H25" s="821"/>
      <c r="I25" s="822"/>
      <c r="J25" s="822"/>
      <c r="K25" s="822"/>
    </row>
    <row r="26" spans="1:11" s="302" customFormat="1" ht="16.149999999999999" customHeight="1">
      <c r="A26" s="1014">
        <v>9</v>
      </c>
      <c r="B26" s="820">
        <v>16</v>
      </c>
      <c r="C26" s="682" t="s">
        <v>428</v>
      </c>
      <c r="D26" s="820">
        <v>1</v>
      </c>
      <c r="E26" s="1015">
        <v>135718</v>
      </c>
      <c r="F26" s="1016">
        <v>37</v>
      </c>
      <c r="G26" s="1017">
        <v>179104.33</v>
      </c>
      <c r="H26" s="821"/>
      <c r="I26" s="822"/>
      <c r="J26" s="822"/>
      <c r="K26" s="822"/>
    </row>
    <row r="27" spans="1:11" s="302" customFormat="1" ht="16.149999999999999" customHeight="1">
      <c r="A27" s="1014">
        <v>10</v>
      </c>
      <c r="B27" s="820">
        <v>114</v>
      </c>
      <c r="C27" s="682" t="s">
        <v>682</v>
      </c>
      <c r="D27" s="820">
        <v>1</v>
      </c>
      <c r="E27" s="1015">
        <v>732178</v>
      </c>
      <c r="F27" s="1016">
        <v>52</v>
      </c>
      <c r="G27" s="1017">
        <v>1061130.93</v>
      </c>
      <c r="H27" s="821"/>
      <c r="I27" s="822"/>
      <c r="J27" s="822"/>
      <c r="K27" s="822"/>
    </row>
    <row r="28" spans="1:11" s="302" customFormat="1" ht="16.149999999999999" customHeight="1">
      <c r="A28" s="1014">
        <v>11</v>
      </c>
      <c r="B28" s="820">
        <v>114</v>
      </c>
      <c r="C28" s="682" t="s">
        <v>682</v>
      </c>
      <c r="D28" s="820">
        <v>1</v>
      </c>
      <c r="E28" s="1015">
        <v>2081556</v>
      </c>
      <c r="F28" s="1016">
        <v>31</v>
      </c>
      <c r="G28" s="1017">
        <v>2639079.96</v>
      </c>
      <c r="H28" s="821"/>
      <c r="I28" s="822"/>
      <c r="J28" s="822"/>
      <c r="K28" s="822"/>
    </row>
    <row r="29" spans="1:11" s="302" customFormat="1" ht="16.149999999999999" customHeight="1">
      <c r="A29" s="1014">
        <v>12</v>
      </c>
      <c r="B29" s="820">
        <v>54</v>
      </c>
      <c r="C29" s="682" t="s">
        <v>365</v>
      </c>
      <c r="D29" s="820">
        <v>1</v>
      </c>
      <c r="E29" s="1015">
        <v>214238</v>
      </c>
      <c r="F29" s="1016">
        <v>28</v>
      </c>
      <c r="G29" s="1017">
        <v>266066.46000000002</v>
      </c>
      <c r="H29" s="821"/>
      <c r="I29" s="822"/>
      <c r="J29" s="822"/>
      <c r="K29" s="822"/>
    </row>
    <row r="30" spans="1:11" s="302" customFormat="1" ht="16.149999999999999" customHeight="1">
      <c r="A30" s="1014">
        <v>13</v>
      </c>
      <c r="B30" s="820">
        <v>54</v>
      </c>
      <c r="C30" s="682" t="s">
        <v>365</v>
      </c>
      <c r="D30" s="820">
        <v>1</v>
      </c>
      <c r="E30" s="1015">
        <v>325152</v>
      </c>
      <c r="F30" s="1016">
        <v>22</v>
      </c>
      <c r="G30" s="1017">
        <v>386956.89</v>
      </c>
      <c r="H30" s="821"/>
      <c r="I30" s="822"/>
      <c r="J30" s="822"/>
      <c r="K30" s="822"/>
    </row>
    <row r="31" spans="1:11" s="302" customFormat="1" ht="16.149999999999999" customHeight="1">
      <c r="A31" s="1014">
        <v>14</v>
      </c>
      <c r="B31" s="820">
        <v>54</v>
      </c>
      <c r="C31" s="682" t="s">
        <v>365</v>
      </c>
      <c r="D31" s="820">
        <v>1</v>
      </c>
      <c r="E31" s="1015">
        <v>207526</v>
      </c>
      <c r="F31" s="1016">
        <v>20</v>
      </c>
      <c r="G31" s="1017">
        <v>243386.49</v>
      </c>
      <c r="H31" s="821"/>
      <c r="I31" s="822"/>
      <c r="J31" s="822"/>
      <c r="K31" s="822"/>
    </row>
    <row r="32" spans="1:11" s="302" customFormat="1" ht="16.149999999999999" customHeight="1">
      <c r="A32" s="1014">
        <v>15</v>
      </c>
      <c r="B32" s="820">
        <v>54</v>
      </c>
      <c r="C32" s="682" t="s">
        <v>365</v>
      </c>
      <c r="D32" s="820">
        <v>1</v>
      </c>
      <c r="E32" s="1015">
        <v>297888</v>
      </c>
      <c r="F32" s="1016">
        <v>19</v>
      </c>
      <c r="G32" s="1017">
        <v>346789.29</v>
      </c>
      <c r="H32" s="821"/>
      <c r="I32" s="822"/>
      <c r="J32" s="822"/>
      <c r="K32" s="822"/>
    </row>
    <row r="33" spans="1:11" s="302" customFormat="1" ht="16.149999999999999" customHeight="1">
      <c r="A33" s="1014">
        <v>16</v>
      </c>
      <c r="B33" s="820">
        <v>54</v>
      </c>
      <c r="C33" s="682" t="s">
        <v>365</v>
      </c>
      <c r="D33" s="820">
        <v>1</v>
      </c>
      <c r="E33" s="1015">
        <v>395517</v>
      </c>
      <c r="F33" s="1016">
        <v>41</v>
      </c>
      <c r="G33" s="1017">
        <v>535624.93999999994</v>
      </c>
      <c r="H33" s="821"/>
      <c r="I33" s="822"/>
      <c r="J33" s="822"/>
      <c r="K33" s="822"/>
    </row>
    <row r="34" spans="1:11" s="302" customFormat="1" ht="16.149999999999999" customHeight="1">
      <c r="A34" s="1014">
        <v>17</v>
      </c>
      <c r="B34" s="820">
        <v>54</v>
      </c>
      <c r="C34" s="682" t="s">
        <v>365</v>
      </c>
      <c r="D34" s="820">
        <v>1</v>
      </c>
      <c r="E34" s="1015">
        <v>525984</v>
      </c>
      <c r="F34" s="1016">
        <v>32</v>
      </c>
      <c r="G34" s="1017">
        <v>671408.06</v>
      </c>
      <c r="H34" s="821"/>
      <c r="I34" s="822"/>
      <c r="J34" s="822"/>
      <c r="K34" s="822"/>
    </row>
    <row r="35" spans="1:11" s="302" customFormat="1" ht="16.149999999999999" customHeight="1">
      <c r="A35" s="1014">
        <v>18</v>
      </c>
      <c r="B35" s="820">
        <v>54</v>
      </c>
      <c r="C35" s="682" t="s">
        <v>365</v>
      </c>
      <c r="D35" s="820">
        <v>1</v>
      </c>
      <c r="E35" s="1015">
        <v>1350773</v>
      </c>
      <c r="F35" s="1016">
        <v>2</v>
      </c>
      <c r="G35" s="1017">
        <v>1374114.36</v>
      </c>
      <c r="H35" s="821"/>
      <c r="I35" s="822"/>
      <c r="J35" s="822"/>
      <c r="K35" s="822"/>
    </row>
    <row r="36" spans="1:11" s="302" customFormat="1" ht="16.149999999999999" customHeight="1">
      <c r="A36" s="1014">
        <v>19</v>
      </c>
      <c r="B36" s="820">
        <v>55</v>
      </c>
      <c r="C36" s="682" t="s">
        <v>368</v>
      </c>
      <c r="D36" s="820">
        <v>1</v>
      </c>
      <c r="E36" s="1015">
        <v>328020</v>
      </c>
      <c r="F36" s="1016">
        <v>24</v>
      </c>
      <c r="G36" s="1017">
        <v>396038.23</v>
      </c>
      <c r="H36" s="821"/>
      <c r="I36" s="822"/>
      <c r="J36" s="822"/>
      <c r="K36" s="822"/>
    </row>
    <row r="37" spans="1:11" s="302" customFormat="1" ht="16.149999999999999" customHeight="1">
      <c r="A37" s="1014">
        <v>20</v>
      </c>
      <c r="B37" s="820">
        <v>55</v>
      </c>
      <c r="C37" s="682" t="s">
        <v>6022</v>
      </c>
      <c r="D37" s="820">
        <v>1</v>
      </c>
      <c r="E37" s="1015">
        <v>675272</v>
      </c>
      <c r="F37" s="1016">
        <v>33</v>
      </c>
      <c r="G37" s="1017">
        <v>867805.55</v>
      </c>
      <c r="H37" s="821"/>
      <c r="I37" s="822"/>
      <c r="J37" s="822"/>
      <c r="K37" s="822"/>
    </row>
    <row r="38" spans="1:11" s="302" customFormat="1" ht="16.149999999999999" customHeight="1">
      <c r="A38" s="1014">
        <v>21</v>
      </c>
      <c r="B38" s="820">
        <v>60</v>
      </c>
      <c r="C38" s="682" t="s">
        <v>372</v>
      </c>
      <c r="D38" s="820">
        <v>1</v>
      </c>
      <c r="E38" s="1015">
        <v>250993</v>
      </c>
      <c r="F38" s="1016">
        <v>30</v>
      </c>
      <c r="G38" s="1017">
        <v>316050.39</v>
      </c>
      <c r="H38" s="821"/>
      <c r="I38" s="822"/>
      <c r="J38" s="822"/>
      <c r="K38" s="822"/>
    </row>
    <row r="39" spans="1:11" s="302" customFormat="1" ht="16.149999999999999" customHeight="1">
      <c r="A39" s="1014">
        <v>22</v>
      </c>
      <c r="B39" s="820">
        <v>60</v>
      </c>
      <c r="C39" s="682" t="s">
        <v>372</v>
      </c>
      <c r="D39" s="820">
        <v>1</v>
      </c>
      <c r="E39" s="1015">
        <v>137950</v>
      </c>
      <c r="F39" s="1016">
        <v>59</v>
      </c>
      <c r="G39" s="1017">
        <v>208271.39</v>
      </c>
      <c r="H39" s="821"/>
      <c r="I39" s="822"/>
      <c r="J39" s="822"/>
      <c r="K39" s="822"/>
    </row>
    <row r="40" spans="1:11" s="302" customFormat="1" ht="16.149999999999999" customHeight="1">
      <c r="A40" s="1014">
        <v>23</v>
      </c>
      <c r="B40" s="820">
        <v>60</v>
      </c>
      <c r="C40" s="682" t="s">
        <v>372</v>
      </c>
      <c r="D40" s="820">
        <v>1</v>
      </c>
      <c r="E40" s="1015">
        <v>181952</v>
      </c>
      <c r="F40" s="1016">
        <v>40</v>
      </c>
      <c r="G40" s="1017">
        <v>244834.61</v>
      </c>
      <c r="H40" s="821"/>
      <c r="I40" s="822"/>
      <c r="J40" s="822"/>
      <c r="K40" s="822"/>
    </row>
    <row r="41" spans="1:11" s="302" customFormat="1" ht="16.149999999999999" customHeight="1">
      <c r="A41" s="1014">
        <v>24</v>
      </c>
      <c r="B41" s="820">
        <v>60</v>
      </c>
      <c r="C41" s="682" t="s">
        <v>372</v>
      </c>
      <c r="D41" s="820">
        <v>1</v>
      </c>
      <c r="E41" s="1015">
        <v>508518</v>
      </c>
      <c r="F41" s="1016">
        <v>26</v>
      </c>
      <c r="G41" s="1017">
        <v>622751.48</v>
      </c>
      <c r="H41" s="821"/>
      <c r="I41" s="822"/>
      <c r="J41" s="822"/>
      <c r="K41" s="822"/>
    </row>
    <row r="42" spans="1:11" s="302" customFormat="1" ht="16.149999999999999" customHeight="1">
      <c r="A42" s="1014">
        <v>25</v>
      </c>
      <c r="B42" s="820">
        <v>60</v>
      </c>
      <c r="C42" s="682" t="s">
        <v>372</v>
      </c>
      <c r="D42" s="820">
        <v>1</v>
      </c>
      <c r="E42" s="1015">
        <v>96811</v>
      </c>
      <c r="F42" s="1016">
        <v>41</v>
      </c>
      <c r="G42" s="1017">
        <v>131105.32999999999</v>
      </c>
      <c r="H42" s="821"/>
      <c r="I42" s="822"/>
      <c r="J42" s="822"/>
      <c r="K42" s="822"/>
    </row>
    <row r="43" spans="1:11" s="302" customFormat="1" ht="16.149999999999999" customHeight="1">
      <c r="A43" s="1014">
        <v>26</v>
      </c>
      <c r="B43" s="820">
        <v>60</v>
      </c>
      <c r="C43" s="682" t="s">
        <v>372</v>
      </c>
      <c r="D43" s="820">
        <v>1</v>
      </c>
      <c r="E43" s="1015">
        <v>218469</v>
      </c>
      <c r="F43" s="1016">
        <v>39</v>
      </c>
      <c r="G43" s="1017">
        <v>292084.31</v>
      </c>
      <c r="H43" s="821"/>
      <c r="I43" s="822"/>
      <c r="J43" s="822"/>
      <c r="K43" s="822"/>
    </row>
    <row r="44" spans="1:11" s="302" customFormat="1" ht="16.149999999999999" customHeight="1">
      <c r="A44" s="1014">
        <v>27</v>
      </c>
      <c r="B44" s="820">
        <v>60</v>
      </c>
      <c r="C44" s="682" t="s">
        <v>372</v>
      </c>
      <c r="D44" s="820">
        <v>1</v>
      </c>
      <c r="E44" s="1015">
        <v>290518</v>
      </c>
      <c r="F44" s="1016">
        <v>38</v>
      </c>
      <c r="G44" s="1017">
        <v>385900.87</v>
      </c>
      <c r="H44" s="821"/>
      <c r="I44" s="822"/>
      <c r="J44" s="822"/>
      <c r="K44" s="822"/>
    </row>
    <row r="45" spans="1:11" s="302" customFormat="1" ht="16.149999999999999" customHeight="1">
      <c r="A45" s="1014">
        <v>28</v>
      </c>
      <c r="B45" s="820">
        <v>162</v>
      </c>
      <c r="C45" s="682" t="s">
        <v>378</v>
      </c>
      <c r="D45" s="820">
        <v>1</v>
      </c>
      <c r="E45" s="1015">
        <v>150311</v>
      </c>
      <c r="F45" s="1016">
        <v>29</v>
      </c>
      <c r="G45" s="1017">
        <v>187972.92</v>
      </c>
      <c r="H45" s="821"/>
      <c r="I45" s="822"/>
      <c r="J45" s="822"/>
      <c r="K45" s="822"/>
    </row>
    <row r="46" spans="1:11" s="302" customFormat="1" ht="16.149999999999999" customHeight="1">
      <c r="A46" s="1014">
        <v>29</v>
      </c>
      <c r="B46" s="820">
        <v>162</v>
      </c>
      <c r="C46" s="682" t="s">
        <v>378</v>
      </c>
      <c r="D46" s="820">
        <v>1</v>
      </c>
      <c r="E46" s="1015">
        <v>88512</v>
      </c>
      <c r="F46" s="1016">
        <v>23</v>
      </c>
      <c r="G46" s="1017">
        <v>106101.1</v>
      </c>
      <c r="H46" s="821"/>
      <c r="I46" s="822"/>
      <c r="J46" s="822"/>
      <c r="K46" s="822"/>
    </row>
    <row r="47" spans="1:11" s="302" customFormat="1" ht="16.149999999999999" customHeight="1">
      <c r="A47" s="1014">
        <v>30</v>
      </c>
      <c r="B47" s="820">
        <v>162</v>
      </c>
      <c r="C47" s="682" t="s">
        <v>378</v>
      </c>
      <c r="D47" s="820">
        <v>1</v>
      </c>
      <c r="E47" s="1015">
        <v>175707</v>
      </c>
      <c r="F47" s="1016">
        <v>48</v>
      </c>
      <c r="G47" s="1017">
        <v>248576.21</v>
      </c>
      <c r="H47" s="821"/>
      <c r="I47" s="822"/>
      <c r="J47" s="822"/>
      <c r="K47" s="822"/>
    </row>
    <row r="48" spans="1:11" s="302" customFormat="1" ht="16.149999999999999" customHeight="1">
      <c r="A48" s="1014">
        <v>31</v>
      </c>
      <c r="B48" s="820">
        <v>65</v>
      </c>
      <c r="C48" s="682" t="s">
        <v>383</v>
      </c>
      <c r="D48" s="820">
        <v>1</v>
      </c>
      <c r="E48" s="1015">
        <v>81502</v>
      </c>
      <c r="F48" s="1018">
        <v>39</v>
      </c>
      <c r="G48" s="1017">
        <v>108964.91</v>
      </c>
      <c r="H48" s="821"/>
      <c r="I48" s="822"/>
      <c r="J48" s="822"/>
      <c r="K48" s="822"/>
    </row>
    <row r="49" spans="1:11" s="302" customFormat="1" ht="16.149999999999999" customHeight="1">
      <c r="A49" s="1014">
        <v>32</v>
      </c>
      <c r="B49" s="820">
        <v>65</v>
      </c>
      <c r="C49" s="682" t="s">
        <v>383</v>
      </c>
      <c r="D49" s="820">
        <v>1</v>
      </c>
      <c r="E49" s="1015">
        <v>118242</v>
      </c>
      <c r="F49" s="1016">
        <v>38</v>
      </c>
      <c r="G49" s="1017">
        <v>157063.21</v>
      </c>
      <c r="H49" s="821"/>
      <c r="I49" s="822"/>
      <c r="J49" s="822"/>
      <c r="K49" s="822"/>
    </row>
    <row r="50" spans="1:11" s="302" customFormat="1" ht="16.149999999999999" customHeight="1">
      <c r="A50" s="1014">
        <v>33</v>
      </c>
      <c r="B50" s="820">
        <v>65</v>
      </c>
      <c r="C50" s="682" t="s">
        <v>383</v>
      </c>
      <c r="D50" s="820">
        <v>1</v>
      </c>
      <c r="E50" s="1015">
        <v>115123</v>
      </c>
      <c r="F50" s="1016">
        <v>27</v>
      </c>
      <c r="G50" s="1017">
        <v>141978.89000000001</v>
      </c>
      <c r="H50" s="821"/>
      <c r="I50" s="822"/>
      <c r="J50" s="822"/>
      <c r="K50" s="822"/>
    </row>
    <row r="51" spans="1:11" s="302" customFormat="1" ht="16.149999999999999" customHeight="1">
      <c r="A51" s="1014">
        <v>34</v>
      </c>
      <c r="B51" s="820">
        <v>65</v>
      </c>
      <c r="C51" s="682" t="s">
        <v>383</v>
      </c>
      <c r="D51" s="820">
        <v>1</v>
      </c>
      <c r="E51" s="1015">
        <v>119132</v>
      </c>
      <c r="F51" s="1016">
        <v>9</v>
      </c>
      <c r="G51" s="1017">
        <v>128395.7</v>
      </c>
      <c r="H51" s="821"/>
      <c r="I51" s="822"/>
      <c r="J51" s="822"/>
      <c r="K51" s="822"/>
    </row>
    <row r="52" spans="1:11" s="302" customFormat="1" ht="16.149999999999999" customHeight="1">
      <c r="A52" s="1014">
        <v>35</v>
      </c>
      <c r="B52" s="820">
        <v>68</v>
      </c>
      <c r="C52" s="682" t="s">
        <v>386</v>
      </c>
      <c r="D52" s="820">
        <v>1</v>
      </c>
      <c r="E52" s="1015">
        <v>112219</v>
      </c>
      <c r="F52" s="1016">
        <v>42</v>
      </c>
      <c r="G52" s="1017">
        <v>152941.03</v>
      </c>
      <c r="H52" s="821"/>
      <c r="I52" s="822"/>
      <c r="J52" s="822"/>
      <c r="K52" s="822"/>
    </row>
    <row r="53" spans="1:11" s="302" customFormat="1" ht="16.149999999999999" customHeight="1">
      <c r="A53" s="1014">
        <v>36</v>
      </c>
      <c r="B53" s="820">
        <v>68</v>
      </c>
      <c r="C53" s="682" t="s">
        <v>386</v>
      </c>
      <c r="D53" s="820">
        <v>1</v>
      </c>
      <c r="E53" s="1015">
        <v>226809</v>
      </c>
      <c r="F53" s="1016">
        <v>25</v>
      </c>
      <c r="G53" s="1017">
        <v>275799.74</v>
      </c>
      <c r="H53" s="821"/>
      <c r="I53" s="822"/>
      <c r="J53" s="822"/>
      <c r="K53" s="822"/>
    </row>
    <row r="54" spans="1:11" s="302" customFormat="1" ht="16.149999999999999" customHeight="1">
      <c r="A54" s="1014">
        <v>37</v>
      </c>
      <c r="B54" s="820">
        <v>68</v>
      </c>
      <c r="C54" s="682" t="s">
        <v>386</v>
      </c>
      <c r="D54" s="820">
        <v>1</v>
      </c>
      <c r="E54" s="1015">
        <v>132512</v>
      </c>
      <c r="F54" s="1016">
        <v>37</v>
      </c>
      <c r="G54" s="1017">
        <v>174873.44</v>
      </c>
      <c r="H54" s="821"/>
      <c r="I54" s="822"/>
      <c r="J54" s="822"/>
      <c r="K54" s="822"/>
    </row>
    <row r="55" spans="1:11" s="302" customFormat="1" ht="16.149999999999999" customHeight="1">
      <c r="A55" s="1014">
        <v>38</v>
      </c>
      <c r="B55" s="820">
        <v>68</v>
      </c>
      <c r="C55" s="682" t="s">
        <v>386</v>
      </c>
      <c r="D55" s="820">
        <v>1</v>
      </c>
      <c r="E55" s="1015">
        <v>224805</v>
      </c>
      <c r="F55" s="1016">
        <v>24</v>
      </c>
      <c r="G55" s="1017">
        <v>271420.56</v>
      </c>
      <c r="H55" s="821"/>
      <c r="I55" s="822"/>
      <c r="J55" s="822"/>
      <c r="K55" s="822"/>
    </row>
    <row r="56" spans="1:11" s="302" customFormat="1" ht="16.149999999999999" customHeight="1">
      <c r="A56" s="1014">
        <v>39</v>
      </c>
      <c r="B56" s="820">
        <v>68</v>
      </c>
      <c r="C56" s="682" t="s">
        <v>386</v>
      </c>
      <c r="D56" s="820">
        <v>1</v>
      </c>
      <c r="E56" s="1015">
        <v>223109</v>
      </c>
      <c r="F56" s="1016">
        <v>22</v>
      </c>
      <c r="G56" s="1017">
        <v>265517.56</v>
      </c>
      <c r="H56" s="821"/>
      <c r="I56" s="822"/>
      <c r="J56" s="822"/>
      <c r="K56" s="822"/>
    </row>
    <row r="57" spans="1:11" s="302" customFormat="1" ht="16.149999999999999" customHeight="1">
      <c r="A57" s="1014">
        <v>40</v>
      </c>
      <c r="B57" s="820">
        <v>68</v>
      </c>
      <c r="C57" s="682" t="s">
        <v>386</v>
      </c>
      <c r="D57" s="820">
        <v>1</v>
      </c>
      <c r="E57" s="1015">
        <v>99093</v>
      </c>
      <c r="F57" s="1016">
        <v>33</v>
      </c>
      <c r="G57" s="1017">
        <v>127346.4</v>
      </c>
      <c r="H57" s="821"/>
      <c r="I57" s="822"/>
      <c r="J57" s="822"/>
      <c r="K57" s="822"/>
    </row>
    <row r="58" spans="1:11" s="302" customFormat="1" ht="16.149999999999999" customHeight="1">
      <c r="A58" s="1014">
        <v>41</v>
      </c>
      <c r="B58" s="820">
        <v>68</v>
      </c>
      <c r="C58" s="682" t="s">
        <v>386</v>
      </c>
      <c r="D58" s="820">
        <v>1</v>
      </c>
      <c r="E58" s="1015">
        <v>170719</v>
      </c>
      <c r="F58" s="1016">
        <v>22</v>
      </c>
      <c r="G58" s="1017">
        <v>203169.27</v>
      </c>
      <c r="H58" s="821"/>
      <c r="I58" s="822"/>
      <c r="J58" s="822"/>
      <c r="K58" s="822"/>
    </row>
    <row r="59" spans="1:11" s="302" customFormat="1" ht="16.149999999999999" customHeight="1">
      <c r="A59" s="1014">
        <v>42</v>
      </c>
      <c r="B59" s="820">
        <v>68</v>
      </c>
      <c r="C59" s="1019" t="s">
        <v>386</v>
      </c>
      <c r="D59" s="820">
        <v>1</v>
      </c>
      <c r="E59" s="1015">
        <v>166477</v>
      </c>
      <c r="F59" s="1016">
        <v>45</v>
      </c>
      <c r="G59" s="1017">
        <v>231203.26</v>
      </c>
      <c r="H59" s="821"/>
      <c r="I59" s="822"/>
      <c r="J59" s="822"/>
      <c r="K59" s="822"/>
    </row>
    <row r="60" spans="1:11" s="302" customFormat="1" ht="16.149999999999999" customHeight="1">
      <c r="A60" s="1014">
        <v>43</v>
      </c>
      <c r="B60" s="820">
        <v>77</v>
      </c>
      <c r="C60" s="1019" t="s">
        <v>392</v>
      </c>
      <c r="D60" s="820">
        <v>1</v>
      </c>
      <c r="E60" s="1015">
        <v>177912</v>
      </c>
      <c r="F60" s="1016">
        <v>39</v>
      </c>
      <c r="G60" s="1017">
        <v>237861.23</v>
      </c>
      <c r="H60" s="821"/>
      <c r="I60" s="822"/>
      <c r="J60" s="822"/>
      <c r="K60" s="822"/>
    </row>
    <row r="61" spans="1:11" s="302" customFormat="1" ht="16.149999999999999" customHeight="1">
      <c r="A61" s="1014">
        <v>44</v>
      </c>
      <c r="B61" s="820">
        <v>81</v>
      </c>
      <c r="C61" s="682" t="s">
        <v>394</v>
      </c>
      <c r="D61" s="820">
        <v>1</v>
      </c>
      <c r="E61" s="1015">
        <v>162947</v>
      </c>
      <c r="F61" s="1016">
        <v>58</v>
      </c>
      <c r="G61" s="1017">
        <v>244603</v>
      </c>
      <c r="H61" s="821"/>
      <c r="I61" s="822"/>
      <c r="J61" s="822"/>
      <c r="K61" s="822"/>
    </row>
    <row r="62" spans="1:11" s="302" customFormat="1" ht="16.149999999999999" customHeight="1">
      <c r="A62" s="1014">
        <v>45</v>
      </c>
      <c r="B62" s="820">
        <v>81</v>
      </c>
      <c r="C62" s="682" t="s">
        <v>394</v>
      </c>
      <c r="D62" s="820">
        <v>1</v>
      </c>
      <c r="E62" s="1015">
        <v>195618</v>
      </c>
      <c r="F62" s="1016">
        <v>50</v>
      </c>
      <c r="G62" s="1017">
        <v>280124.98</v>
      </c>
      <c r="H62" s="821"/>
      <c r="I62" s="822"/>
      <c r="J62" s="822"/>
      <c r="K62" s="822"/>
    </row>
    <row r="63" spans="1:11" s="302" customFormat="1" ht="16.149999999999999" customHeight="1">
      <c r="A63" s="1014">
        <v>46</v>
      </c>
      <c r="B63" s="820">
        <v>81</v>
      </c>
      <c r="C63" s="682" t="s">
        <v>394</v>
      </c>
      <c r="D63" s="820">
        <v>1</v>
      </c>
      <c r="E63" s="1015">
        <v>240813</v>
      </c>
      <c r="F63" s="1016">
        <v>37</v>
      </c>
      <c r="G63" s="1017">
        <v>317796.09999999998</v>
      </c>
      <c r="H63" s="821"/>
      <c r="I63" s="822"/>
      <c r="J63" s="822"/>
      <c r="K63" s="822"/>
    </row>
    <row r="64" spans="1:11" s="302" customFormat="1" ht="16.149999999999999" customHeight="1">
      <c r="A64" s="1014">
        <v>47</v>
      </c>
      <c r="B64" s="820">
        <v>81</v>
      </c>
      <c r="C64" s="682" t="s">
        <v>394</v>
      </c>
      <c r="D64" s="820">
        <v>1</v>
      </c>
      <c r="E64" s="1015">
        <v>129966</v>
      </c>
      <c r="F64" s="1016">
        <v>16</v>
      </c>
      <c r="G64" s="1017">
        <v>147932.5</v>
      </c>
      <c r="H64" s="821"/>
      <c r="I64" s="822"/>
      <c r="J64" s="822"/>
      <c r="K64" s="822"/>
    </row>
    <row r="65" spans="1:11" s="302" customFormat="1" ht="16.149999999999999" customHeight="1">
      <c r="A65" s="1014">
        <v>48</v>
      </c>
      <c r="B65" s="820">
        <v>81</v>
      </c>
      <c r="C65" s="1019" t="s">
        <v>394</v>
      </c>
      <c r="D65" s="820">
        <v>1</v>
      </c>
      <c r="E65" s="1015">
        <v>157783</v>
      </c>
      <c r="F65" s="1016">
        <v>13</v>
      </c>
      <c r="G65" s="1017">
        <v>175505.19</v>
      </c>
      <c r="H65" s="821"/>
      <c r="I65" s="822"/>
      <c r="J65" s="822"/>
      <c r="K65" s="822"/>
    </row>
    <row r="66" spans="1:11" s="302" customFormat="1" ht="16.149999999999999" customHeight="1">
      <c r="A66" s="1014">
        <v>49</v>
      </c>
      <c r="B66" s="820">
        <v>81</v>
      </c>
      <c r="C66" s="682" t="s">
        <v>394</v>
      </c>
      <c r="D66" s="820">
        <v>1</v>
      </c>
      <c r="E66" s="1015">
        <v>199665</v>
      </c>
      <c r="F66" s="1016">
        <v>11</v>
      </c>
      <c r="G66" s="1017">
        <v>218641.16</v>
      </c>
      <c r="H66" s="821"/>
      <c r="I66" s="822"/>
      <c r="J66" s="822"/>
      <c r="K66" s="822"/>
    </row>
    <row r="67" spans="1:11" s="302" customFormat="1" ht="16.149999999999999" customHeight="1">
      <c r="A67" s="1014">
        <v>50</v>
      </c>
      <c r="B67" s="820">
        <v>81</v>
      </c>
      <c r="C67" s="1019" t="s">
        <v>394</v>
      </c>
      <c r="D67" s="820">
        <v>1</v>
      </c>
      <c r="E67" s="1015">
        <v>258910</v>
      </c>
      <c r="F67" s="1016">
        <v>9</v>
      </c>
      <c r="G67" s="1017">
        <v>279042.84000000003</v>
      </c>
      <c r="H67" s="821"/>
      <c r="I67" s="822"/>
      <c r="J67" s="822"/>
      <c r="K67" s="822"/>
    </row>
    <row r="68" spans="1:11" s="302" customFormat="1" ht="16.149999999999999" customHeight="1">
      <c r="A68" s="1014">
        <v>51</v>
      </c>
      <c r="B68" s="820">
        <v>81</v>
      </c>
      <c r="C68" s="682" t="s">
        <v>394</v>
      </c>
      <c r="D68" s="820">
        <v>1</v>
      </c>
      <c r="E68" s="1015">
        <v>286819</v>
      </c>
      <c r="F68" s="1016">
        <v>8</v>
      </c>
      <c r="G68" s="1017">
        <v>306643.93</v>
      </c>
      <c r="H68" s="821"/>
      <c r="I68" s="822"/>
      <c r="J68" s="822"/>
      <c r="K68" s="822"/>
    </row>
    <row r="69" spans="1:11" s="302" customFormat="1" ht="16.149999999999999" customHeight="1">
      <c r="A69" s="1014">
        <v>52</v>
      </c>
      <c r="B69" s="820">
        <v>81</v>
      </c>
      <c r="C69" s="682" t="s">
        <v>394</v>
      </c>
      <c r="D69" s="820">
        <v>1</v>
      </c>
      <c r="E69" s="1015">
        <v>328828</v>
      </c>
      <c r="F69" s="1016">
        <v>7</v>
      </c>
      <c r="G69" s="1017">
        <v>348715.52000000002</v>
      </c>
      <c r="H69" s="821"/>
      <c r="I69" s="822"/>
      <c r="J69" s="822"/>
      <c r="K69" s="822"/>
    </row>
    <row r="70" spans="1:11" s="302" customFormat="1" ht="16.149999999999999" customHeight="1">
      <c r="A70" s="1014">
        <v>53</v>
      </c>
      <c r="B70" s="820">
        <v>81</v>
      </c>
      <c r="C70" s="682" t="s">
        <v>394</v>
      </c>
      <c r="D70" s="820">
        <v>1</v>
      </c>
      <c r="E70" s="1015">
        <v>181744</v>
      </c>
      <c r="F70" s="1016">
        <v>20</v>
      </c>
      <c r="G70" s="1017">
        <v>213149.36</v>
      </c>
      <c r="H70" s="821"/>
      <c r="I70" s="822"/>
      <c r="J70" s="822"/>
      <c r="K70" s="822"/>
    </row>
    <row r="71" spans="1:11" s="302" customFormat="1" ht="16.149999999999999" customHeight="1">
      <c r="A71" s="1014">
        <v>54</v>
      </c>
      <c r="B71" s="820">
        <v>81</v>
      </c>
      <c r="C71" s="682" t="s">
        <v>394</v>
      </c>
      <c r="D71" s="820">
        <v>1</v>
      </c>
      <c r="E71" s="1015">
        <v>337864</v>
      </c>
      <c r="F71" s="1016">
        <v>17</v>
      </c>
      <c r="G71" s="1017">
        <v>387489.46</v>
      </c>
      <c r="H71" s="821"/>
      <c r="I71" s="822"/>
      <c r="J71" s="822"/>
      <c r="K71" s="822"/>
    </row>
    <row r="72" spans="1:11" s="302" customFormat="1" ht="16.149999999999999" customHeight="1">
      <c r="A72" s="1014">
        <v>55</v>
      </c>
      <c r="B72" s="820">
        <v>81</v>
      </c>
      <c r="C72" s="682" t="s">
        <v>394</v>
      </c>
      <c r="D72" s="820">
        <v>1</v>
      </c>
      <c r="E72" s="1015">
        <v>277761</v>
      </c>
      <c r="F72" s="1016">
        <v>41</v>
      </c>
      <c r="G72" s="1017">
        <v>376155.06</v>
      </c>
      <c r="H72" s="821"/>
      <c r="I72" s="822"/>
      <c r="J72" s="822"/>
      <c r="K72" s="822"/>
    </row>
    <row r="73" spans="1:11" s="302" customFormat="1" ht="16.149999999999999" customHeight="1">
      <c r="A73" s="1014">
        <v>56</v>
      </c>
      <c r="B73" s="820">
        <v>81</v>
      </c>
      <c r="C73" s="682" t="s">
        <v>394</v>
      </c>
      <c r="D73" s="820">
        <v>1</v>
      </c>
      <c r="E73" s="1015">
        <v>862083</v>
      </c>
      <c r="F73" s="1016">
        <v>19</v>
      </c>
      <c r="G73" s="1017">
        <v>1003602.55</v>
      </c>
      <c r="H73" s="821"/>
      <c r="I73" s="822"/>
      <c r="J73" s="822"/>
      <c r="K73" s="822"/>
    </row>
    <row r="74" spans="1:11" s="302" customFormat="1" ht="16.149999999999999" customHeight="1">
      <c r="A74" s="1014">
        <v>57</v>
      </c>
      <c r="B74" s="820">
        <v>81</v>
      </c>
      <c r="C74" s="682" t="s">
        <v>394</v>
      </c>
      <c r="D74" s="820">
        <v>1</v>
      </c>
      <c r="E74" s="1015">
        <v>489587</v>
      </c>
      <c r="F74" s="1016">
        <v>56</v>
      </c>
      <c r="G74" s="1017">
        <v>726468.77</v>
      </c>
      <c r="H74" s="821"/>
      <c r="I74" s="822"/>
      <c r="J74" s="822"/>
      <c r="K74" s="822"/>
    </row>
    <row r="75" spans="1:11" s="302" customFormat="1" ht="16.149999999999999" customHeight="1">
      <c r="A75" s="1014">
        <v>58</v>
      </c>
      <c r="B75" s="820">
        <v>81</v>
      </c>
      <c r="C75" s="682" t="s">
        <v>394</v>
      </c>
      <c r="D75" s="820">
        <v>1</v>
      </c>
      <c r="E75" s="1015">
        <v>417165</v>
      </c>
      <c r="F75" s="1016">
        <v>21</v>
      </c>
      <c r="G75" s="1017">
        <v>492855.42</v>
      </c>
      <c r="H75" s="821"/>
      <c r="I75" s="822"/>
      <c r="J75" s="822"/>
      <c r="K75" s="822"/>
    </row>
    <row r="76" spans="1:11" s="302" customFormat="1" ht="16.149999999999999" customHeight="1">
      <c r="A76" s="1014">
        <v>59</v>
      </c>
      <c r="B76" s="820">
        <v>81</v>
      </c>
      <c r="C76" s="682" t="s">
        <v>394</v>
      </c>
      <c r="D76" s="820">
        <v>1</v>
      </c>
      <c r="E76" s="1015">
        <v>778020</v>
      </c>
      <c r="F76" s="1016">
        <v>13</v>
      </c>
      <c r="G76" s="1017">
        <v>865407.21</v>
      </c>
      <c r="H76" s="821"/>
      <c r="I76" s="822"/>
      <c r="J76" s="822"/>
      <c r="K76" s="822"/>
    </row>
    <row r="77" spans="1:11" s="302" customFormat="1" ht="16.149999999999999" customHeight="1">
      <c r="A77" s="1014">
        <v>60</v>
      </c>
      <c r="B77" s="820">
        <v>81</v>
      </c>
      <c r="C77" s="682" t="s">
        <v>394</v>
      </c>
      <c r="D77" s="820">
        <v>1</v>
      </c>
      <c r="E77" s="1015">
        <v>892719</v>
      </c>
      <c r="F77" s="1016">
        <v>17</v>
      </c>
      <c r="G77" s="1017">
        <v>1023841.57</v>
      </c>
      <c r="H77" s="821"/>
      <c r="I77" s="822"/>
      <c r="J77" s="822"/>
      <c r="K77" s="822"/>
    </row>
    <row r="78" spans="1:11" s="302" customFormat="1" ht="16.149999999999999" customHeight="1">
      <c r="A78" s="1014">
        <v>61</v>
      </c>
      <c r="B78" s="820">
        <v>81</v>
      </c>
      <c r="C78" s="682" t="s">
        <v>394</v>
      </c>
      <c r="D78" s="820">
        <v>1</v>
      </c>
      <c r="E78" s="1015">
        <v>710393</v>
      </c>
      <c r="F78" s="1016">
        <v>12</v>
      </c>
      <c r="G78" s="1017">
        <v>784046.55</v>
      </c>
      <c r="H78" s="821"/>
      <c r="I78" s="822"/>
      <c r="J78" s="822"/>
      <c r="K78" s="822"/>
    </row>
    <row r="79" spans="1:11" s="302" customFormat="1" ht="16.149999999999999" customHeight="1">
      <c r="A79" s="1014">
        <v>62</v>
      </c>
      <c r="B79" s="820">
        <v>81</v>
      </c>
      <c r="C79" s="682" t="s">
        <v>394</v>
      </c>
      <c r="D79" s="820">
        <v>1</v>
      </c>
      <c r="E79" s="1015">
        <v>391292</v>
      </c>
      <c r="F79" s="1016">
        <v>13</v>
      </c>
      <c r="G79" s="1017">
        <v>435241.92</v>
      </c>
      <c r="H79" s="821"/>
      <c r="I79" s="822"/>
      <c r="J79" s="822"/>
      <c r="K79" s="822"/>
    </row>
    <row r="80" spans="1:11" s="302" customFormat="1" ht="16.149999999999999" customHeight="1">
      <c r="A80" s="1014">
        <v>63</v>
      </c>
      <c r="B80" s="820">
        <v>81</v>
      </c>
      <c r="C80" s="682" t="s">
        <v>394</v>
      </c>
      <c r="D80" s="820">
        <v>1</v>
      </c>
      <c r="E80" s="1015">
        <v>1798375</v>
      </c>
      <c r="F80" s="1016">
        <v>4</v>
      </c>
      <c r="G80" s="1017">
        <v>1860526.84</v>
      </c>
      <c r="H80" s="821"/>
      <c r="I80" s="822"/>
      <c r="J80" s="822"/>
      <c r="K80" s="822"/>
    </row>
    <row r="81" spans="1:11" s="302" customFormat="1" ht="16.149999999999999" customHeight="1">
      <c r="A81" s="1014">
        <v>64</v>
      </c>
      <c r="B81" s="820">
        <v>81</v>
      </c>
      <c r="C81" s="682" t="s">
        <v>394</v>
      </c>
      <c r="D81" s="820">
        <v>1</v>
      </c>
      <c r="E81" s="1015">
        <v>1702925</v>
      </c>
      <c r="F81" s="1016">
        <v>2</v>
      </c>
      <c r="G81" s="1017">
        <v>1732351.54</v>
      </c>
      <c r="H81" s="821"/>
      <c r="I81" s="822"/>
      <c r="J81" s="822"/>
      <c r="K81" s="822"/>
    </row>
    <row r="82" spans="1:11" s="302" customFormat="1" ht="16.149999999999999" customHeight="1">
      <c r="A82" s="1014">
        <v>65</v>
      </c>
      <c r="B82" s="820">
        <v>81</v>
      </c>
      <c r="C82" s="682" t="s">
        <v>394</v>
      </c>
      <c r="D82" s="820">
        <v>1</v>
      </c>
      <c r="E82" s="1015">
        <v>306509</v>
      </c>
      <c r="F82" s="1016">
        <v>12</v>
      </c>
      <c r="G82" s="1017">
        <v>338287.85</v>
      </c>
      <c r="H82" s="821"/>
      <c r="I82" s="822"/>
      <c r="J82" s="822"/>
      <c r="K82" s="822"/>
    </row>
    <row r="83" spans="1:11" s="302" customFormat="1" ht="16.149999999999999" customHeight="1">
      <c r="A83" s="1014">
        <v>66</v>
      </c>
      <c r="B83" s="820">
        <v>81</v>
      </c>
      <c r="C83" s="682" t="s">
        <v>394</v>
      </c>
      <c r="D83" s="820">
        <v>1</v>
      </c>
      <c r="E83" s="1015">
        <v>532230</v>
      </c>
      <c r="F83" s="1016">
        <v>8</v>
      </c>
      <c r="G83" s="1017">
        <v>569017.74</v>
      </c>
      <c r="H83" s="821"/>
      <c r="I83" s="822"/>
      <c r="J83" s="822"/>
      <c r="K83" s="822"/>
    </row>
    <row r="84" spans="1:11" s="302" customFormat="1" ht="16.149999999999999" customHeight="1">
      <c r="A84" s="1014">
        <v>67</v>
      </c>
      <c r="B84" s="820">
        <v>81</v>
      </c>
      <c r="C84" s="682" t="s">
        <v>394</v>
      </c>
      <c r="D84" s="820">
        <v>1</v>
      </c>
      <c r="E84" s="1015">
        <v>549482</v>
      </c>
      <c r="F84" s="1016">
        <v>47</v>
      </c>
      <c r="G84" s="1017">
        <v>772615.65</v>
      </c>
      <c r="H84" s="821"/>
      <c r="I84" s="822"/>
      <c r="J84" s="822"/>
      <c r="K84" s="822"/>
    </row>
    <row r="85" spans="1:11" s="302" customFormat="1" ht="16.149999999999999" customHeight="1">
      <c r="A85" s="1014">
        <v>68</v>
      </c>
      <c r="B85" s="820">
        <v>99</v>
      </c>
      <c r="C85" s="682" t="s">
        <v>404</v>
      </c>
      <c r="D85" s="820">
        <v>1</v>
      </c>
      <c r="E85" s="1015">
        <v>187721</v>
      </c>
      <c r="F85" s="1016">
        <v>20</v>
      </c>
      <c r="G85" s="1017">
        <v>220159.19</v>
      </c>
      <c r="H85" s="821"/>
      <c r="I85" s="822"/>
      <c r="J85" s="822"/>
      <c r="K85" s="822"/>
    </row>
    <row r="86" spans="1:11" s="302" customFormat="1" ht="16.149999999999999" customHeight="1">
      <c r="A86" s="1014">
        <v>69</v>
      </c>
      <c r="B86" s="820">
        <v>99</v>
      </c>
      <c r="C86" s="682" t="s">
        <v>404</v>
      </c>
      <c r="D86" s="820">
        <v>1</v>
      </c>
      <c r="E86" s="1015">
        <v>325958</v>
      </c>
      <c r="F86" s="1016">
        <v>17</v>
      </c>
      <c r="G86" s="1017">
        <v>373834.71</v>
      </c>
      <c r="H86" s="821"/>
      <c r="I86" s="822"/>
      <c r="J86" s="822"/>
      <c r="K86" s="822"/>
    </row>
    <row r="87" spans="1:11" s="302" customFormat="1" ht="16.149999999999999" customHeight="1">
      <c r="A87" s="1014">
        <v>70</v>
      </c>
      <c r="B87" s="820">
        <v>100</v>
      </c>
      <c r="C87" s="682" t="s">
        <v>406</v>
      </c>
      <c r="D87" s="820">
        <v>1</v>
      </c>
      <c r="E87" s="1015">
        <v>177382</v>
      </c>
      <c r="F87" s="1016">
        <v>27</v>
      </c>
      <c r="G87" s="1017">
        <v>218761.67</v>
      </c>
      <c r="H87" s="821"/>
      <c r="I87" s="822"/>
      <c r="J87" s="822"/>
      <c r="K87" s="822"/>
    </row>
    <row r="88" spans="1:11" s="302" customFormat="1" ht="16.149999999999999" customHeight="1">
      <c r="A88" s="1014">
        <v>71</v>
      </c>
      <c r="B88" s="820">
        <v>100</v>
      </c>
      <c r="C88" s="682" t="s">
        <v>406</v>
      </c>
      <c r="D88" s="820">
        <v>1</v>
      </c>
      <c r="E88" s="1015">
        <v>365995</v>
      </c>
      <c r="F88" s="1016">
        <v>36</v>
      </c>
      <c r="G88" s="1017">
        <v>479834.08</v>
      </c>
      <c r="H88" s="821"/>
      <c r="I88" s="822"/>
      <c r="J88" s="822"/>
      <c r="K88" s="822"/>
    </row>
    <row r="89" spans="1:11" s="302" customFormat="1" ht="16.149999999999999" customHeight="1">
      <c r="A89" s="1014">
        <v>72</v>
      </c>
      <c r="B89" s="820">
        <v>100</v>
      </c>
      <c r="C89" s="682" t="s">
        <v>406</v>
      </c>
      <c r="D89" s="820">
        <v>1</v>
      </c>
      <c r="E89" s="1015">
        <v>209028</v>
      </c>
      <c r="F89" s="1016">
        <v>25</v>
      </c>
      <c r="G89" s="1017">
        <v>254178.05</v>
      </c>
      <c r="H89" s="821"/>
      <c r="I89" s="822"/>
      <c r="J89" s="822"/>
      <c r="K89" s="822"/>
    </row>
    <row r="90" spans="1:11" s="302" customFormat="1" ht="16.149999999999999" customHeight="1">
      <c r="A90" s="1014">
        <v>73</v>
      </c>
      <c r="B90" s="820">
        <v>100</v>
      </c>
      <c r="C90" s="682" t="s">
        <v>406</v>
      </c>
      <c r="D90" s="820">
        <v>1</v>
      </c>
      <c r="E90" s="1015">
        <v>286551</v>
      </c>
      <c r="F90" s="1016">
        <v>48</v>
      </c>
      <c r="G90" s="1017">
        <v>405389.43</v>
      </c>
      <c r="H90" s="821"/>
      <c r="I90" s="822"/>
      <c r="J90" s="822"/>
      <c r="K90" s="822"/>
    </row>
    <row r="91" spans="1:11" s="302" customFormat="1" ht="16.149999999999999" customHeight="1">
      <c r="A91" s="1014">
        <v>74</v>
      </c>
      <c r="B91" s="820">
        <v>100</v>
      </c>
      <c r="C91" s="682" t="s">
        <v>406</v>
      </c>
      <c r="D91" s="820">
        <v>1</v>
      </c>
      <c r="E91" s="1015">
        <v>438956</v>
      </c>
      <c r="F91" s="1016">
        <v>10</v>
      </c>
      <c r="G91" s="1017">
        <v>476881.8</v>
      </c>
      <c r="H91" s="821"/>
      <c r="I91" s="822"/>
      <c r="J91" s="822"/>
      <c r="K91" s="822"/>
    </row>
    <row r="92" spans="1:11" s="302" customFormat="1" ht="16.149999999999999" customHeight="1">
      <c r="A92" s="1014">
        <v>75</v>
      </c>
      <c r="B92" s="820">
        <v>100</v>
      </c>
      <c r="C92" s="682" t="s">
        <v>406</v>
      </c>
      <c r="D92" s="820">
        <v>1</v>
      </c>
      <c r="E92" s="1015">
        <v>335251</v>
      </c>
      <c r="F92" s="1016">
        <v>15</v>
      </c>
      <c r="G92" s="1017">
        <v>378699.53</v>
      </c>
      <c r="H92" s="821"/>
      <c r="I92" s="822"/>
      <c r="J92" s="822"/>
      <c r="K92" s="822"/>
    </row>
    <row r="93" spans="1:11" s="302" customFormat="1" ht="16.149999999999999" customHeight="1">
      <c r="A93" s="1014">
        <v>76</v>
      </c>
      <c r="B93" s="820">
        <v>100</v>
      </c>
      <c r="C93" s="682" t="s">
        <v>406</v>
      </c>
      <c r="D93" s="820">
        <v>1</v>
      </c>
      <c r="E93" s="1015">
        <v>474456</v>
      </c>
      <c r="F93" s="1016">
        <v>12</v>
      </c>
      <c r="G93" s="1017">
        <v>523647.6</v>
      </c>
      <c r="H93" s="821"/>
      <c r="I93" s="822"/>
      <c r="J93" s="822"/>
      <c r="K93" s="822"/>
    </row>
    <row r="94" spans="1:11" s="302" customFormat="1" ht="16.149999999999999" customHeight="1">
      <c r="A94" s="1014">
        <v>77</v>
      </c>
      <c r="B94" s="820">
        <v>100</v>
      </c>
      <c r="C94" s="682" t="s">
        <v>406</v>
      </c>
      <c r="D94" s="820">
        <v>1</v>
      </c>
      <c r="E94" s="1015">
        <v>246935</v>
      </c>
      <c r="F94" s="1016">
        <v>17</v>
      </c>
      <c r="G94" s="1017">
        <v>283204.81</v>
      </c>
      <c r="H94" s="821"/>
      <c r="I94" s="822"/>
      <c r="J94" s="822"/>
      <c r="K94" s="822"/>
    </row>
    <row r="95" spans="1:11" s="302" customFormat="1" ht="16.149999999999999" customHeight="1">
      <c r="A95" s="1014">
        <v>78</v>
      </c>
      <c r="B95" s="820">
        <v>100</v>
      </c>
      <c r="C95" s="682" t="s">
        <v>406</v>
      </c>
      <c r="D95" s="820">
        <v>1</v>
      </c>
      <c r="E95" s="1015">
        <v>208961</v>
      </c>
      <c r="F95" s="1016">
        <v>45</v>
      </c>
      <c r="G95" s="1017">
        <v>290205.03999999998</v>
      </c>
      <c r="H95" s="821"/>
      <c r="I95" s="822"/>
      <c r="J95" s="822"/>
      <c r="K95" s="822"/>
    </row>
    <row r="96" spans="1:11" s="302" customFormat="1" ht="16.149999999999999" customHeight="1">
      <c r="A96" s="1014">
        <v>79</v>
      </c>
      <c r="B96" s="820">
        <v>108</v>
      </c>
      <c r="C96" s="682" t="s">
        <v>412</v>
      </c>
      <c r="D96" s="820">
        <v>1</v>
      </c>
      <c r="E96" s="1015">
        <v>126045</v>
      </c>
      <c r="F96" s="1016">
        <v>32</v>
      </c>
      <c r="G96" s="1017">
        <v>160893.92000000001</v>
      </c>
      <c r="H96" s="821"/>
      <c r="I96" s="822"/>
      <c r="J96" s="822"/>
      <c r="K96" s="822"/>
    </row>
    <row r="97" spans="1:11" s="302" customFormat="1" ht="16.149999999999999" customHeight="1">
      <c r="A97" s="1014">
        <v>80</v>
      </c>
      <c r="B97" s="820">
        <v>108</v>
      </c>
      <c r="C97" s="682" t="s">
        <v>412</v>
      </c>
      <c r="D97" s="820">
        <v>1</v>
      </c>
      <c r="E97" s="1015">
        <v>186589</v>
      </c>
      <c r="F97" s="1016">
        <v>35</v>
      </c>
      <c r="G97" s="1017">
        <v>243013.51</v>
      </c>
      <c r="H97" s="821"/>
      <c r="I97" s="822"/>
      <c r="J97" s="822"/>
      <c r="K97" s="822"/>
    </row>
    <row r="98" spans="1:11" s="302" customFormat="1" ht="16.149999999999999" customHeight="1">
      <c r="A98" s="1014">
        <v>81</v>
      </c>
      <c r="B98" s="820">
        <v>108</v>
      </c>
      <c r="C98" s="682" t="s">
        <v>412</v>
      </c>
      <c r="D98" s="820">
        <v>1</v>
      </c>
      <c r="E98" s="1015">
        <v>124341</v>
      </c>
      <c r="F98" s="1016">
        <v>18</v>
      </c>
      <c r="G98" s="1017">
        <v>143678.51</v>
      </c>
      <c r="H98" s="821"/>
      <c r="I98" s="822"/>
      <c r="J98" s="822"/>
      <c r="K98" s="822"/>
    </row>
    <row r="99" spans="1:11" s="302" customFormat="1" ht="16.149999999999999" customHeight="1">
      <c r="A99" s="1014">
        <v>82</v>
      </c>
      <c r="B99" s="820">
        <v>112</v>
      </c>
      <c r="C99" s="682" t="s">
        <v>6023</v>
      </c>
      <c r="D99" s="820">
        <v>1</v>
      </c>
      <c r="E99" s="1015">
        <v>218122</v>
      </c>
      <c r="F99" s="1016">
        <v>23</v>
      </c>
      <c r="G99" s="1017">
        <v>261467.2</v>
      </c>
      <c r="H99" s="821"/>
      <c r="I99" s="822"/>
      <c r="J99" s="822"/>
      <c r="K99" s="822"/>
    </row>
    <row r="100" spans="1:11" s="302" customFormat="1" ht="16.149999999999999" customHeight="1">
      <c r="A100" s="1014">
        <v>83</v>
      </c>
      <c r="B100" s="820">
        <v>112</v>
      </c>
      <c r="C100" s="682" t="s">
        <v>6023</v>
      </c>
      <c r="D100" s="820">
        <v>1</v>
      </c>
      <c r="E100" s="1015">
        <v>237475</v>
      </c>
      <c r="F100" s="1016">
        <v>30</v>
      </c>
      <c r="G100" s="1017">
        <v>299028.52</v>
      </c>
      <c r="H100" s="821"/>
      <c r="I100" s="822"/>
      <c r="J100" s="822"/>
      <c r="K100" s="822"/>
    </row>
    <row r="101" spans="1:11" s="302" customFormat="1" ht="16.149999999999999" customHeight="1">
      <c r="A101" s="1014">
        <v>84</v>
      </c>
      <c r="B101" s="820">
        <v>112</v>
      </c>
      <c r="C101" s="682" t="s">
        <v>6023</v>
      </c>
      <c r="D101" s="820">
        <v>1</v>
      </c>
      <c r="E101" s="1015">
        <v>267658</v>
      </c>
      <c r="F101" s="1016">
        <v>30</v>
      </c>
      <c r="G101" s="1017">
        <v>337034.95</v>
      </c>
      <c r="H101" s="821"/>
      <c r="I101" s="822"/>
      <c r="J101" s="822"/>
      <c r="K101" s="822"/>
    </row>
    <row r="102" spans="1:11" s="302" customFormat="1" ht="16.149999999999999" customHeight="1">
      <c r="A102" s="1014">
        <v>85</v>
      </c>
      <c r="B102" s="820">
        <v>112</v>
      </c>
      <c r="C102" s="682" t="s">
        <v>6023</v>
      </c>
      <c r="D102" s="820">
        <v>1</v>
      </c>
      <c r="E102" s="1015">
        <v>332048</v>
      </c>
      <c r="F102" s="1016">
        <v>13</v>
      </c>
      <c r="G102" s="1017">
        <v>369343.63</v>
      </c>
      <c r="H102" s="821"/>
      <c r="I102" s="822"/>
      <c r="J102" s="822"/>
      <c r="K102" s="822"/>
    </row>
    <row r="103" spans="1:11" s="302" customFormat="1" ht="16.149999999999999" customHeight="1">
      <c r="A103" s="1014">
        <v>86</v>
      </c>
      <c r="B103" s="820">
        <v>116</v>
      </c>
      <c r="C103" s="682" t="s">
        <v>420</v>
      </c>
      <c r="D103" s="820">
        <v>1</v>
      </c>
      <c r="E103" s="1015">
        <v>164954</v>
      </c>
      <c r="F103" s="1016">
        <v>35</v>
      </c>
      <c r="G103" s="1017">
        <v>214836.09</v>
      </c>
      <c r="H103" s="821"/>
      <c r="I103" s="822"/>
      <c r="J103" s="822"/>
      <c r="K103" s="822"/>
    </row>
    <row r="104" spans="1:11" s="302" customFormat="1" ht="16.149999999999999" customHeight="1">
      <c r="A104" s="1014">
        <v>87</v>
      </c>
      <c r="B104" s="820">
        <v>122</v>
      </c>
      <c r="C104" s="682" t="s">
        <v>422</v>
      </c>
      <c r="D104" s="820">
        <v>1</v>
      </c>
      <c r="E104" s="1015">
        <v>243171</v>
      </c>
      <c r="F104" s="1016">
        <v>19</v>
      </c>
      <c r="G104" s="1017">
        <v>283089.95</v>
      </c>
      <c r="H104" s="821"/>
      <c r="I104" s="822"/>
      <c r="J104" s="822"/>
      <c r="K104" s="822"/>
    </row>
    <row r="105" spans="1:11" s="302" customFormat="1" ht="16.149999999999999" customHeight="1">
      <c r="A105" s="1014">
        <v>88</v>
      </c>
      <c r="B105" s="820">
        <v>122</v>
      </c>
      <c r="C105" s="682" t="s">
        <v>422</v>
      </c>
      <c r="D105" s="820">
        <v>1</v>
      </c>
      <c r="E105" s="1015">
        <v>137128</v>
      </c>
      <c r="F105" s="1016">
        <v>35</v>
      </c>
      <c r="G105" s="1017">
        <v>178595.51</v>
      </c>
      <c r="H105" s="821"/>
      <c r="I105" s="822"/>
      <c r="J105" s="822"/>
      <c r="K105" s="822"/>
    </row>
    <row r="106" spans="1:11" s="302" customFormat="1" ht="6" customHeight="1">
      <c r="A106" s="823"/>
      <c r="B106" s="1673"/>
      <c r="C106" s="1673"/>
      <c r="D106" s="1673"/>
      <c r="E106" s="1673"/>
      <c r="F106" s="1673"/>
      <c r="G106" s="1673"/>
    </row>
    <row r="107" spans="1:11" s="302" customFormat="1" ht="15" customHeight="1">
      <c r="A107" s="823">
        <v>1</v>
      </c>
      <c r="B107" s="1674" t="s">
        <v>3945</v>
      </c>
      <c r="C107" s="1674"/>
      <c r="D107" s="1674"/>
      <c r="E107" s="1674"/>
      <c r="F107" s="1674"/>
      <c r="G107" s="1674"/>
      <c r="I107" s="87"/>
    </row>
    <row r="108" spans="1:11" ht="15" customHeight="1">
      <c r="A108" s="823">
        <v>2</v>
      </c>
      <c r="B108" s="824" t="s">
        <v>164</v>
      </c>
      <c r="C108" s="825"/>
      <c r="D108" s="825"/>
      <c r="E108" s="825"/>
      <c r="F108" s="825"/>
      <c r="G108" s="825"/>
    </row>
    <row r="109" spans="1:11" ht="11.25" customHeight="1">
      <c r="A109" s="1675" t="s">
        <v>3946</v>
      </c>
      <c r="B109" s="1675"/>
      <c r="C109" s="1675"/>
      <c r="D109" s="1675"/>
      <c r="E109" s="1675"/>
      <c r="F109" s="1675"/>
      <c r="G109" s="1675"/>
    </row>
    <row r="110" spans="1:11" ht="3" customHeight="1">
      <c r="A110" s="823"/>
      <c r="B110" s="824"/>
      <c r="G110" s="826"/>
    </row>
  </sheetData>
  <autoFilter ref="A17:G17"/>
  <mergeCells count="11">
    <mergeCell ref="B106:G106"/>
    <mergeCell ref="B107:G107"/>
    <mergeCell ref="A109:G109"/>
    <mergeCell ref="A4:G4"/>
    <mergeCell ref="A13:G13"/>
    <mergeCell ref="A15:A16"/>
    <mergeCell ref="B15:C15"/>
    <mergeCell ref="D15:D16"/>
    <mergeCell ref="E15:E16"/>
    <mergeCell ref="F15:F16"/>
    <mergeCell ref="G15:G16"/>
  </mergeCells>
  <printOptions horizontalCentered="1"/>
  <pageMargins left="1.1811023622047245" right="0.59055118110236227" top="0.78740157480314965" bottom="0.59055118110236227" header="0.78740157480314965" footer="0.31496062992125984"/>
  <pageSetup paperSize="9" scale="47" orientation="portrait" r:id="rId1"/>
  <headerFooter differentFirst="1">
    <oddHeader>&amp;CСтраница &amp;P из &amp;N&amp;R&amp;A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zoomScale="75" zoomScaleNormal="75" workbookViewId="0">
      <pane ySplit="9" topLeftCell="A10" activePane="bottomLeft" state="frozen"/>
      <selection activeCell="A7" sqref="A7"/>
      <selection pane="bottomLeft" activeCell="A5" sqref="A5"/>
    </sheetView>
  </sheetViews>
  <sheetFormatPr defaultColWidth="7" defaultRowHeight="12.75"/>
  <cols>
    <col min="1" max="1" width="102.125" style="52" customWidth="1"/>
    <col min="2" max="2" width="20.5" style="52" customWidth="1"/>
    <col min="3" max="3" width="1.25" style="52" customWidth="1"/>
    <col min="4" max="198" width="7" style="52"/>
    <col min="199" max="199" width="40.125" style="52" customWidth="1"/>
    <col min="200" max="200" width="46.125" style="52" customWidth="1"/>
    <col min="201" max="201" width="38.625" style="52" customWidth="1"/>
    <col min="202" max="202" width="37" style="52" customWidth="1"/>
    <col min="203" max="454" width="7" style="52"/>
    <col min="455" max="455" width="40.125" style="52" customWidth="1"/>
    <col min="456" max="456" width="46.125" style="52" customWidth="1"/>
    <col min="457" max="457" width="38.625" style="52" customWidth="1"/>
    <col min="458" max="458" width="37" style="52" customWidth="1"/>
    <col min="459" max="710" width="7" style="52"/>
    <col min="711" max="711" width="40.125" style="52" customWidth="1"/>
    <col min="712" max="712" width="46.125" style="52" customWidth="1"/>
    <col min="713" max="713" width="38.625" style="52" customWidth="1"/>
    <col min="714" max="714" width="37" style="52" customWidth="1"/>
    <col min="715" max="966" width="7" style="52"/>
    <col min="967" max="967" width="40.125" style="52" customWidth="1"/>
    <col min="968" max="968" width="46.125" style="52" customWidth="1"/>
    <col min="969" max="969" width="38.625" style="52" customWidth="1"/>
    <col min="970" max="970" width="37" style="52" customWidth="1"/>
    <col min="971" max="1222" width="7" style="52"/>
    <col min="1223" max="1223" width="40.125" style="52" customWidth="1"/>
    <col min="1224" max="1224" width="46.125" style="52" customWidth="1"/>
    <col min="1225" max="1225" width="38.625" style="52" customWidth="1"/>
    <col min="1226" max="1226" width="37" style="52" customWidth="1"/>
    <col min="1227" max="1478" width="7" style="52"/>
    <col min="1479" max="1479" width="40.125" style="52" customWidth="1"/>
    <col min="1480" max="1480" width="46.125" style="52" customWidth="1"/>
    <col min="1481" max="1481" width="38.625" style="52" customWidth="1"/>
    <col min="1482" max="1482" width="37" style="52" customWidth="1"/>
    <col min="1483" max="1734" width="7" style="52"/>
    <col min="1735" max="1735" width="40.125" style="52" customWidth="1"/>
    <col min="1736" max="1736" width="46.125" style="52" customWidth="1"/>
    <col min="1737" max="1737" width="38.625" style="52" customWidth="1"/>
    <col min="1738" max="1738" width="37" style="52" customWidth="1"/>
    <col min="1739" max="1990" width="7" style="52"/>
    <col min="1991" max="1991" width="40.125" style="52" customWidth="1"/>
    <col min="1992" max="1992" width="46.125" style="52" customWidth="1"/>
    <col min="1993" max="1993" width="38.625" style="52" customWidth="1"/>
    <col min="1994" max="1994" width="37" style="52" customWidth="1"/>
    <col min="1995" max="2246" width="7" style="52"/>
    <col min="2247" max="2247" width="40.125" style="52" customWidth="1"/>
    <col min="2248" max="2248" width="46.125" style="52" customWidth="1"/>
    <col min="2249" max="2249" width="38.625" style="52" customWidth="1"/>
    <col min="2250" max="2250" width="37" style="52" customWidth="1"/>
    <col min="2251" max="2502" width="7" style="52"/>
    <col min="2503" max="2503" width="40.125" style="52" customWidth="1"/>
    <col min="2504" max="2504" width="46.125" style="52" customWidth="1"/>
    <col min="2505" max="2505" width="38.625" style="52" customWidth="1"/>
    <col min="2506" max="2506" width="37" style="52" customWidth="1"/>
    <col min="2507" max="2758" width="7" style="52"/>
    <col min="2759" max="2759" width="40.125" style="52" customWidth="1"/>
    <col min="2760" max="2760" width="46.125" style="52" customWidth="1"/>
    <col min="2761" max="2761" width="38.625" style="52" customWidth="1"/>
    <col min="2762" max="2762" width="37" style="52" customWidth="1"/>
    <col min="2763" max="3014" width="7" style="52"/>
    <col min="3015" max="3015" width="40.125" style="52" customWidth="1"/>
    <col min="3016" max="3016" width="46.125" style="52" customWidth="1"/>
    <col min="3017" max="3017" width="38.625" style="52" customWidth="1"/>
    <col min="3018" max="3018" width="37" style="52" customWidth="1"/>
    <col min="3019" max="3270" width="7" style="52"/>
    <col min="3271" max="3271" width="40.125" style="52" customWidth="1"/>
    <col min="3272" max="3272" width="46.125" style="52" customWidth="1"/>
    <col min="3273" max="3273" width="38.625" style="52" customWidth="1"/>
    <col min="3274" max="3274" width="37" style="52" customWidth="1"/>
    <col min="3275" max="3526" width="7" style="52"/>
    <col min="3527" max="3527" width="40.125" style="52" customWidth="1"/>
    <col min="3528" max="3528" width="46.125" style="52" customWidth="1"/>
    <col min="3529" max="3529" width="38.625" style="52" customWidth="1"/>
    <col min="3530" max="3530" width="37" style="52" customWidth="1"/>
    <col min="3531" max="3782" width="7" style="52"/>
    <col min="3783" max="3783" width="40.125" style="52" customWidth="1"/>
    <col min="3784" max="3784" width="46.125" style="52" customWidth="1"/>
    <col min="3785" max="3785" width="38.625" style="52" customWidth="1"/>
    <col min="3786" max="3786" width="37" style="52" customWidth="1"/>
    <col min="3787" max="4038" width="7" style="52"/>
    <col min="4039" max="4039" width="40.125" style="52" customWidth="1"/>
    <col min="4040" max="4040" width="46.125" style="52" customWidth="1"/>
    <col min="4041" max="4041" width="38.625" style="52" customWidth="1"/>
    <col min="4042" max="4042" width="37" style="52" customWidth="1"/>
    <col min="4043" max="4294" width="7" style="52"/>
    <col min="4295" max="4295" width="40.125" style="52" customWidth="1"/>
    <col min="4296" max="4296" width="46.125" style="52" customWidth="1"/>
    <col min="4297" max="4297" width="38.625" style="52" customWidth="1"/>
    <col min="4298" max="4298" width="37" style="52" customWidth="1"/>
    <col min="4299" max="4550" width="7" style="52"/>
    <col min="4551" max="4551" width="40.125" style="52" customWidth="1"/>
    <col min="4552" max="4552" width="46.125" style="52" customWidth="1"/>
    <col min="4553" max="4553" width="38.625" style="52" customWidth="1"/>
    <col min="4554" max="4554" width="37" style="52" customWidth="1"/>
    <col min="4555" max="4806" width="7" style="52"/>
    <col min="4807" max="4807" width="40.125" style="52" customWidth="1"/>
    <col min="4808" max="4808" width="46.125" style="52" customWidth="1"/>
    <col min="4809" max="4809" width="38.625" style="52" customWidth="1"/>
    <col min="4810" max="4810" width="37" style="52" customWidth="1"/>
    <col min="4811" max="5062" width="7" style="52"/>
    <col min="5063" max="5063" width="40.125" style="52" customWidth="1"/>
    <col min="5064" max="5064" width="46.125" style="52" customWidth="1"/>
    <col min="5065" max="5065" width="38.625" style="52" customWidth="1"/>
    <col min="5066" max="5066" width="37" style="52" customWidth="1"/>
    <col min="5067" max="5318" width="7" style="52"/>
    <col min="5319" max="5319" width="40.125" style="52" customWidth="1"/>
    <col min="5320" max="5320" width="46.125" style="52" customWidth="1"/>
    <col min="5321" max="5321" width="38.625" style="52" customWidth="1"/>
    <col min="5322" max="5322" width="37" style="52" customWidth="1"/>
    <col min="5323" max="5574" width="7" style="52"/>
    <col min="5575" max="5575" width="40.125" style="52" customWidth="1"/>
    <col min="5576" max="5576" width="46.125" style="52" customWidth="1"/>
    <col min="5577" max="5577" width="38.625" style="52" customWidth="1"/>
    <col min="5578" max="5578" width="37" style="52" customWidth="1"/>
    <col min="5579" max="5830" width="7" style="52"/>
    <col min="5831" max="5831" width="40.125" style="52" customWidth="1"/>
    <col min="5832" max="5832" width="46.125" style="52" customWidth="1"/>
    <col min="5833" max="5833" width="38.625" style="52" customWidth="1"/>
    <col min="5834" max="5834" width="37" style="52" customWidth="1"/>
    <col min="5835" max="6086" width="7" style="52"/>
    <col min="6087" max="6087" width="40.125" style="52" customWidth="1"/>
    <col min="6088" max="6088" width="46.125" style="52" customWidth="1"/>
    <col min="6089" max="6089" width="38.625" style="52" customWidth="1"/>
    <col min="6090" max="6090" width="37" style="52" customWidth="1"/>
    <col min="6091" max="6342" width="7" style="52"/>
    <col min="6343" max="6343" width="40.125" style="52" customWidth="1"/>
    <col min="6344" max="6344" width="46.125" style="52" customWidth="1"/>
    <col min="6345" max="6345" width="38.625" style="52" customWidth="1"/>
    <col min="6346" max="6346" width="37" style="52" customWidth="1"/>
    <col min="6347" max="6598" width="7" style="52"/>
    <col min="6599" max="6599" width="40.125" style="52" customWidth="1"/>
    <col min="6600" max="6600" width="46.125" style="52" customWidth="1"/>
    <col min="6601" max="6601" width="38.625" style="52" customWidth="1"/>
    <col min="6602" max="6602" width="37" style="52" customWidth="1"/>
    <col min="6603" max="6854" width="7" style="52"/>
    <col min="6855" max="6855" width="40.125" style="52" customWidth="1"/>
    <col min="6856" max="6856" width="46.125" style="52" customWidth="1"/>
    <col min="6857" max="6857" width="38.625" style="52" customWidth="1"/>
    <col min="6858" max="6858" width="37" style="52" customWidth="1"/>
    <col min="6859" max="7110" width="7" style="52"/>
    <col min="7111" max="7111" width="40.125" style="52" customWidth="1"/>
    <col min="7112" max="7112" width="46.125" style="52" customWidth="1"/>
    <col min="7113" max="7113" width="38.625" style="52" customWidth="1"/>
    <col min="7114" max="7114" width="37" style="52" customWidth="1"/>
    <col min="7115" max="7366" width="7" style="52"/>
    <col min="7367" max="7367" width="40.125" style="52" customWidth="1"/>
    <col min="7368" max="7368" width="46.125" style="52" customWidth="1"/>
    <col min="7369" max="7369" width="38.625" style="52" customWidth="1"/>
    <col min="7370" max="7370" width="37" style="52" customWidth="1"/>
    <col min="7371" max="7622" width="7" style="52"/>
    <col min="7623" max="7623" width="40.125" style="52" customWidth="1"/>
    <col min="7624" max="7624" width="46.125" style="52" customWidth="1"/>
    <col min="7625" max="7625" width="38.625" style="52" customWidth="1"/>
    <col min="7626" max="7626" width="37" style="52" customWidth="1"/>
    <col min="7627" max="7878" width="7" style="52"/>
    <col min="7879" max="7879" width="40.125" style="52" customWidth="1"/>
    <col min="7880" max="7880" width="46.125" style="52" customWidth="1"/>
    <col min="7881" max="7881" width="38.625" style="52" customWidth="1"/>
    <col min="7882" max="7882" width="37" style="52" customWidth="1"/>
    <col min="7883" max="8134" width="7" style="52"/>
    <col min="8135" max="8135" width="40.125" style="52" customWidth="1"/>
    <col min="8136" max="8136" width="46.125" style="52" customWidth="1"/>
    <col min="8137" max="8137" width="38.625" style="52" customWidth="1"/>
    <col min="8138" max="8138" width="37" style="52" customWidth="1"/>
    <col min="8139" max="8390" width="7" style="52"/>
    <col min="8391" max="8391" width="40.125" style="52" customWidth="1"/>
    <col min="8392" max="8392" width="46.125" style="52" customWidth="1"/>
    <col min="8393" max="8393" width="38.625" style="52" customWidth="1"/>
    <col min="8394" max="8394" width="37" style="52" customWidth="1"/>
    <col min="8395" max="8646" width="7" style="52"/>
    <col min="8647" max="8647" width="40.125" style="52" customWidth="1"/>
    <col min="8648" max="8648" width="46.125" style="52" customWidth="1"/>
    <col min="8649" max="8649" width="38.625" style="52" customWidth="1"/>
    <col min="8650" max="8650" width="37" style="52" customWidth="1"/>
    <col min="8651" max="8902" width="7" style="52"/>
    <col min="8903" max="8903" width="40.125" style="52" customWidth="1"/>
    <col min="8904" max="8904" width="46.125" style="52" customWidth="1"/>
    <col min="8905" max="8905" width="38.625" style="52" customWidth="1"/>
    <col min="8906" max="8906" width="37" style="52" customWidth="1"/>
    <col min="8907" max="9158" width="7" style="52"/>
    <col min="9159" max="9159" width="40.125" style="52" customWidth="1"/>
    <col min="9160" max="9160" width="46.125" style="52" customWidth="1"/>
    <col min="9161" max="9161" width="38.625" style="52" customWidth="1"/>
    <col min="9162" max="9162" width="37" style="52" customWidth="1"/>
    <col min="9163" max="9414" width="7" style="52"/>
    <col min="9415" max="9415" width="40.125" style="52" customWidth="1"/>
    <col min="9416" max="9416" width="46.125" style="52" customWidth="1"/>
    <col min="9417" max="9417" width="38.625" style="52" customWidth="1"/>
    <col min="9418" max="9418" width="37" style="52" customWidth="1"/>
    <col min="9419" max="9670" width="7" style="52"/>
    <col min="9671" max="9671" width="40.125" style="52" customWidth="1"/>
    <col min="9672" max="9672" width="46.125" style="52" customWidth="1"/>
    <col min="9673" max="9673" width="38.625" style="52" customWidth="1"/>
    <col min="9674" max="9674" width="37" style="52" customWidth="1"/>
    <col min="9675" max="9926" width="7" style="52"/>
    <col min="9927" max="9927" width="40.125" style="52" customWidth="1"/>
    <col min="9928" max="9928" width="46.125" style="52" customWidth="1"/>
    <col min="9929" max="9929" width="38.625" style="52" customWidth="1"/>
    <col min="9930" max="9930" width="37" style="52" customWidth="1"/>
    <col min="9931" max="10182" width="7" style="52"/>
    <col min="10183" max="10183" width="40.125" style="52" customWidth="1"/>
    <col min="10184" max="10184" width="46.125" style="52" customWidth="1"/>
    <col min="10185" max="10185" width="38.625" style="52" customWidth="1"/>
    <col min="10186" max="10186" width="37" style="52" customWidth="1"/>
    <col min="10187" max="10438" width="7" style="52"/>
    <col min="10439" max="10439" width="40.125" style="52" customWidth="1"/>
    <col min="10440" max="10440" width="46.125" style="52" customWidth="1"/>
    <col min="10441" max="10441" width="38.625" style="52" customWidth="1"/>
    <col min="10442" max="10442" width="37" style="52" customWidth="1"/>
    <col min="10443" max="10694" width="7" style="52"/>
    <col min="10695" max="10695" width="40.125" style="52" customWidth="1"/>
    <col min="10696" max="10696" width="46.125" style="52" customWidth="1"/>
    <col min="10697" max="10697" width="38.625" style="52" customWidth="1"/>
    <col min="10698" max="10698" width="37" style="52" customWidth="1"/>
    <col min="10699" max="10950" width="7" style="52"/>
    <col min="10951" max="10951" width="40.125" style="52" customWidth="1"/>
    <col min="10952" max="10952" width="46.125" style="52" customWidth="1"/>
    <col min="10953" max="10953" width="38.625" style="52" customWidth="1"/>
    <col min="10954" max="10954" width="37" style="52" customWidth="1"/>
    <col min="10955" max="11206" width="7" style="52"/>
    <col min="11207" max="11207" width="40.125" style="52" customWidth="1"/>
    <col min="11208" max="11208" width="46.125" style="52" customWidth="1"/>
    <col min="11209" max="11209" width="38.625" style="52" customWidth="1"/>
    <col min="11210" max="11210" width="37" style="52" customWidth="1"/>
    <col min="11211" max="11462" width="7" style="52"/>
    <col min="11463" max="11463" width="40.125" style="52" customWidth="1"/>
    <col min="11464" max="11464" width="46.125" style="52" customWidth="1"/>
    <col min="11465" max="11465" width="38.625" style="52" customWidth="1"/>
    <col min="11466" max="11466" width="37" style="52" customWidth="1"/>
    <col min="11467" max="11718" width="7" style="52"/>
    <col min="11719" max="11719" width="40.125" style="52" customWidth="1"/>
    <col min="11720" max="11720" width="46.125" style="52" customWidth="1"/>
    <col min="11721" max="11721" width="38.625" style="52" customWidth="1"/>
    <col min="11722" max="11722" width="37" style="52" customWidth="1"/>
    <col min="11723" max="11974" width="7" style="52"/>
    <col min="11975" max="11975" width="40.125" style="52" customWidth="1"/>
    <col min="11976" max="11976" width="46.125" style="52" customWidth="1"/>
    <col min="11977" max="11977" width="38.625" style="52" customWidth="1"/>
    <col min="11978" max="11978" width="37" style="52" customWidth="1"/>
    <col min="11979" max="12230" width="7" style="52"/>
    <col min="12231" max="12231" width="40.125" style="52" customWidth="1"/>
    <col min="12232" max="12232" width="46.125" style="52" customWidth="1"/>
    <col min="12233" max="12233" width="38.625" style="52" customWidth="1"/>
    <col min="12234" max="12234" width="37" style="52" customWidth="1"/>
    <col min="12235" max="12486" width="7" style="52"/>
    <col min="12487" max="12487" width="40.125" style="52" customWidth="1"/>
    <col min="12488" max="12488" width="46.125" style="52" customWidth="1"/>
    <col min="12489" max="12489" width="38.625" style="52" customWidth="1"/>
    <col min="12490" max="12490" width="37" style="52" customWidth="1"/>
    <col min="12491" max="12742" width="7" style="52"/>
    <col min="12743" max="12743" width="40.125" style="52" customWidth="1"/>
    <col min="12744" max="12744" width="46.125" style="52" customWidth="1"/>
    <col min="12745" max="12745" width="38.625" style="52" customWidth="1"/>
    <col min="12746" max="12746" width="37" style="52" customWidth="1"/>
    <col min="12747" max="12998" width="7" style="52"/>
    <col min="12999" max="12999" width="40.125" style="52" customWidth="1"/>
    <col min="13000" max="13000" width="46.125" style="52" customWidth="1"/>
    <col min="13001" max="13001" width="38.625" style="52" customWidth="1"/>
    <col min="13002" max="13002" width="37" style="52" customWidth="1"/>
    <col min="13003" max="13254" width="7" style="52"/>
    <col min="13255" max="13255" width="40.125" style="52" customWidth="1"/>
    <col min="13256" max="13256" width="46.125" style="52" customWidth="1"/>
    <col min="13257" max="13257" width="38.625" style="52" customWidth="1"/>
    <col min="13258" max="13258" width="37" style="52" customWidth="1"/>
    <col min="13259" max="13510" width="7" style="52"/>
    <col min="13511" max="13511" width="40.125" style="52" customWidth="1"/>
    <col min="13512" max="13512" width="46.125" style="52" customWidth="1"/>
    <col min="13513" max="13513" width="38.625" style="52" customWidth="1"/>
    <col min="13514" max="13514" width="37" style="52" customWidth="1"/>
    <col min="13515" max="13766" width="7" style="52"/>
    <col min="13767" max="13767" width="40.125" style="52" customWidth="1"/>
    <col min="13768" max="13768" width="46.125" style="52" customWidth="1"/>
    <col min="13769" max="13769" width="38.625" style="52" customWidth="1"/>
    <col min="13770" max="13770" width="37" style="52" customWidth="1"/>
    <col min="13771" max="14022" width="7" style="52"/>
    <col min="14023" max="14023" width="40.125" style="52" customWidth="1"/>
    <col min="14024" max="14024" width="46.125" style="52" customWidth="1"/>
    <col min="14025" max="14025" width="38.625" style="52" customWidth="1"/>
    <col min="14026" max="14026" width="37" style="52" customWidth="1"/>
    <col min="14027" max="14278" width="7" style="52"/>
    <col min="14279" max="14279" width="40.125" style="52" customWidth="1"/>
    <col min="14280" max="14280" width="46.125" style="52" customWidth="1"/>
    <col min="14281" max="14281" width="38.625" style="52" customWidth="1"/>
    <col min="14282" max="14282" width="37" style="52" customWidth="1"/>
    <col min="14283" max="14534" width="7" style="52"/>
    <col min="14535" max="14535" width="40.125" style="52" customWidth="1"/>
    <col min="14536" max="14536" width="46.125" style="52" customWidth="1"/>
    <col min="14537" max="14537" width="38.625" style="52" customWidth="1"/>
    <col min="14538" max="14538" width="37" style="52" customWidth="1"/>
    <col min="14539" max="14790" width="7" style="52"/>
    <col min="14791" max="14791" width="40.125" style="52" customWidth="1"/>
    <col min="14792" max="14792" width="46.125" style="52" customWidth="1"/>
    <col min="14793" max="14793" width="38.625" style="52" customWidth="1"/>
    <col min="14794" max="14794" width="37" style="52" customWidth="1"/>
    <col min="14795" max="15046" width="7" style="52"/>
    <col min="15047" max="15047" width="40.125" style="52" customWidth="1"/>
    <col min="15048" max="15048" width="46.125" style="52" customWidth="1"/>
    <col min="15049" max="15049" width="38.625" style="52" customWidth="1"/>
    <col min="15050" max="15050" width="37" style="52" customWidth="1"/>
    <col min="15051" max="15302" width="7" style="52"/>
    <col min="15303" max="15303" width="40.125" style="52" customWidth="1"/>
    <col min="15304" max="15304" width="46.125" style="52" customWidth="1"/>
    <col min="15305" max="15305" width="38.625" style="52" customWidth="1"/>
    <col min="15306" max="15306" width="37" style="52" customWidth="1"/>
    <col min="15307" max="15558" width="7" style="52"/>
    <col min="15559" max="15559" width="40.125" style="52" customWidth="1"/>
    <col min="15560" max="15560" width="46.125" style="52" customWidth="1"/>
    <col min="15561" max="15561" width="38.625" style="52" customWidth="1"/>
    <col min="15562" max="15562" width="37" style="52" customWidth="1"/>
    <col min="15563" max="15814" width="7" style="52"/>
    <col min="15815" max="15815" width="40.125" style="52" customWidth="1"/>
    <col min="15816" max="15816" width="46.125" style="52" customWidth="1"/>
    <col min="15817" max="15817" width="38.625" style="52" customWidth="1"/>
    <col min="15818" max="15818" width="37" style="52" customWidth="1"/>
    <col min="15819" max="16070" width="7" style="52"/>
    <col min="16071" max="16071" width="40.125" style="52" customWidth="1"/>
    <col min="16072" max="16072" width="46.125" style="52" customWidth="1"/>
    <col min="16073" max="16073" width="38.625" style="52" customWidth="1"/>
    <col min="16074" max="16074" width="37" style="52" customWidth="1"/>
    <col min="16075" max="16384" width="7" style="52"/>
  </cols>
  <sheetData>
    <row r="1" spans="1:9" s="1" customFormat="1" ht="18">
      <c r="B1" s="6" t="s">
        <v>4466</v>
      </c>
    </row>
    <row r="2" spans="1:9" s="1" customFormat="1" ht="18">
      <c r="B2" s="618" t="s">
        <v>5836</v>
      </c>
    </row>
    <row r="3" spans="1:9" s="385" customFormat="1" ht="16.149999999999999" customHeight="1"/>
    <row r="4" spans="1:9" s="1" customFormat="1" ht="84" customHeight="1">
      <c r="A4" s="1679" t="s">
        <v>6196</v>
      </c>
      <c r="B4" s="1679"/>
    </row>
    <row r="5" spans="1:9" s="1" customFormat="1" ht="6" customHeight="1"/>
    <row r="6" spans="1:9" s="9" customFormat="1" ht="45" customHeight="1">
      <c r="A6" s="1369" t="s">
        <v>6184</v>
      </c>
      <c r="B6" s="1369"/>
      <c r="C6" s="378"/>
      <c r="D6" s="378"/>
    </row>
    <row r="7" spans="1:9" s="1" customFormat="1" ht="6" customHeight="1"/>
    <row r="8" spans="1:9" s="227" customFormat="1" ht="26.1" customHeight="1">
      <c r="A8" s="1680" t="s">
        <v>3947</v>
      </c>
      <c r="B8" s="1680"/>
      <c r="C8" s="305"/>
      <c r="D8" s="305"/>
      <c r="E8" s="305"/>
      <c r="F8" s="305"/>
      <c r="G8" s="305"/>
      <c r="H8" s="305"/>
      <c r="I8" s="305"/>
    </row>
    <row r="9" spans="1:9" s="1" customFormat="1" ht="8.25" customHeight="1">
      <c r="A9" s="1137"/>
      <c r="B9" s="1138"/>
    </row>
    <row r="10" spans="1:9" s="33" customFormat="1" ht="55.15" customHeight="1">
      <c r="A10" s="1139" t="s">
        <v>3949</v>
      </c>
      <c r="B10" s="1140">
        <v>56437.63</v>
      </c>
      <c r="C10" s="296"/>
    </row>
    <row r="11" spans="1:9" s="33" customFormat="1" ht="55.15" customHeight="1">
      <c r="A11" s="1139" t="s">
        <v>6185</v>
      </c>
      <c r="B11" s="1140">
        <v>32847.410000000003</v>
      </c>
      <c r="C11" s="296"/>
    </row>
    <row r="12" spans="1:9" s="33" customFormat="1" ht="55.15" customHeight="1">
      <c r="A12" s="1139" t="s">
        <v>6186</v>
      </c>
      <c r="B12" s="1140">
        <v>17622</v>
      </c>
      <c r="C12" s="296"/>
    </row>
    <row r="13" spans="1:9" s="33" customFormat="1" ht="9" customHeight="1">
      <c r="A13" s="1139"/>
      <c r="B13" s="1140"/>
      <c r="C13" s="296"/>
    </row>
    <row r="14" spans="1:9" s="227" customFormat="1" ht="26.1" customHeight="1">
      <c r="A14" s="1680" t="s">
        <v>3948</v>
      </c>
      <c r="B14" s="1680"/>
      <c r="C14" s="305"/>
      <c r="D14" s="305"/>
      <c r="E14" s="305"/>
      <c r="F14" s="305"/>
      <c r="G14" s="305"/>
      <c r="H14" s="305"/>
      <c r="I14" s="305"/>
    </row>
    <row r="15" spans="1:9" s="33" customFormat="1" ht="9" customHeight="1">
      <c r="A15" s="1139"/>
      <c r="B15" s="1140"/>
      <c r="C15" s="296"/>
    </row>
    <row r="16" spans="1:9" s="33" customFormat="1" ht="55.15" customHeight="1">
      <c r="A16" s="1139" t="s">
        <v>3950</v>
      </c>
      <c r="B16" s="1140">
        <v>95908.58</v>
      </c>
      <c r="C16" s="296"/>
    </row>
    <row r="17" spans="1:5" s="33" customFormat="1" ht="55.15" customHeight="1">
      <c r="A17" s="1139" t="s">
        <v>6187</v>
      </c>
      <c r="B17" s="1141">
        <v>59871.91</v>
      </c>
      <c r="C17" s="296"/>
    </row>
    <row r="18" spans="1:5" s="33" customFormat="1" ht="55.15" customHeight="1">
      <c r="A18" s="1139" t="s">
        <v>6188</v>
      </c>
      <c r="B18" s="1141">
        <v>32120.12</v>
      </c>
      <c r="C18" s="296"/>
    </row>
    <row r="19" spans="1:5">
      <c r="A19" s="1681" t="s">
        <v>429</v>
      </c>
      <c r="B19" s="1682"/>
      <c r="C19" s="841"/>
      <c r="D19" s="841"/>
      <c r="E19" s="841"/>
    </row>
    <row r="20" spans="1:5">
      <c r="B20" s="841"/>
      <c r="C20" s="841"/>
      <c r="D20" s="841"/>
      <c r="E20" s="841"/>
    </row>
    <row r="21" spans="1:5">
      <c r="B21" s="841"/>
      <c r="C21" s="841"/>
      <c r="D21" s="841"/>
      <c r="E21" s="841"/>
    </row>
    <row r="22" spans="1:5">
      <c r="B22" s="841"/>
      <c r="C22" s="841"/>
      <c r="D22" s="841"/>
      <c r="E22" s="841"/>
    </row>
    <row r="23" spans="1:5">
      <c r="B23" s="841"/>
      <c r="C23" s="841"/>
      <c r="D23" s="841"/>
      <c r="E23" s="841"/>
    </row>
  </sheetData>
  <mergeCells count="5">
    <mergeCell ref="A4:B4"/>
    <mergeCell ref="A6:B6"/>
    <mergeCell ref="A8:B8"/>
    <mergeCell ref="A14:B14"/>
    <mergeCell ref="A19:B19"/>
  </mergeCells>
  <printOptions horizontalCentered="1"/>
  <pageMargins left="1.1811023622047245" right="0.59055118110236227" top="0.78740157480314965" bottom="0.59055118110236227" header="0.31496062992125984" footer="0.31496062992125984"/>
  <pageSetup paperSize="9" scale="62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235"/>
  <sheetViews>
    <sheetView showZeros="0" zoomScale="75" zoomScaleNormal="75" workbookViewId="0">
      <pane xSplit="4" ySplit="18" topLeftCell="E19" activePane="bottomRight" state="frozen"/>
      <selection activeCell="D722" sqref="D722"/>
      <selection pane="topRight" activeCell="D722" sqref="D722"/>
      <selection pane="bottomLeft" activeCell="D722" sqref="D722"/>
      <selection pane="bottomRight" activeCell="F29" sqref="F29"/>
    </sheetView>
  </sheetViews>
  <sheetFormatPr defaultColWidth="8" defaultRowHeight="15.75" outlineLevelRow="1"/>
  <cols>
    <col min="1" max="1" width="6.75" style="96" customWidth="1"/>
    <col min="2" max="2" width="20.125" style="56" customWidth="1"/>
    <col min="3" max="3" width="9.125" style="23" customWidth="1"/>
    <col min="4" max="4" width="69.625" style="56" customWidth="1"/>
    <col min="5" max="7" width="10.625" style="57" customWidth="1"/>
    <col min="8" max="8" width="0.625" style="23" customWidth="1"/>
    <col min="9" max="15" width="8" style="23"/>
    <col min="16" max="16" width="8" style="23" customWidth="1"/>
    <col min="17" max="16384" width="8" style="23"/>
  </cols>
  <sheetData>
    <row r="1" spans="1:7" s="1" customFormat="1" ht="18">
      <c r="E1" s="53"/>
      <c r="F1" s="53"/>
      <c r="G1" s="6" t="s">
        <v>4467</v>
      </c>
    </row>
    <row r="2" spans="1:7" s="1" customFormat="1" ht="18">
      <c r="E2" s="53"/>
      <c r="F2" s="53"/>
      <c r="G2" s="618" t="s">
        <v>5836</v>
      </c>
    </row>
    <row r="3" spans="1:7" s="385" customFormat="1" ht="16.149999999999999" customHeight="1"/>
    <row r="4" spans="1:7" s="1" customFormat="1" ht="60" customHeight="1">
      <c r="A4" s="1684" t="s">
        <v>5407</v>
      </c>
      <c r="B4" s="1684"/>
      <c r="C4" s="1684"/>
      <c r="D4" s="1684"/>
      <c r="E4" s="1684"/>
      <c r="F4" s="1684"/>
      <c r="G4" s="1684"/>
    </row>
    <row r="5" spans="1:7" s="46" customFormat="1" ht="8.25" customHeight="1"/>
    <row r="6" spans="1:7" s="50" customFormat="1" ht="18">
      <c r="A6" s="220" t="s">
        <v>2765</v>
      </c>
      <c r="B6" s="47"/>
    </row>
    <row r="7" spans="1:7" s="50" customFormat="1" ht="18" outlineLevel="1">
      <c r="A7" s="22">
        <v>541</v>
      </c>
      <c r="B7" s="28" t="s">
        <v>744</v>
      </c>
    </row>
    <row r="8" spans="1:7" s="50" customFormat="1" ht="18" outlineLevel="1">
      <c r="A8" s="22">
        <v>542</v>
      </c>
      <c r="B8" s="28" t="s">
        <v>745</v>
      </c>
    </row>
    <row r="9" spans="1:7" s="50" customFormat="1" ht="18" outlineLevel="1">
      <c r="A9" s="22">
        <v>543</v>
      </c>
      <c r="B9" s="28" t="s">
        <v>2652</v>
      </c>
    </row>
    <row r="10" spans="1:7" s="50" customFormat="1" ht="18" outlineLevel="1">
      <c r="A10" s="22">
        <v>544</v>
      </c>
      <c r="B10" s="28" t="s">
        <v>2653</v>
      </c>
    </row>
    <row r="11" spans="1:7" s="50" customFormat="1" ht="18" outlineLevel="1">
      <c r="A11" s="48">
        <v>551</v>
      </c>
      <c r="B11" s="49" t="s">
        <v>437</v>
      </c>
    </row>
    <row r="12" spans="1:7" s="50" customFormat="1" ht="18" outlineLevel="1">
      <c r="A12" s="48">
        <v>553</v>
      </c>
      <c r="B12" s="49" t="s">
        <v>5747</v>
      </c>
    </row>
    <row r="13" spans="1:7" s="1" customFormat="1" ht="8.25" customHeight="1">
      <c r="E13" s="53"/>
      <c r="F13" s="53"/>
      <c r="G13" s="53"/>
    </row>
    <row r="14" spans="1:7" s="1" customFormat="1" ht="45" customHeight="1">
      <c r="A14" s="1369" t="s">
        <v>6183</v>
      </c>
      <c r="B14" s="1369"/>
      <c r="C14" s="1369"/>
      <c r="D14" s="1369"/>
      <c r="E14" s="1369"/>
      <c r="F14" s="1369"/>
      <c r="G14" s="1369"/>
    </row>
    <row r="15" spans="1:7" s="1" customFormat="1" ht="6.75" customHeight="1">
      <c r="E15" s="53"/>
      <c r="F15" s="53"/>
      <c r="G15" s="53"/>
    </row>
    <row r="16" spans="1:7" s="54" customFormat="1" ht="21.75" customHeight="1">
      <c r="A16" s="1685" t="s">
        <v>2656</v>
      </c>
      <c r="B16" s="1686"/>
      <c r="C16" s="1685" t="s">
        <v>325</v>
      </c>
      <c r="D16" s="1686"/>
      <c r="E16" s="1687" t="s">
        <v>5420</v>
      </c>
      <c r="F16" s="1687" t="s">
        <v>5689</v>
      </c>
      <c r="G16" s="1689" t="s">
        <v>5421</v>
      </c>
    </row>
    <row r="17" spans="1:7" s="54" customFormat="1" ht="21.75" customHeight="1">
      <c r="A17" s="715" t="s">
        <v>167</v>
      </c>
      <c r="B17" s="715" t="s">
        <v>168</v>
      </c>
      <c r="C17" s="715" t="s">
        <v>167</v>
      </c>
      <c r="D17" s="715" t="s">
        <v>168</v>
      </c>
      <c r="E17" s="1688"/>
      <c r="F17" s="1688"/>
      <c r="G17" s="1689"/>
    </row>
    <row r="18" spans="1:7" s="69" customFormat="1" ht="15" customHeight="1">
      <c r="A18" s="716">
        <v>1</v>
      </c>
      <c r="B18" s="716">
        <v>2</v>
      </c>
      <c r="C18" s="716">
        <v>3</v>
      </c>
      <c r="D18" s="716">
        <v>4</v>
      </c>
      <c r="E18" s="716">
        <v>5</v>
      </c>
      <c r="F18" s="716">
        <v>6</v>
      </c>
      <c r="G18" s="716">
        <v>7</v>
      </c>
    </row>
    <row r="19" spans="1:7" s="55" customFormat="1" ht="30" customHeight="1">
      <c r="A19" s="289" t="s">
        <v>1904</v>
      </c>
      <c r="B19" s="761" t="s">
        <v>326</v>
      </c>
      <c r="C19" s="762" t="s">
        <v>1905</v>
      </c>
      <c r="D19" s="290" t="s">
        <v>464</v>
      </c>
      <c r="E19" s="278">
        <v>0.83</v>
      </c>
      <c r="F19" s="278">
        <v>0.89</v>
      </c>
      <c r="G19" s="406">
        <v>0</v>
      </c>
    </row>
    <row r="20" spans="1:7" s="55" customFormat="1" ht="30" customHeight="1">
      <c r="A20" s="289" t="s">
        <v>1904</v>
      </c>
      <c r="B20" s="840" t="s">
        <v>326</v>
      </c>
      <c r="C20" s="839" t="s">
        <v>1906</v>
      </c>
      <c r="D20" s="290" t="s">
        <v>465</v>
      </c>
      <c r="E20" s="278">
        <v>0.66</v>
      </c>
      <c r="F20" s="278">
        <v>0.85</v>
      </c>
      <c r="G20" s="406">
        <v>0</v>
      </c>
    </row>
    <row r="21" spans="1:7" s="55" customFormat="1" ht="30" customHeight="1">
      <c r="A21" s="289" t="s">
        <v>1904</v>
      </c>
      <c r="B21" s="840" t="s">
        <v>326</v>
      </c>
      <c r="C21" s="839" t="s">
        <v>1907</v>
      </c>
      <c r="D21" s="290" t="s">
        <v>524</v>
      </c>
      <c r="E21" s="278">
        <v>0.71</v>
      </c>
      <c r="F21" s="278">
        <v>0.85</v>
      </c>
      <c r="G21" s="406">
        <v>0</v>
      </c>
    </row>
    <row r="22" spans="1:7" s="55" customFormat="1" ht="30" customHeight="1">
      <c r="A22" s="289" t="s">
        <v>1904</v>
      </c>
      <c r="B22" s="840" t="s">
        <v>326</v>
      </c>
      <c r="C22" s="839" t="s">
        <v>1908</v>
      </c>
      <c r="D22" s="290" t="s">
        <v>525</v>
      </c>
      <c r="E22" s="278">
        <v>1.06</v>
      </c>
      <c r="F22" s="278">
        <v>0.9</v>
      </c>
      <c r="G22" s="406">
        <v>0</v>
      </c>
    </row>
    <row r="23" spans="1:7" s="55" customFormat="1" ht="30" customHeight="1">
      <c r="A23" s="289" t="s">
        <v>1904</v>
      </c>
      <c r="B23" s="840" t="s">
        <v>326</v>
      </c>
      <c r="C23" s="839" t="s">
        <v>1909</v>
      </c>
      <c r="D23" s="290" t="s">
        <v>466</v>
      </c>
      <c r="E23" s="278">
        <v>0.33</v>
      </c>
      <c r="F23" s="278">
        <v>0.8</v>
      </c>
      <c r="G23" s="406">
        <v>0</v>
      </c>
    </row>
    <row r="24" spans="1:7" s="55" customFormat="1" ht="30" customHeight="1">
      <c r="A24" s="289" t="s">
        <v>1904</v>
      </c>
      <c r="B24" s="840" t="s">
        <v>326</v>
      </c>
      <c r="C24" s="411" t="s">
        <v>1910</v>
      </c>
      <c r="D24" s="290" t="s">
        <v>3696</v>
      </c>
      <c r="E24" s="278">
        <v>0.38</v>
      </c>
      <c r="F24" s="278">
        <v>0.85</v>
      </c>
      <c r="G24" s="406">
        <v>0</v>
      </c>
    </row>
    <row r="25" spans="1:7" s="55" customFormat="1" ht="30" customHeight="1">
      <c r="A25" s="289" t="s">
        <v>1904</v>
      </c>
      <c r="B25" s="840" t="s">
        <v>326</v>
      </c>
      <c r="C25" s="411" t="s">
        <v>3697</v>
      </c>
      <c r="D25" s="290" t="s">
        <v>5617</v>
      </c>
      <c r="E25" s="278">
        <v>2.94</v>
      </c>
      <c r="F25" s="278">
        <v>0.8</v>
      </c>
      <c r="G25" s="406">
        <v>0.20050000000000001</v>
      </c>
    </row>
    <row r="26" spans="1:7" s="55" customFormat="1" ht="30" customHeight="1">
      <c r="A26" s="289" t="s">
        <v>1904</v>
      </c>
      <c r="B26" s="840" t="s">
        <v>326</v>
      </c>
      <c r="C26" s="411" t="s">
        <v>3698</v>
      </c>
      <c r="D26" s="290" t="s">
        <v>5618</v>
      </c>
      <c r="E26" s="278">
        <v>7.44</v>
      </c>
      <c r="F26" s="278">
        <v>0.8</v>
      </c>
      <c r="G26" s="406">
        <v>0.22270000000000001</v>
      </c>
    </row>
    <row r="27" spans="1:7" s="55" customFormat="1" ht="30" customHeight="1">
      <c r="A27" s="289" t="s">
        <v>1904</v>
      </c>
      <c r="B27" s="761" t="s">
        <v>326</v>
      </c>
      <c r="C27" s="411" t="s">
        <v>3699</v>
      </c>
      <c r="D27" s="290" t="s">
        <v>5619</v>
      </c>
      <c r="E27" s="278">
        <v>9.2100000000000009</v>
      </c>
      <c r="F27" s="278">
        <v>0.8</v>
      </c>
      <c r="G27" s="406">
        <v>0.21079999999999999</v>
      </c>
    </row>
    <row r="28" spans="1:7" s="55" customFormat="1" ht="30" customHeight="1">
      <c r="A28" s="289" t="s">
        <v>1904</v>
      </c>
      <c r="B28" s="761" t="s">
        <v>326</v>
      </c>
      <c r="C28" s="762" t="s">
        <v>3700</v>
      </c>
      <c r="D28" s="290" t="s">
        <v>5620</v>
      </c>
      <c r="E28" s="278">
        <v>9.99</v>
      </c>
      <c r="F28" s="278">
        <v>0.8</v>
      </c>
      <c r="G28" s="406">
        <v>0.2056</v>
      </c>
    </row>
    <row r="29" spans="1:7" s="55" customFormat="1" ht="30" customHeight="1">
      <c r="A29" s="289" t="s">
        <v>1911</v>
      </c>
      <c r="B29" s="761" t="s">
        <v>332</v>
      </c>
      <c r="C29" s="762" t="s">
        <v>1912</v>
      </c>
      <c r="D29" s="290" t="s">
        <v>333</v>
      </c>
      <c r="E29" s="278">
        <v>0.98</v>
      </c>
      <c r="F29" s="278">
        <v>0.8</v>
      </c>
      <c r="G29" s="406">
        <v>0</v>
      </c>
    </row>
    <row r="30" spans="1:7" s="55" customFormat="1" ht="30" customHeight="1">
      <c r="A30" s="289" t="s">
        <v>1913</v>
      </c>
      <c r="B30" s="761" t="s">
        <v>335</v>
      </c>
      <c r="C30" s="762" t="s">
        <v>1914</v>
      </c>
      <c r="D30" s="290" t="s">
        <v>467</v>
      </c>
      <c r="E30" s="278">
        <v>0.89</v>
      </c>
      <c r="F30" s="278">
        <v>0.84</v>
      </c>
      <c r="G30" s="406">
        <v>0</v>
      </c>
    </row>
    <row r="31" spans="1:7" s="55" customFormat="1" ht="30" customHeight="1">
      <c r="A31" s="289" t="s">
        <v>1915</v>
      </c>
      <c r="B31" s="761" t="s">
        <v>338</v>
      </c>
      <c r="C31" s="762" t="s">
        <v>1916</v>
      </c>
      <c r="D31" s="290" t="s">
        <v>773</v>
      </c>
      <c r="E31" s="278">
        <v>0.91</v>
      </c>
      <c r="F31" s="278">
        <v>0.84</v>
      </c>
      <c r="G31" s="406">
        <v>0</v>
      </c>
    </row>
    <row r="32" spans="1:7" s="55" customFormat="1" ht="30" customHeight="1">
      <c r="A32" s="289" t="s">
        <v>1915</v>
      </c>
      <c r="B32" s="761" t="s">
        <v>338</v>
      </c>
      <c r="C32" s="762" t="s">
        <v>1917</v>
      </c>
      <c r="D32" s="290" t="s">
        <v>774</v>
      </c>
      <c r="E32" s="278">
        <v>2.41</v>
      </c>
      <c r="F32" s="278">
        <v>0.84</v>
      </c>
      <c r="G32" s="406">
        <v>0</v>
      </c>
    </row>
    <row r="33" spans="1:7" s="55" customFormat="1" ht="30" customHeight="1">
      <c r="A33" s="289" t="s">
        <v>1915</v>
      </c>
      <c r="B33" s="761" t="s">
        <v>338</v>
      </c>
      <c r="C33" s="762" t="s">
        <v>1918</v>
      </c>
      <c r="D33" s="290" t="s">
        <v>760</v>
      </c>
      <c r="E33" s="278">
        <v>3.73</v>
      </c>
      <c r="F33" s="278">
        <v>1</v>
      </c>
      <c r="G33" s="406">
        <v>0</v>
      </c>
    </row>
    <row r="34" spans="1:7" s="55" customFormat="1" ht="30" customHeight="1">
      <c r="A34" s="289" t="s">
        <v>1919</v>
      </c>
      <c r="B34" s="761" t="s">
        <v>428</v>
      </c>
      <c r="C34" s="762" t="s">
        <v>4468</v>
      </c>
      <c r="D34" s="290" t="s">
        <v>4469</v>
      </c>
      <c r="E34" s="278">
        <v>0.35</v>
      </c>
      <c r="F34" s="278">
        <v>0.8</v>
      </c>
      <c r="G34" s="406">
        <v>0.97440000000000004</v>
      </c>
    </row>
    <row r="35" spans="1:7" s="55" customFormat="1" ht="30" customHeight="1">
      <c r="A35" s="289" t="s">
        <v>1919</v>
      </c>
      <c r="B35" s="761" t="s">
        <v>428</v>
      </c>
      <c r="C35" s="762" t="s">
        <v>4470</v>
      </c>
      <c r="D35" s="290" t="s">
        <v>4471</v>
      </c>
      <c r="E35" s="278">
        <v>0.97</v>
      </c>
      <c r="F35" s="278">
        <v>0.8</v>
      </c>
      <c r="G35" s="406">
        <v>0.96299999999999997</v>
      </c>
    </row>
    <row r="36" spans="1:7" s="55" customFormat="1" ht="30" customHeight="1">
      <c r="A36" s="289" t="s">
        <v>1919</v>
      </c>
      <c r="B36" s="761" t="s">
        <v>428</v>
      </c>
      <c r="C36" s="762" t="s">
        <v>4472</v>
      </c>
      <c r="D36" s="290" t="s">
        <v>4473</v>
      </c>
      <c r="E36" s="278">
        <v>0.97</v>
      </c>
      <c r="F36" s="278">
        <v>0.8</v>
      </c>
      <c r="G36" s="406">
        <v>0.98270000000000002</v>
      </c>
    </row>
    <row r="37" spans="1:7" s="55" customFormat="1" ht="30" customHeight="1">
      <c r="A37" s="289" t="s">
        <v>1919</v>
      </c>
      <c r="B37" s="761" t="s">
        <v>428</v>
      </c>
      <c r="C37" s="762" t="s">
        <v>4474</v>
      </c>
      <c r="D37" s="290" t="s">
        <v>4475</v>
      </c>
      <c r="E37" s="278">
        <v>1.95</v>
      </c>
      <c r="F37" s="278">
        <v>0.8</v>
      </c>
      <c r="G37" s="406">
        <v>0.98199999999999998</v>
      </c>
    </row>
    <row r="38" spans="1:7" s="55" customFormat="1" ht="30" customHeight="1">
      <c r="A38" s="289" t="s">
        <v>1920</v>
      </c>
      <c r="B38" s="761" t="s">
        <v>340</v>
      </c>
      <c r="C38" s="762" t="s">
        <v>1921</v>
      </c>
      <c r="D38" s="290" t="s">
        <v>468</v>
      </c>
      <c r="E38" s="278">
        <v>0.98</v>
      </c>
      <c r="F38" s="278">
        <v>0.81</v>
      </c>
      <c r="G38" s="406">
        <v>0</v>
      </c>
    </row>
    <row r="39" spans="1:7" s="55" customFormat="1" ht="30" customHeight="1">
      <c r="A39" s="289" t="s">
        <v>1922</v>
      </c>
      <c r="B39" s="761" t="s">
        <v>342</v>
      </c>
      <c r="C39" s="762" t="s">
        <v>1923</v>
      </c>
      <c r="D39" s="290" t="s">
        <v>471</v>
      </c>
      <c r="E39" s="278">
        <v>7.95</v>
      </c>
      <c r="F39" s="278">
        <v>1</v>
      </c>
      <c r="G39" s="406">
        <v>0</v>
      </c>
    </row>
    <row r="40" spans="1:7" s="55" customFormat="1" ht="30" customHeight="1">
      <c r="A40" s="289" t="s">
        <v>1922</v>
      </c>
      <c r="B40" s="761" t="s">
        <v>342</v>
      </c>
      <c r="C40" s="762" t="s">
        <v>2766</v>
      </c>
      <c r="D40" s="290" t="s">
        <v>469</v>
      </c>
      <c r="E40" s="278">
        <v>14.23</v>
      </c>
      <c r="F40" s="278">
        <v>1</v>
      </c>
      <c r="G40" s="406">
        <v>0</v>
      </c>
    </row>
    <row r="41" spans="1:7" s="55" customFormat="1" ht="30" customHeight="1">
      <c r="A41" s="289" t="s">
        <v>1922</v>
      </c>
      <c r="B41" s="761" t="s">
        <v>342</v>
      </c>
      <c r="C41" s="762" t="s">
        <v>2767</v>
      </c>
      <c r="D41" s="290" t="s">
        <v>470</v>
      </c>
      <c r="E41" s="278">
        <v>10.34</v>
      </c>
      <c r="F41" s="278">
        <v>1</v>
      </c>
      <c r="G41" s="406">
        <v>0</v>
      </c>
    </row>
    <row r="42" spans="1:7" s="55" customFormat="1" ht="30" customHeight="1">
      <c r="A42" s="289" t="s">
        <v>1924</v>
      </c>
      <c r="B42" s="761" t="s">
        <v>343</v>
      </c>
      <c r="C42" s="762" t="s">
        <v>1925</v>
      </c>
      <c r="D42" s="290" t="s">
        <v>472</v>
      </c>
      <c r="E42" s="278">
        <v>1.38</v>
      </c>
      <c r="F42" s="278">
        <v>1</v>
      </c>
      <c r="G42" s="406">
        <v>0</v>
      </c>
    </row>
    <row r="43" spans="1:7" s="55" customFormat="1" ht="30" customHeight="1">
      <c r="A43" s="289" t="s">
        <v>1924</v>
      </c>
      <c r="B43" s="761" t="s">
        <v>343</v>
      </c>
      <c r="C43" s="762" t="s">
        <v>1926</v>
      </c>
      <c r="D43" s="290" t="s">
        <v>473</v>
      </c>
      <c r="E43" s="278">
        <v>2.09</v>
      </c>
      <c r="F43" s="278">
        <v>0.9</v>
      </c>
      <c r="G43" s="406">
        <v>0</v>
      </c>
    </row>
    <row r="44" spans="1:7" s="55" customFormat="1" ht="30" customHeight="1">
      <c r="A44" s="289" t="s">
        <v>1927</v>
      </c>
      <c r="B44" s="761" t="s">
        <v>344</v>
      </c>
      <c r="C44" s="762" t="s">
        <v>1928</v>
      </c>
      <c r="D44" s="290" t="s">
        <v>474</v>
      </c>
      <c r="E44" s="278">
        <v>1.6</v>
      </c>
      <c r="F44" s="278">
        <v>1</v>
      </c>
      <c r="G44" s="406">
        <v>0</v>
      </c>
    </row>
    <row r="45" spans="1:7" s="55" customFormat="1" ht="30" customHeight="1">
      <c r="A45" s="289" t="s">
        <v>1929</v>
      </c>
      <c r="B45" s="761" t="s">
        <v>345</v>
      </c>
      <c r="C45" s="762" t="s">
        <v>1930</v>
      </c>
      <c r="D45" s="290" t="s">
        <v>346</v>
      </c>
      <c r="E45" s="278">
        <v>1.49</v>
      </c>
      <c r="F45" s="278">
        <v>1</v>
      </c>
      <c r="G45" s="406">
        <v>0</v>
      </c>
    </row>
    <row r="46" spans="1:7" s="55" customFormat="1" ht="30" customHeight="1">
      <c r="A46" s="289" t="s">
        <v>1929</v>
      </c>
      <c r="B46" s="761" t="s">
        <v>345</v>
      </c>
      <c r="C46" s="762" t="s">
        <v>1931</v>
      </c>
      <c r="D46" s="290" t="s">
        <v>347</v>
      </c>
      <c r="E46" s="278">
        <v>1.36</v>
      </c>
      <c r="F46" s="278">
        <v>0.84</v>
      </c>
      <c r="G46" s="406">
        <v>0</v>
      </c>
    </row>
    <row r="47" spans="1:7" s="55" customFormat="1" ht="30" customHeight="1">
      <c r="A47" s="289" t="s">
        <v>1932</v>
      </c>
      <c r="B47" s="761" t="s">
        <v>348</v>
      </c>
      <c r="C47" s="762" t="s">
        <v>1933</v>
      </c>
      <c r="D47" s="290" t="s">
        <v>475</v>
      </c>
      <c r="E47" s="278">
        <v>0.97</v>
      </c>
      <c r="F47" s="278">
        <v>1</v>
      </c>
      <c r="G47" s="406">
        <v>0</v>
      </c>
    </row>
    <row r="48" spans="1:7" s="55" customFormat="1" ht="30" customHeight="1">
      <c r="A48" s="289" t="s">
        <v>1932</v>
      </c>
      <c r="B48" s="761" t="s">
        <v>348</v>
      </c>
      <c r="C48" s="762" t="s">
        <v>1934</v>
      </c>
      <c r="D48" s="290" t="s">
        <v>476</v>
      </c>
      <c r="E48" s="278">
        <v>1.1599999999999999</v>
      </c>
      <c r="F48" s="278">
        <v>1</v>
      </c>
      <c r="G48" s="406">
        <v>0</v>
      </c>
    </row>
    <row r="49" spans="1:7" s="55" customFormat="1" ht="30" customHeight="1">
      <c r="A49" s="289" t="s">
        <v>1932</v>
      </c>
      <c r="B49" s="761" t="s">
        <v>348</v>
      </c>
      <c r="C49" s="762" t="s">
        <v>1935</v>
      </c>
      <c r="D49" s="290" t="s">
        <v>477</v>
      </c>
      <c r="E49" s="278">
        <v>0.97</v>
      </c>
      <c r="F49" s="278">
        <v>1</v>
      </c>
      <c r="G49" s="406">
        <v>0</v>
      </c>
    </row>
    <row r="50" spans="1:7" s="55" customFormat="1" ht="30" customHeight="1">
      <c r="A50" s="289" t="s">
        <v>1932</v>
      </c>
      <c r="B50" s="761" t="s">
        <v>348</v>
      </c>
      <c r="C50" s="411" t="s">
        <v>1936</v>
      </c>
      <c r="D50" s="290" t="s">
        <v>478</v>
      </c>
      <c r="E50" s="278">
        <v>0.52</v>
      </c>
      <c r="F50" s="278">
        <v>0.8</v>
      </c>
      <c r="G50" s="406">
        <v>0</v>
      </c>
    </row>
    <row r="51" spans="1:7" s="55" customFormat="1" ht="30" customHeight="1">
      <c r="A51" s="289" t="s">
        <v>1932</v>
      </c>
      <c r="B51" s="761" t="s">
        <v>348</v>
      </c>
      <c r="C51" s="411" t="s">
        <v>1937</v>
      </c>
      <c r="D51" s="290" t="s">
        <v>479</v>
      </c>
      <c r="E51" s="278">
        <v>0.65</v>
      </c>
      <c r="F51" s="278">
        <v>0.8</v>
      </c>
      <c r="G51" s="406">
        <v>0</v>
      </c>
    </row>
    <row r="52" spans="1:7" s="55" customFormat="1" ht="30" customHeight="1">
      <c r="A52" s="289" t="s">
        <v>1932</v>
      </c>
      <c r="B52" s="761" t="s">
        <v>348</v>
      </c>
      <c r="C52" s="411" t="s">
        <v>5888</v>
      </c>
      <c r="D52" s="290" t="s">
        <v>3701</v>
      </c>
      <c r="E52" s="278">
        <v>4.16</v>
      </c>
      <c r="F52" s="278">
        <v>1</v>
      </c>
      <c r="G52" s="406">
        <v>1.01E-2</v>
      </c>
    </row>
    <row r="53" spans="1:7" s="55" customFormat="1" ht="30" customHeight="1">
      <c r="A53" s="289" t="s">
        <v>1932</v>
      </c>
      <c r="B53" s="761" t="s">
        <v>348</v>
      </c>
      <c r="C53" s="411" t="s">
        <v>5889</v>
      </c>
      <c r="D53" s="290" t="s">
        <v>3702</v>
      </c>
      <c r="E53" s="278">
        <v>5.39</v>
      </c>
      <c r="F53" s="278">
        <v>1</v>
      </c>
      <c r="G53" s="406">
        <v>5.3E-3</v>
      </c>
    </row>
    <row r="54" spans="1:7" s="55" customFormat="1" ht="30" customHeight="1">
      <c r="A54" s="289" t="s">
        <v>1932</v>
      </c>
      <c r="B54" s="761" t="s">
        <v>348</v>
      </c>
      <c r="C54" s="762" t="s">
        <v>5890</v>
      </c>
      <c r="D54" s="290" t="s">
        <v>5073</v>
      </c>
      <c r="E54" s="278">
        <v>5.77</v>
      </c>
      <c r="F54" s="278">
        <v>1</v>
      </c>
      <c r="G54" s="406">
        <v>6.1999999999999998E-3</v>
      </c>
    </row>
    <row r="55" spans="1:7" s="55" customFormat="1" ht="30" customHeight="1">
      <c r="A55" s="289" t="s">
        <v>1932</v>
      </c>
      <c r="B55" s="761" t="s">
        <v>348</v>
      </c>
      <c r="C55" s="762" t="s">
        <v>5891</v>
      </c>
      <c r="D55" s="290" t="s">
        <v>5074</v>
      </c>
      <c r="E55" s="278">
        <v>7.65</v>
      </c>
      <c r="F55" s="278">
        <v>1</v>
      </c>
      <c r="G55" s="406">
        <v>5.7000000000000002E-3</v>
      </c>
    </row>
    <row r="56" spans="1:7" s="55" customFormat="1" ht="30" customHeight="1">
      <c r="A56" s="289" t="s">
        <v>1932</v>
      </c>
      <c r="B56" s="761" t="s">
        <v>348</v>
      </c>
      <c r="C56" s="411" t="s">
        <v>5892</v>
      </c>
      <c r="D56" s="290" t="s">
        <v>5893</v>
      </c>
      <c r="E56" s="278">
        <v>9.58</v>
      </c>
      <c r="F56" s="278">
        <v>1</v>
      </c>
      <c r="G56" s="406">
        <v>4.3E-3</v>
      </c>
    </row>
    <row r="57" spans="1:7" s="55" customFormat="1" ht="30" customHeight="1">
      <c r="A57" s="289" t="s">
        <v>1932</v>
      </c>
      <c r="B57" s="761" t="s">
        <v>348</v>
      </c>
      <c r="C57" s="411" t="s">
        <v>5894</v>
      </c>
      <c r="D57" s="290" t="s">
        <v>5895</v>
      </c>
      <c r="E57" s="278">
        <v>13.1</v>
      </c>
      <c r="F57" s="278">
        <v>1</v>
      </c>
      <c r="G57" s="406">
        <v>3.0000000000000001E-3</v>
      </c>
    </row>
    <row r="58" spans="1:7" s="55" customFormat="1" ht="30" customHeight="1">
      <c r="A58" s="289" t="s">
        <v>1932</v>
      </c>
      <c r="B58" s="761" t="s">
        <v>348</v>
      </c>
      <c r="C58" s="411" t="s">
        <v>5621</v>
      </c>
      <c r="D58" s="290" t="s">
        <v>5622</v>
      </c>
      <c r="E58" s="278">
        <v>1.01</v>
      </c>
      <c r="F58" s="278">
        <v>1</v>
      </c>
      <c r="G58" s="406">
        <v>0.90549999999999997</v>
      </c>
    </row>
    <row r="59" spans="1:7" s="55" customFormat="1" ht="30" customHeight="1">
      <c r="A59" s="289" t="s">
        <v>1932</v>
      </c>
      <c r="B59" s="761" t="s">
        <v>348</v>
      </c>
      <c r="C59" s="411" t="s">
        <v>5623</v>
      </c>
      <c r="D59" s="290" t="s">
        <v>5624</v>
      </c>
      <c r="E59" s="278">
        <v>8.3699999999999992</v>
      </c>
      <c r="F59" s="278">
        <v>1</v>
      </c>
      <c r="G59" s="406">
        <v>0.1013</v>
      </c>
    </row>
    <row r="60" spans="1:7" s="55" customFormat="1" ht="30" customHeight="1">
      <c r="A60" s="289" t="s">
        <v>1938</v>
      </c>
      <c r="B60" s="761" t="s">
        <v>356</v>
      </c>
      <c r="C60" s="411" t="s">
        <v>1939</v>
      </c>
      <c r="D60" s="290" t="s">
        <v>480</v>
      </c>
      <c r="E60" s="278">
        <v>0.8</v>
      </c>
      <c r="F60" s="278">
        <v>0.9</v>
      </c>
      <c r="G60" s="406">
        <v>0</v>
      </c>
    </row>
    <row r="61" spans="1:7" s="55" customFormat="1" ht="30" customHeight="1">
      <c r="A61" s="289" t="s">
        <v>1938</v>
      </c>
      <c r="B61" s="761" t="s">
        <v>356</v>
      </c>
      <c r="C61" s="411" t="s">
        <v>1940</v>
      </c>
      <c r="D61" s="290" t="s">
        <v>481</v>
      </c>
      <c r="E61" s="278">
        <v>3.39</v>
      </c>
      <c r="F61" s="278">
        <v>0.84</v>
      </c>
      <c r="G61" s="406">
        <v>0</v>
      </c>
    </row>
    <row r="62" spans="1:7" s="55" customFormat="1" ht="30" customHeight="1">
      <c r="A62" s="289" t="s">
        <v>1941</v>
      </c>
      <c r="B62" s="761" t="s">
        <v>357</v>
      </c>
      <c r="C62" s="411" t="s">
        <v>1942</v>
      </c>
      <c r="D62" s="290" t="s">
        <v>544</v>
      </c>
      <c r="E62" s="278">
        <v>1.53</v>
      </c>
      <c r="F62" s="278">
        <v>0.87</v>
      </c>
      <c r="G62" s="406">
        <v>0</v>
      </c>
    </row>
    <row r="63" spans="1:7" s="55" customFormat="1" ht="30" customHeight="1">
      <c r="A63" s="289" t="s">
        <v>1941</v>
      </c>
      <c r="B63" s="761" t="s">
        <v>357</v>
      </c>
      <c r="C63" s="762" t="s">
        <v>1943</v>
      </c>
      <c r="D63" s="290" t="s">
        <v>545</v>
      </c>
      <c r="E63" s="278">
        <v>3.17</v>
      </c>
      <c r="F63" s="278">
        <v>0.84</v>
      </c>
      <c r="G63" s="406">
        <v>0</v>
      </c>
    </row>
    <row r="64" spans="1:7" s="55" customFormat="1" ht="30" customHeight="1">
      <c r="A64" s="289" t="s">
        <v>1944</v>
      </c>
      <c r="B64" s="761" t="s">
        <v>358</v>
      </c>
      <c r="C64" s="411" t="s">
        <v>1945</v>
      </c>
      <c r="D64" s="290" t="s">
        <v>482</v>
      </c>
      <c r="E64" s="278">
        <v>0.98</v>
      </c>
      <c r="F64" s="278">
        <v>0.9</v>
      </c>
      <c r="G64" s="406">
        <v>0</v>
      </c>
    </row>
    <row r="65" spans="1:7" s="55" customFormat="1" ht="30" customHeight="1">
      <c r="A65" s="289" t="s">
        <v>1944</v>
      </c>
      <c r="B65" s="761" t="s">
        <v>358</v>
      </c>
      <c r="C65" s="762" t="s">
        <v>1946</v>
      </c>
      <c r="D65" s="290" t="s">
        <v>1947</v>
      </c>
      <c r="E65" s="278">
        <v>1.75</v>
      </c>
      <c r="F65" s="278">
        <v>0.84</v>
      </c>
      <c r="G65" s="406">
        <v>0</v>
      </c>
    </row>
    <row r="66" spans="1:7" s="55" customFormat="1" ht="30" customHeight="1">
      <c r="A66" s="289" t="s">
        <v>1944</v>
      </c>
      <c r="B66" s="761" t="s">
        <v>358</v>
      </c>
      <c r="C66" s="762" t="s">
        <v>1948</v>
      </c>
      <c r="D66" s="290" t="s">
        <v>1949</v>
      </c>
      <c r="E66" s="278">
        <v>2.89</v>
      </c>
      <c r="F66" s="278">
        <v>0.84</v>
      </c>
      <c r="G66" s="406">
        <v>0</v>
      </c>
    </row>
    <row r="67" spans="1:7" s="55" customFormat="1" ht="30" customHeight="1">
      <c r="A67" s="289" t="s">
        <v>1950</v>
      </c>
      <c r="B67" s="761" t="s">
        <v>365</v>
      </c>
      <c r="C67" s="762" t="s">
        <v>1951</v>
      </c>
      <c r="D67" s="290" t="s">
        <v>483</v>
      </c>
      <c r="E67" s="278">
        <v>0.94</v>
      </c>
      <c r="F67" s="278">
        <v>0.9</v>
      </c>
      <c r="G67" s="406">
        <v>0</v>
      </c>
    </row>
    <row r="68" spans="1:7" s="55" customFormat="1" ht="30" customHeight="1">
      <c r="A68" s="289" t="s">
        <v>1950</v>
      </c>
      <c r="B68" s="761" t="s">
        <v>365</v>
      </c>
      <c r="C68" s="762" t="s">
        <v>1952</v>
      </c>
      <c r="D68" s="290" t="s">
        <v>484</v>
      </c>
      <c r="E68" s="278">
        <v>2.57</v>
      </c>
      <c r="F68" s="278">
        <v>0.9</v>
      </c>
      <c r="G68" s="406">
        <v>0</v>
      </c>
    </row>
    <row r="69" spans="1:7" s="55" customFormat="1" ht="30" customHeight="1">
      <c r="A69" s="289" t="s">
        <v>1953</v>
      </c>
      <c r="B69" s="761" t="s">
        <v>368</v>
      </c>
      <c r="C69" s="411" t="s">
        <v>1954</v>
      </c>
      <c r="D69" s="290" t="s">
        <v>485</v>
      </c>
      <c r="E69" s="278">
        <v>1.79</v>
      </c>
      <c r="F69" s="278">
        <v>0.9</v>
      </c>
      <c r="G69" s="406">
        <v>0</v>
      </c>
    </row>
    <row r="70" spans="1:7" s="55" customFormat="1" ht="30" customHeight="1">
      <c r="A70" s="289" t="s">
        <v>1955</v>
      </c>
      <c r="B70" s="761" t="s">
        <v>486</v>
      </c>
      <c r="C70" s="411" t="s">
        <v>1956</v>
      </c>
      <c r="D70" s="290" t="s">
        <v>487</v>
      </c>
      <c r="E70" s="278">
        <v>1.6</v>
      </c>
      <c r="F70" s="278">
        <v>0.9</v>
      </c>
      <c r="G70" s="406">
        <v>0</v>
      </c>
    </row>
    <row r="71" spans="1:7" s="55" customFormat="1" ht="30" customHeight="1">
      <c r="A71" s="289" t="s">
        <v>1955</v>
      </c>
      <c r="B71" s="761" t="s">
        <v>486</v>
      </c>
      <c r="C71" s="762" t="s">
        <v>1957</v>
      </c>
      <c r="D71" s="290" t="s">
        <v>740</v>
      </c>
      <c r="E71" s="278">
        <v>3.25</v>
      </c>
      <c r="F71" s="278">
        <v>1</v>
      </c>
      <c r="G71" s="406">
        <v>0</v>
      </c>
    </row>
    <row r="72" spans="1:7" s="55" customFormat="1" ht="30" customHeight="1">
      <c r="A72" s="289" t="s">
        <v>1955</v>
      </c>
      <c r="B72" s="761" t="s">
        <v>486</v>
      </c>
      <c r="C72" s="762" t="s">
        <v>1958</v>
      </c>
      <c r="D72" s="290" t="s">
        <v>488</v>
      </c>
      <c r="E72" s="278">
        <v>3.18</v>
      </c>
      <c r="F72" s="278">
        <v>1</v>
      </c>
      <c r="G72" s="406">
        <v>0</v>
      </c>
    </row>
    <row r="73" spans="1:7" s="55" customFormat="1" ht="30" customHeight="1">
      <c r="A73" s="289" t="s">
        <v>1955</v>
      </c>
      <c r="B73" s="761" t="s">
        <v>486</v>
      </c>
      <c r="C73" s="762" t="s">
        <v>1959</v>
      </c>
      <c r="D73" s="290" t="s">
        <v>489</v>
      </c>
      <c r="E73" s="278">
        <v>0.8</v>
      </c>
      <c r="F73" s="278">
        <v>0.84</v>
      </c>
      <c r="G73" s="406">
        <v>0</v>
      </c>
    </row>
    <row r="74" spans="1:7" s="55" customFormat="1" ht="30" customHeight="1">
      <c r="A74" s="289" t="s">
        <v>1960</v>
      </c>
      <c r="B74" s="761" t="s">
        <v>372</v>
      </c>
      <c r="C74" s="411" t="s">
        <v>1971</v>
      </c>
      <c r="D74" s="290" t="s">
        <v>373</v>
      </c>
      <c r="E74" s="278">
        <v>2.35</v>
      </c>
      <c r="F74" s="278">
        <v>1</v>
      </c>
      <c r="G74" s="406">
        <v>0</v>
      </c>
    </row>
    <row r="75" spans="1:7" s="55" customFormat="1" ht="30" customHeight="1">
      <c r="A75" s="289" t="s">
        <v>1960</v>
      </c>
      <c r="B75" s="761" t="s">
        <v>372</v>
      </c>
      <c r="C75" s="411" t="s">
        <v>1972</v>
      </c>
      <c r="D75" s="290" t="s">
        <v>374</v>
      </c>
      <c r="E75" s="278">
        <v>2.48</v>
      </c>
      <c r="F75" s="278">
        <v>1</v>
      </c>
      <c r="G75" s="406">
        <v>0</v>
      </c>
    </row>
    <row r="76" spans="1:7" s="55" customFormat="1" ht="30" customHeight="1">
      <c r="A76" s="289" t="s">
        <v>1960</v>
      </c>
      <c r="B76" s="761" t="s">
        <v>372</v>
      </c>
      <c r="C76" s="411" t="s">
        <v>1973</v>
      </c>
      <c r="D76" s="290" t="s">
        <v>5625</v>
      </c>
      <c r="E76" s="278">
        <v>2.17</v>
      </c>
      <c r="F76" s="278">
        <v>1</v>
      </c>
      <c r="G76" s="406">
        <v>0</v>
      </c>
    </row>
    <row r="77" spans="1:7" s="55" customFormat="1" ht="45" customHeight="1">
      <c r="A77" s="289" t="s">
        <v>1960</v>
      </c>
      <c r="B77" s="761" t="s">
        <v>372</v>
      </c>
      <c r="C77" s="762" t="s">
        <v>2771</v>
      </c>
      <c r="D77" s="290" t="s">
        <v>5075</v>
      </c>
      <c r="E77" s="278">
        <v>2.44</v>
      </c>
      <c r="F77" s="278">
        <v>1</v>
      </c>
      <c r="G77" s="406">
        <v>0</v>
      </c>
    </row>
    <row r="78" spans="1:7" s="55" customFormat="1" ht="30" customHeight="1">
      <c r="A78" s="289" t="s">
        <v>1960</v>
      </c>
      <c r="B78" s="761" t="s">
        <v>372</v>
      </c>
      <c r="C78" s="762" t="s">
        <v>3703</v>
      </c>
      <c r="D78" s="290" t="s">
        <v>490</v>
      </c>
      <c r="E78" s="278">
        <v>0.74</v>
      </c>
      <c r="F78" s="278">
        <v>1</v>
      </c>
      <c r="G78" s="406">
        <v>0</v>
      </c>
    </row>
    <row r="79" spans="1:7" s="55" customFormat="1" ht="30" customHeight="1">
      <c r="A79" s="289" t="s">
        <v>1960</v>
      </c>
      <c r="B79" s="761" t="s">
        <v>372</v>
      </c>
      <c r="C79" s="762" t="s">
        <v>3704</v>
      </c>
      <c r="D79" s="290" t="s">
        <v>491</v>
      </c>
      <c r="E79" s="278">
        <v>1.44</v>
      </c>
      <c r="F79" s="278">
        <v>1</v>
      </c>
      <c r="G79" s="406">
        <v>0</v>
      </c>
    </row>
    <row r="80" spans="1:7" s="55" customFormat="1" ht="30" customHeight="1">
      <c r="A80" s="289" t="s">
        <v>1960</v>
      </c>
      <c r="B80" s="761" t="s">
        <v>372</v>
      </c>
      <c r="C80" s="762" t="s">
        <v>3705</v>
      </c>
      <c r="D80" s="290" t="s">
        <v>492</v>
      </c>
      <c r="E80" s="278">
        <v>2.2200000000000002</v>
      </c>
      <c r="F80" s="278">
        <v>1</v>
      </c>
      <c r="G80" s="406">
        <v>0</v>
      </c>
    </row>
    <row r="81" spans="1:7" s="55" customFormat="1" ht="30" customHeight="1">
      <c r="A81" s="289" t="s">
        <v>1960</v>
      </c>
      <c r="B81" s="761" t="s">
        <v>372</v>
      </c>
      <c r="C81" s="762" t="s">
        <v>3706</v>
      </c>
      <c r="D81" s="290" t="s">
        <v>1961</v>
      </c>
      <c r="E81" s="278">
        <v>2.93</v>
      </c>
      <c r="F81" s="278">
        <v>1</v>
      </c>
      <c r="G81" s="406">
        <v>0</v>
      </c>
    </row>
    <row r="82" spans="1:7" s="55" customFormat="1" ht="30" customHeight="1">
      <c r="A82" s="289" t="s">
        <v>1960</v>
      </c>
      <c r="B82" s="761" t="s">
        <v>372</v>
      </c>
      <c r="C82" s="762" t="s">
        <v>3707</v>
      </c>
      <c r="D82" s="290" t="s">
        <v>1962</v>
      </c>
      <c r="E82" s="278">
        <v>3.14</v>
      </c>
      <c r="F82" s="278">
        <v>1</v>
      </c>
      <c r="G82" s="406">
        <v>0</v>
      </c>
    </row>
    <row r="83" spans="1:7" s="55" customFormat="1" ht="30" customHeight="1">
      <c r="A83" s="289" t="s">
        <v>1960</v>
      </c>
      <c r="B83" s="761" t="s">
        <v>372</v>
      </c>
      <c r="C83" s="762" t="s">
        <v>3708</v>
      </c>
      <c r="D83" s="290" t="s">
        <v>1963</v>
      </c>
      <c r="E83" s="278">
        <v>3.8</v>
      </c>
      <c r="F83" s="278">
        <v>1</v>
      </c>
      <c r="G83" s="406">
        <v>0</v>
      </c>
    </row>
    <row r="84" spans="1:7" s="55" customFormat="1" ht="30" customHeight="1">
      <c r="A84" s="289" t="s">
        <v>1960</v>
      </c>
      <c r="B84" s="761" t="s">
        <v>372</v>
      </c>
      <c r="C84" s="762" t="s">
        <v>3709</v>
      </c>
      <c r="D84" s="290" t="s">
        <v>1964</v>
      </c>
      <c r="E84" s="278">
        <v>4.7</v>
      </c>
      <c r="F84" s="278">
        <v>1</v>
      </c>
      <c r="G84" s="406">
        <v>0</v>
      </c>
    </row>
    <row r="85" spans="1:7" s="55" customFormat="1" ht="30" customHeight="1">
      <c r="A85" s="289" t="s">
        <v>1960</v>
      </c>
      <c r="B85" s="761" t="s">
        <v>372</v>
      </c>
      <c r="C85" s="762" t="s">
        <v>3710</v>
      </c>
      <c r="D85" s="290" t="s">
        <v>1965</v>
      </c>
      <c r="E85" s="278">
        <v>22.62</v>
      </c>
      <c r="F85" s="278">
        <v>1</v>
      </c>
      <c r="G85" s="406">
        <v>3.6600000000000001E-2</v>
      </c>
    </row>
    <row r="86" spans="1:7" s="55" customFormat="1" ht="30" customHeight="1">
      <c r="A86" s="289" t="s">
        <v>1960</v>
      </c>
      <c r="B86" s="761" t="s">
        <v>372</v>
      </c>
      <c r="C86" s="762" t="s">
        <v>3711</v>
      </c>
      <c r="D86" s="290" t="s">
        <v>1966</v>
      </c>
      <c r="E86" s="278">
        <v>4.09</v>
      </c>
      <c r="F86" s="278">
        <v>1</v>
      </c>
      <c r="G86" s="406">
        <v>0.78380000000000005</v>
      </c>
    </row>
    <row r="87" spans="1:7" s="55" customFormat="1" ht="30" customHeight="1">
      <c r="A87" s="289" t="s">
        <v>1960</v>
      </c>
      <c r="B87" s="761" t="s">
        <v>372</v>
      </c>
      <c r="C87" s="762" t="s">
        <v>3712</v>
      </c>
      <c r="D87" s="290" t="s">
        <v>1968</v>
      </c>
      <c r="E87" s="278">
        <v>4.96</v>
      </c>
      <c r="F87" s="278">
        <v>1</v>
      </c>
      <c r="G87" s="406">
        <v>0.82640000000000002</v>
      </c>
    </row>
    <row r="88" spans="1:7" s="55" customFormat="1" ht="30" customHeight="1">
      <c r="A88" s="289" t="s">
        <v>1960</v>
      </c>
      <c r="B88" s="761" t="s">
        <v>372</v>
      </c>
      <c r="C88" s="762" t="s">
        <v>3713</v>
      </c>
      <c r="D88" s="290" t="s">
        <v>1969</v>
      </c>
      <c r="E88" s="278">
        <v>13.27</v>
      </c>
      <c r="F88" s="278">
        <v>1</v>
      </c>
      <c r="G88" s="406">
        <v>0.31859999999999999</v>
      </c>
    </row>
    <row r="89" spans="1:7" s="55" customFormat="1" ht="30" customHeight="1">
      <c r="A89" s="289" t="s">
        <v>1960</v>
      </c>
      <c r="B89" s="761" t="s">
        <v>372</v>
      </c>
      <c r="C89" s="762" t="s">
        <v>3714</v>
      </c>
      <c r="D89" s="290" t="s">
        <v>1970</v>
      </c>
      <c r="E89" s="278">
        <v>25.33</v>
      </c>
      <c r="F89" s="278">
        <v>1</v>
      </c>
      <c r="G89" s="406">
        <v>0.16689999999999999</v>
      </c>
    </row>
    <row r="90" spans="1:7" s="55" customFormat="1" ht="30" customHeight="1">
      <c r="A90" s="289" t="s">
        <v>1960</v>
      </c>
      <c r="B90" s="761" t="s">
        <v>372</v>
      </c>
      <c r="C90" s="762" t="s">
        <v>3715</v>
      </c>
      <c r="D90" s="290" t="s">
        <v>5690</v>
      </c>
      <c r="E90" s="278">
        <v>0.21</v>
      </c>
      <c r="F90" s="278">
        <v>1</v>
      </c>
      <c r="G90" s="406">
        <v>0</v>
      </c>
    </row>
    <row r="91" spans="1:7" s="55" customFormat="1" ht="30" customHeight="1">
      <c r="A91" s="289" t="s">
        <v>1960</v>
      </c>
      <c r="B91" s="761" t="s">
        <v>372</v>
      </c>
      <c r="C91" s="762" t="s">
        <v>3716</v>
      </c>
      <c r="D91" s="290" t="s">
        <v>5691</v>
      </c>
      <c r="E91" s="278">
        <v>0.72</v>
      </c>
      <c r="F91" s="278">
        <v>1</v>
      </c>
      <c r="G91" s="406">
        <v>0</v>
      </c>
    </row>
    <row r="92" spans="1:7" s="55" customFormat="1" ht="30" customHeight="1">
      <c r="A92" s="289" t="s">
        <v>1960</v>
      </c>
      <c r="B92" s="761" t="s">
        <v>372</v>
      </c>
      <c r="C92" s="762" t="s">
        <v>3717</v>
      </c>
      <c r="D92" s="290" t="s">
        <v>5692</v>
      </c>
      <c r="E92" s="278">
        <v>1.81</v>
      </c>
      <c r="F92" s="278">
        <v>1</v>
      </c>
      <c r="G92" s="406">
        <v>0</v>
      </c>
    </row>
    <row r="93" spans="1:7" s="55" customFormat="1" ht="30" customHeight="1">
      <c r="A93" s="289" t="s">
        <v>1960</v>
      </c>
      <c r="B93" s="761" t="s">
        <v>372</v>
      </c>
      <c r="C93" s="762" t="s">
        <v>3718</v>
      </c>
      <c r="D93" s="290" t="s">
        <v>5693</v>
      </c>
      <c r="E93" s="278">
        <v>2.96</v>
      </c>
      <c r="F93" s="278">
        <v>1</v>
      </c>
      <c r="G93" s="406">
        <v>0</v>
      </c>
    </row>
    <row r="94" spans="1:7" s="55" customFormat="1" ht="30" customHeight="1">
      <c r="A94" s="289" t="s">
        <v>1960</v>
      </c>
      <c r="B94" s="761" t="s">
        <v>372</v>
      </c>
      <c r="C94" s="762" t="s">
        <v>3719</v>
      </c>
      <c r="D94" s="290" t="s">
        <v>3720</v>
      </c>
      <c r="E94" s="278">
        <v>0.38</v>
      </c>
      <c r="F94" s="278">
        <v>1</v>
      </c>
      <c r="G94" s="406">
        <v>0.56530000000000002</v>
      </c>
    </row>
    <row r="95" spans="1:7" s="55" customFormat="1" ht="30" customHeight="1">
      <c r="A95" s="289" t="s">
        <v>1960</v>
      </c>
      <c r="B95" s="761" t="s">
        <v>372</v>
      </c>
      <c r="C95" s="762" t="s">
        <v>3721</v>
      </c>
      <c r="D95" s="290" t="s">
        <v>3722</v>
      </c>
      <c r="E95" s="278">
        <v>1.45</v>
      </c>
      <c r="F95" s="278">
        <v>1</v>
      </c>
      <c r="G95" s="406">
        <v>0.56530000000000002</v>
      </c>
    </row>
    <row r="96" spans="1:7" s="55" customFormat="1" ht="30" customHeight="1">
      <c r="A96" s="289" t="s">
        <v>1960</v>
      </c>
      <c r="B96" s="761" t="s">
        <v>372</v>
      </c>
      <c r="C96" s="762" t="s">
        <v>3723</v>
      </c>
      <c r="D96" s="290" t="s">
        <v>3724</v>
      </c>
      <c r="E96" s="278">
        <v>3.04</v>
      </c>
      <c r="F96" s="278">
        <v>1</v>
      </c>
      <c r="G96" s="406">
        <v>0.56530000000000002</v>
      </c>
    </row>
    <row r="97" spans="1:7" s="55" customFormat="1" ht="30" customHeight="1">
      <c r="A97" s="289" t="s">
        <v>1960</v>
      </c>
      <c r="B97" s="761" t="s">
        <v>372</v>
      </c>
      <c r="C97" s="762" t="s">
        <v>3725</v>
      </c>
      <c r="D97" s="290" t="s">
        <v>3726</v>
      </c>
      <c r="E97" s="278">
        <v>5.59</v>
      </c>
      <c r="F97" s="278">
        <v>1</v>
      </c>
      <c r="G97" s="406">
        <v>0.56530000000000002</v>
      </c>
    </row>
    <row r="98" spans="1:7" s="55" customFormat="1" ht="30" customHeight="1">
      <c r="A98" s="289" t="s">
        <v>1960</v>
      </c>
      <c r="B98" s="761" t="s">
        <v>372</v>
      </c>
      <c r="C98" s="762" t="s">
        <v>3727</v>
      </c>
      <c r="D98" s="290" t="s">
        <v>3728</v>
      </c>
      <c r="E98" s="278">
        <v>5.38</v>
      </c>
      <c r="F98" s="278">
        <v>1</v>
      </c>
      <c r="G98" s="406">
        <v>3.8399999999999997E-2</v>
      </c>
    </row>
    <row r="99" spans="1:7" s="55" customFormat="1" ht="30" customHeight="1">
      <c r="A99" s="289" t="s">
        <v>1960</v>
      </c>
      <c r="B99" s="761" t="s">
        <v>372</v>
      </c>
      <c r="C99" s="762" t="s">
        <v>3729</v>
      </c>
      <c r="D99" s="290" t="s">
        <v>3730</v>
      </c>
      <c r="E99" s="278">
        <v>6.37</v>
      </c>
      <c r="F99" s="278">
        <v>1</v>
      </c>
      <c r="G99" s="406">
        <v>0.1208</v>
      </c>
    </row>
    <row r="100" spans="1:7" s="55" customFormat="1" ht="30" customHeight="1">
      <c r="A100" s="289" t="s">
        <v>1960</v>
      </c>
      <c r="B100" s="761" t="s">
        <v>372</v>
      </c>
      <c r="C100" s="762" t="s">
        <v>3731</v>
      </c>
      <c r="D100" s="290" t="s">
        <v>3732</v>
      </c>
      <c r="E100" s="278">
        <v>8</v>
      </c>
      <c r="F100" s="278">
        <v>1</v>
      </c>
      <c r="G100" s="406">
        <v>0.21110000000000001</v>
      </c>
    </row>
    <row r="101" spans="1:7" s="55" customFormat="1" ht="30" customHeight="1">
      <c r="A101" s="289" t="s">
        <v>1960</v>
      </c>
      <c r="B101" s="761" t="s">
        <v>372</v>
      </c>
      <c r="C101" s="762" t="s">
        <v>3733</v>
      </c>
      <c r="D101" s="290" t="s">
        <v>3734</v>
      </c>
      <c r="E101" s="278">
        <v>10.27</v>
      </c>
      <c r="F101" s="278">
        <v>1</v>
      </c>
      <c r="G101" s="406">
        <v>0.28960000000000002</v>
      </c>
    </row>
    <row r="102" spans="1:7" s="55" customFormat="1" ht="30" customHeight="1">
      <c r="A102" s="289" t="s">
        <v>1960</v>
      </c>
      <c r="B102" s="761" t="s">
        <v>372</v>
      </c>
      <c r="C102" s="762" t="s">
        <v>3735</v>
      </c>
      <c r="D102" s="290" t="s">
        <v>3736</v>
      </c>
      <c r="E102" s="278">
        <v>21.72</v>
      </c>
      <c r="F102" s="278">
        <v>1</v>
      </c>
      <c r="G102" s="406">
        <v>9.4999999999999998E-3</v>
      </c>
    </row>
    <row r="103" spans="1:7" s="55" customFormat="1" ht="30" customHeight="1">
      <c r="A103" s="289" t="s">
        <v>1960</v>
      </c>
      <c r="B103" s="761" t="s">
        <v>372</v>
      </c>
      <c r="C103" s="762" t="s">
        <v>3737</v>
      </c>
      <c r="D103" s="290" t="s">
        <v>3738</v>
      </c>
      <c r="E103" s="278">
        <v>22.58</v>
      </c>
      <c r="F103" s="278">
        <v>1</v>
      </c>
      <c r="G103" s="406">
        <v>3.0599999999999999E-2</v>
      </c>
    </row>
    <row r="104" spans="1:7" s="55" customFormat="1" ht="30" customHeight="1">
      <c r="A104" s="289" t="s">
        <v>1960</v>
      </c>
      <c r="B104" s="761" t="s">
        <v>372</v>
      </c>
      <c r="C104" s="762" t="s">
        <v>3739</v>
      </c>
      <c r="D104" s="290" t="s">
        <v>3740</v>
      </c>
      <c r="E104" s="278">
        <v>24.6</v>
      </c>
      <c r="F104" s="278">
        <v>1</v>
      </c>
      <c r="G104" s="406">
        <v>7.4399999999999994E-2</v>
      </c>
    </row>
    <row r="105" spans="1:7" s="55" customFormat="1" ht="30" customHeight="1">
      <c r="A105" s="289" t="s">
        <v>1960</v>
      </c>
      <c r="B105" s="761" t="s">
        <v>372</v>
      </c>
      <c r="C105" s="762" t="s">
        <v>3741</v>
      </c>
      <c r="D105" s="290" t="s">
        <v>3742</v>
      </c>
      <c r="E105" s="278">
        <v>26.75</v>
      </c>
      <c r="F105" s="278">
        <v>1</v>
      </c>
      <c r="G105" s="406">
        <v>0.114</v>
      </c>
    </row>
    <row r="106" spans="1:7" s="55" customFormat="1" ht="30" customHeight="1">
      <c r="A106" s="289" t="s">
        <v>1960</v>
      </c>
      <c r="B106" s="761" t="s">
        <v>372</v>
      </c>
      <c r="C106" s="411" t="s">
        <v>3743</v>
      </c>
      <c r="D106" s="290" t="s">
        <v>3744</v>
      </c>
      <c r="E106" s="278">
        <v>2.62</v>
      </c>
      <c r="F106" s="278">
        <v>1</v>
      </c>
      <c r="G106" s="406">
        <v>0</v>
      </c>
    </row>
    <row r="107" spans="1:7" s="55" customFormat="1" ht="30" customHeight="1">
      <c r="A107" s="289" t="s">
        <v>1960</v>
      </c>
      <c r="B107" s="761" t="s">
        <v>372</v>
      </c>
      <c r="C107" s="762" t="s">
        <v>5896</v>
      </c>
      <c r="D107" s="290" t="s">
        <v>750</v>
      </c>
      <c r="E107" s="278">
        <v>0.33</v>
      </c>
      <c r="F107" s="278">
        <v>1</v>
      </c>
      <c r="G107" s="406">
        <v>0.33179999999999998</v>
      </c>
    </row>
    <row r="108" spans="1:7" s="55" customFormat="1" ht="30" customHeight="1">
      <c r="A108" s="289" t="s">
        <v>1960</v>
      </c>
      <c r="B108" s="761" t="s">
        <v>372</v>
      </c>
      <c r="C108" s="762" t="s">
        <v>5897</v>
      </c>
      <c r="D108" s="290" t="s">
        <v>751</v>
      </c>
      <c r="E108" s="278">
        <v>0.76</v>
      </c>
      <c r="F108" s="278">
        <v>1</v>
      </c>
      <c r="G108" s="406">
        <v>0.19040000000000001</v>
      </c>
    </row>
    <row r="109" spans="1:7" s="55" customFormat="1" ht="30" customHeight="1">
      <c r="A109" s="289" t="s">
        <v>1960</v>
      </c>
      <c r="B109" s="761" t="s">
        <v>372</v>
      </c>
      <c r="C109" s="762" t="s">
        <v>5898</v>
      </c>
      <c r="D109" s="290" t="s">
        <v>752</v>
      </c>
      <c r="E109" s="278">
        <v>1.24</v>
      </c>
      <c r="F109" s="278">
        <v>1</v>
      </c>
      <c r="G109" s="406">
        <v>0.1056</v>
      </c>
    </row>
    <row r="110" spans="1:7" s="55" customFormat="1" ht="30" customHeight="1">
      <c r="A110" s="289" t="s">
        <v>1960</v>
      </c>
      <c r="B110" s="761" t="s">
        <v>372</v>
      </c>
      <c r="C110" s="762" t="s">
        <v>5899</v>
      </c>
      <c r="D110" s="290" t="s">
        <v>753</v>
      </c>
      <c r="E110" s="278">
        <v>1.84</v>
      </c>
      <c r="F110" s="278">
        <v>1</v>
      </c>
      <c r="G110" s="406">
        <v>0.35449999999999998</v>
      </c>
    </row>
    <row r="111" spans="1:7" s="55" customFormat="1" ht="30" customHeight="1">
      <c r="A111" s="289" t="s">
        <v>1960</v>
      </c>
      <c r="B111" s="761" t="s">
        <v>372</v>
      </c>
      <c r="C111" s="762" t="s">
        <v>5900</v>
      </c>
      <c r="D111" s="290" t="s">
        <v>754</v>
      </c>
      <c r="E111" s="278">
        <v>2.65</v>
      </c>
      <c r="F111" s="278">
        <v>1</v>
      </c>
      <c r="G111" s="406">
        <v>6.3100000000000003E-2</v>
      </c>
    </row>
    <row r="112" spans="1:7" s="55" customFormat="1" ht="30" customHeight="1">
      <c r="A112" s="289" t="s">
        <v>1960</v>
      </c>
      <c r="B112" s="761" t="s">
        <v>372</v>
      </c>
      <c r="C112" s="762" t="s">
        <v>5901</v>
      </c>
      <c r="D112" s="290" t="s">
        <v>755</v>
      </c>
      <c r="E112" s="278">
        <v>3.67</v>
      </c>
      <c r="F112" s="278">
        <v>1</v>
      </c>
      <c r="G112" s="406">
        <v>0.2051</v>
      </c>
    </row>
    <row r="113" spans="1:7" s="55" customFormat="1" ht="30" customHeight="1">
      <c r="A113" s="289" t="s">
        <v>1960</v>
      </c>
      <c r="B113" s="761" t="s">
        <v>372</v>
      </c>
      <c r="C113" s="762" t="s">
        <v>5902</v>
      </c>
      <c r="D113" s="290" t="s">
        <v>756</v>
      </c>
      <c r="E113" s="278">
        <v>4.8499999999999996</v>
      </c>
      <c r="F113" s="278">
        <v>1</v>
      </c>
      <c r="G113" s="406">
        <v>0.1961</v>
      </c>
    </row>
    <row r="114" spans="1:7" s="55" customFormat="1" ht="30" customHeight="1">
      <c r="A114" s="289" t="s">
        <v>1960</v>
      </c>
      <c r="B114" s="761" t="s">
        <v>372</v>
      </c>
      <c r="C114" s="762" t="s">
        <v>5903</v>
      </c>
      <c r="D114" s="290" t="s">
        <v>757</v>
      </c>
      <c r="E114" s="278">
        <v>6.48</v>
      </c>
      <c r="F114" s="278">
        <v>1</v>
      </c>
      <c r="G114" s="406">
        <v>0.2109</v>
      </c>
    </row>
    <row r="115" spans="1:7" s="55" customFormat="1" ht="30" customHeight="1">
      <c r="A115" s="289" t="s">
        <v>1960</v>
      </c>
      <c r="B115" s="761" t="s">
        <v>372</v>
      </c>
      <c r="C115" s="411" t="s">
        <v>5904</v>
      </c>
      <c r="D115" s="290" t="s">
        <v>758</v>
      </c>
      <c r="E115" s="278">
        <v>7.52</v>
      </c>
      <c r="F115" s="278">
        <v>1</v>
      </c>
      <c r="G115" s="406">
        <v>0.24199999999999999</v>
      </c>
    </row>
    <row r="116" spans="1:7" s="55" customFormat="1" ht="30" customHeight="1">
      <c r="A116" s="289" t="s">
        <v>1960</v>
      </c>
      <c r="B116" s="761" t="s">
        <v>372</v>
      </c>
      <c r="C116" s="411" t="s">
        <v>5905</v>
      </c>
      <c r="D116" s="290" t="s">
        <v>759</v>
      </c>
      <c r="E116" s="278">
        <v>9.41</v>
      </c>
      <c r="F116" s="278">
        <v>1</v>
      </c>
      <c r="G116" s="406">
        <v>0.27460000000000001</v>
      </c>
    </row>
    <row r="117" spans="1:7" s="55" customFormat="1" ht="30" customHeight="1">
      <c r="A117" s="289" t="s">
        <v>1960</v>
      </c>
      <c r="B117" s="761" t="s">
        <v>372</v>
      </c>
      <c r="C117" s="411" t="s">
        <v>5906</v>
      </c>
      <c r="D117" s="290" t="s">
        <v>2768</v>
      </c>
      <c r="E117" s="278">
        <v>11.02</v>
      </c>
      <c r="F117" s="278">
        <v>1</v>
      </c>
      <c r="G117" s="406">
        <v>6.4299999999999996E-2</v>
      </c>
    </row>
    <row r="118" spans="1:7" s="55" customFormat="1" ht="30" customHeight="1">
      <c r="A118" s="289" t="s">
        <v>1960</v>
      </c>
      <c r="B118" s="761" t="s">
        <v>372</v>
      </c>
      <c r="C118" s="411" t="s">
        <v>5907</v>
      </c>
      <c r="D118" s="290" t="s">
        <v>2769</v>
      </c>
      <c r="E118" s="278">
        <v>11.91</v>
      </c>
      <c r="F118" s="278">
        <v>1</v>
      </c>
      <c r="G118" s="406">
        <v>1.7899999999999999E-2</v>
      </c>
    </row>
    <row r="119" spans="1:7" s="55" customFormat="1" ht="30" customHeight="1">
      <c r="A119" s="289" t="s">
        <v>1960</v>
      </c>
      <c r="B119" s="761" t="s">
        <v>372</v>
      </c>
      <c r="C119" s="411" t="s">
        <v>5908</v>
      </c>
      <c r="D119" s="290" t="s">
        <v>2770</v>
      </c>
      <c r="E119" s="278">
        <v>13.39</v>
      </c>
      <c r="F119" s="278">
        <v>1</v>
      </c>
      <c r="G119" s="406">
        <v>0.14249999999999999</v>
      </c>
    </row>
    <row r="120" spans="1:7" s="55" customFormat="1" ht="30" customHeight="1">
      <c r="A120" s="289" t="s">
        <v>1960</v>
      </c>
      <c r="B120" s="761" t="s">
        <v>372</v>
      </c>
      <c r="C120" s="411" t="s">
        <v>5909</v>
      </c>
      <c r="D120" s="290" t="s">
        <v>4476</v>
      </c>
      <c r="E120" s="278">
        <v>16.420000000000002</v>
      </c>
      <c r="F120" s="278">
        <v>1</v>
      </c>
      <c r="G120" s="406">
        <v>0.13980000000000001</v>
      </c>
    </row>
    <row r="121" spans="1:7" s="55" customFormat="1" ht="30" customHeight="1">
      <c r="A121" s="289" t="s">
        <v>1960</v>
      </c>
      <c r="B121" s="761" t="s">
        <v>372</v>
      </c>
      <c r="C121" s="411" t="s">
        <v>5910</v>
      </c>
      <c r="D121" s="290" t="s">
        <v>4477</v>
      </c>
      <c r="E121" s="278">
        <v>18.100000000000001</v>
      </c>
      <c r="F121" s="278">
        <v>1</v>
      </c>
      <c r="G121" s="406">
        <v>6.8000000000000005E-2</v>
      </c>
    </row>
    <row r="122" spans="1:7" s="55" customFormat="1" ht="30" customHeight="1">
      <c r="A122" s="289" t="s">
        <v>1960</v>
      </c>
      <c r="B122" s="761" t="s">
        <v>372</v>
      </c>
      <c r="C122" s="411" t="s">
        <v>5911</v>
      </c>
      <c r="D122" s="290" t="s">
        <v>4478</v>
      </c>
      <c r="E122" s="278">
        <v>21.84</v>
      </c>
      <c r="F122" s="278">
        <v>1</v>
      </c>
      <c r="G122" s="406">
        <v>4.5400000000000003E-2</v>
      </c>
    </row>
    <row r="123" spans="1:7" s="55" customFormat="1" ht="30" customHeight="1">
      <c r="A123" s="289" t="s">
        <v>1960</v>
      </c>
      <c r="B123" s="761" t="s">
        <v>372</v>
      </c>
      <c r="C123" s="411" t="s">
        <v>5912</v>
      </c>
      <c r="D123" s="290" t="s">
        <v>4479</v>
      </c>
      <c r="E123" s="278">
        <v>23.17</v>
      </c>
      <c r="F123" s="278">
        <v>1</v>
      </c>
      <c r="G123" s="406">
        <v>8.1100000000000005E-2</v>
      </c>
    </row>
    <row r="124" spans="1:7" s="55" customFormat="1" ht="30" customHeight="1">
      <c r="A124" s="289" t="s">
        <v>1960</v>
      </c>
      <c r="B124" s="761" t="s">
        <v>372</v>
      </c>
      <c r="C124" s="762" t="s">
        <v>5913</v>
      </c>
      <c r="D124" s="290" t="s">
        <v>5076</v>
      </c>
      <c r="E124" s="278">
        <v>27.23</v>
      </c>
      <c r="F124" s="278">
        <v>1</v>
      </c>
      <c r="G124" s="406">
        <v>5.6899999999999999E-2</v>
      </c>
    </row>
    <row r="125" spans="1:7" s="55" customFormat="1" ht="30" customHeight="1">
      <c r="A125" s="289" t="s">
        <v>1960</v>
      </c>
      <c r="B125" s="761" t="s">
        <v>372</v>
      </c>
      <c r="C125" s="762" t="s">
        <v>5914</v>
      </c>
      <c r="D125" s="290" t="s">
        <v>5077</v>
      </c>
      <c r="E125" s="278">
        <v>34.69</v>
      </c>
      <c r="F125" s="278">
        <v>1</v>
      </c>
      <c r="G125" s="406">
        <v>8.8599999999999998E-2</v>
      </c>
    </row>
    <row r="126" spans="1:7" s="55" customFormat="1" ht="30" customHeight="1">
      <c r="A126" s="289" t="s">
        <v>1960</v>
      </c>
      <c r="B126" s="761" t="s">
        <v>372</v>
      </c>
      <c r="C126" s="762" t="s">
        <v>5915</v>
      </c>
      <c r="D126" s="290" t="s">
        <v>5916</v>
      </c>
      <c r="E126" s="278">
        <v>39.619999999999997</v>
      </c>
      <c r="F126" s="278">
        <v>1</v>
      </c>
      <c r="G126" s="406">
        <v>7.4200000000000002E-2</v>
      </c>
    </row>
    <row r="127" spans="1:7" s="55" customFormat="1" ht="30" customHeight="1">
      <c r="A127" s="289" t="s">
        <v>1960</v>
      </c>
      <c r="B127" s="761" t="s">
        <v>372</v>
      </c>
      <c r="C127" s="762" t="s">
        <v>5917</v>
      </c>
      <c r="D127" s="290" t="s">
        <v>5918</v>
      </c>
      <c r="E127" s="278">
        <v>45.17</v>
      </c>
      <c r="F127" s="278">
        <v>1</v>
      </c>
      <c r="G127" s="406">
        <v>8.1299999999999997E-2</v>
      </c>
    </row>
    <row r="128" spans="1:7" s="55" customFormat="1" ht="30" customHeight="1">
      <c r="A128" s="289" t="s">
        <v>1960</v>
      </c>
      <c r="B128" s="761" t="s">
        <v>372</v>
      </c>
      <c r="C128" s="762" t="s">
        <v>5919</v>
      </c>
      <c r="D128" s="290" t="s">
        <v>5920</v>
      </c>
      <c r="E128" s="278">
        <v>56.81</v>
      </c>
      <c r="F128" s="278">
        <v>1</v>
      </c>
      <c r="G128" s="406">
        <v>3.0000000000000001E-3</v>
      </c>
    </row>
    <row r="129" spans="1:7" s="55" customFormat="1" ht="30" customHeight="1">
      <c r="A129" s="289" t="s">
        <v>1974</v>
      </c>
      <c r="B129" s="761" t="s">
        <v>378</v>
      </c>
      <c r="C129" s="762" t="s">
        <v>1975</v>
      </c>
      <c r="D129" s="290" t="s">
        <v>493</v>
      </c>
      <c r="E129" s="278">
        <v>0.74</v>
      </c>
      <c r="F129" s="278">
        <v>0.8</v>
      </c>
      <c r="G129" s="406">
        <v>0</v>
      </c>
    </row>
    <row r="130" spans="1:7" s="55" customFormat="1" ht="30" customHeight="1">
      <c r="A130" s="289" t="s">
        <v>1974</v>
      </c>
      <c r="B130" s="761" t="s">
        <v>378</v>
      </c>
      <c r="C130" s="762" t="s">
        <v>1976</v>
      </c>
      <c r="D130" s="290" t="s">
        <v>714</v>
      </c>
      <c r="E130" s="278">
        <v>1.1200000000000001</v>
      </c>
      <c r="F130" s="278">
        <v>0.85</v>
      </c>
      <c r="G130" s="406">
        <v>0</v>
      </c>
    </row>
    <row r="131" spans="1:7" s="55" customFormat="1" ht="30" customHeight="1">
      <c r="A131" s="289" t="s">
        <v>1974</v>
      </c>
      <c r="B131" s="761" t="s">
        <v>378</v>
      </c>
      <c r="C131" s="762" t="s">
        <v>1977</v>
      </c>
      <c r="D131" s="290" t="s">
        <v>715</v>
      </c>
      <c r="E131" s="278">
        <v>1.66</v>
      </c>
      <c r="F131" s="278">
        <v>0.84</v>
      </c>
      <c r="G131" s="406">
        <v>0</v>
      </c>
    </row>
    <row r="132" spans="1:7" s="55" customFormat="1" ht="30" customHeight="1">
      <c r="A132" s="289" t="s">
        <v>1974</v>
      </c>
      <c r="B132" s="761" t="s">
        <v>378</v>
      </c>
      <c r="C132" s="762" t="s">
        <v>1978</v>
      </c>
      <c r="D132" s="290" t="s">
        <v>716</v>
      </c>
      <c r="E132" s="278">
        <v>2</v>
      </c>
      <c r="F132" s="278">
        <v>0.9</v>
      </c>
      <c r="G132" s="406">
        <v>0</v>
      </c>
    </row>
    <row r="133" spans="1:7" s="55" customFormat="1" ht="30" customHeight="1">
      <c r="A133" s="289" t="s">
        <v>1974</v>
      </c>
      <c r="B133" s="761" t="s">
        <v>378</v>
      </c>
      <c r="C133" s="762" t="s">
        <v>1979</v>
      </c>
      <c r="D133" s="290" t="s">
        <v>717</v>
      </c>
      <c r="E133" s="278">
        <v>2.46</v>
      </c>
      <c r="F133" s="278">
        <v>0.9</v>
      </c>
      <c r="G133" s="406">
        <v>0</v>
      </c>
    </row>
    <row r="134" spans="1:7" s="55" customFormat="1" ht="30" customHeight="1">
      <c r="A134" s="289" t="s">
        <v>1974</v>
      </c>
      <c r="B134" s="761" t="s">
        <v>378</v>
      </c>
      <c r="C134" s="762" t="s">
        <v>1980</v>
      </c>
      <c r="D134" s="290" t="s">
        <v>719</v>
      </c>
      <c r="E134" s="278">
        <v>39.83</v>
      </c>
      <c r="F134" s="278">
        <v>1</v>
      </c>
      <c r="G134" s="406">
        <v>2.8E-3</v>
      </c>
    </row>
    <row r="135" spans="1:7" s="55" customFormat="1" ht="30" customHeight="1">
      <c r="A135" s="289" t="s">
        <v>1981</v>
      </c>
      <c r="B135" s="761" t="s">
        <v>383</v>
      </c>
      <c r="C135" s="762" t="s">
        <v>1982</v>
      </c>
      <c r="D135" s="290" t="s">
        <v>494</v>
      </c>
      <c r="E135" s="278">
        <v>0.39</v>
      </c>
      <c r="F135" s="278">
        <v>0.8</v>
      </c>
      <c r="G135" s="406">
        <v>0</v>
      </c>
    </row>
    <row r="136" spans="1:7" s="55" customFormat="1" ht="30" customHeight="1">
      <c r="A136" s="289" t="s">
        <v>1981</v>
      </c>
      <c r="B136" s="761" t="s">
        <v>383</v>
      </c>
      <c r="C136" s="762" t="s">
        <v>1983</v>
      </c>
      <c r="D136" s="290" t="s">
        <v>495</v>
      </c>
      <c r="E136" s="278">
        <v>0.67</v>
      </c>
      <c r="F136" s="278">
        <v>0.8</v>
      </c>
      <c r="G136" s="406">
        <v>0</v>
      </c>
    </row>
    <row r="137" spans="1:7" s="55" customFormat="1" ht="30" customHeight="1">
      <c r="A137" s="289" t="s">
        <v>1981</v>
      </c>
      <c r="B137" s="761" t="s">
        <v>383</v>
      </c>
      <c r="C137" s="762" t="s">
        <v>1984</v>
      </c>
      <c r="D137" s="290" t="s">
        <v>496</v>
      </c>
      <c r="E137" s="278">
        <v>1.0900000000000001</v>
      </c>
      <c r="F137" s="278">
        <v>0.8</v>
      </c>
      <c r="G137" s="406">
        <v>0</v>
      </c>
    </row>
    <row r="138" spans="1:7" s="55" customFormat="1" ht="30" customHeight="1">
      <c r="A138" s="289" t="s">
        <v>1981</v>
      </c>
      <c r="B138" s="761" t="s">
        <v>383</v>
      </c>
      <c r="C138" s="762" t="s">
        <v>1985</v>
      </c>
      <c r="D138" s="290" t="s">
        <v>497</v>
      </c>
      <c r="E138" s="278">
        <v>1.62</v>
      </c>
      <c r="F138" s="278">
        <v>0.8</v>
      </c>
      <c r="G138" s="406">
        <v>0</v>
      </c>
    </row>
    <row r="139" spans="1:7" s="55" customFormat="1" ht="30" customHeight="1">
      <c r="A139" s="289" t="s">
        <v>1981</v>
      </c>
      <c r="B139" s="761" t="s">
        <v>383</v>
      </c>
      <c r="C139" s="762" t="s">
        <v>1986</v>
      </c>
      <c r="D139" s="290" t="s">
        <v>498</v>
      </c>
      <c r="E139" s="278">
        <v>2.0099999999999998</v>
      </c>
      <c r="F139" s="278">
        <v>0.8</v>
      </c>
      <c r="G139" s="406">
        <v>0</v>
      </c>
    </row>
    <row r="140" spans="1:7" s="55" customFormat="1" ht="30" customHeight="1">
      <c r="A140" s="289" t="s">
        <v>1981</v>
      </c>
      <c r="B140" s="761" t="s">
        <v>383</v>
      </c>
      <c r="C140" s="762" t="s">
        <v>1987</v>
      </c>
      <c r="D140" s="290" t="s">
        <v>499</v>
      </c>
      <c r="E140" s="278">
        <v>3.5</v>
      </c>
      <c r="F140" s="278">
        <v>0.8</v>
      </c>
      <c r="G140" s="406">
        <v>0</v>
      </c>
    </row>
    <row r="141" spans="1:7" s="55" customFormat="1" ht="30" customHeight="1">
      <c r="A141" s="289" t="s">
        <v>1981</v>
      </c>
      <c r="B141" s="761" t="s">
        <v>383</v>
      </c>
      <c r="C141" s="762" t="s">
        <v>5078</v>
      </c>
      <c r="D141" s="290" t="s">
        <v>5079</v>
      </c>
      <c r="E141" s="278">
        <v>2.04</v>
      </c>
      <c r="F141" s="278">
        <v>0.84</v>
      </c>
      <c r="G141" s="406">
        <v>0.1032</v>
      </c>
    </row>
    <row r="142" spans="1:7" s="55" customFormat="1" ht="30" customHeight="1">
      <c r="A142" s="289" t="s">
        <v>1981</v>
      </c>
      <c r="B142" s="761" t="s">
        <v>383</v>
      </c>
      <c r="C142" s="762" t="s">
        <v>5921</v>
      </c>
      <c r="D142" s="290" t="s">
        <v>4180</v>
      </c>
      <c r="E142" s="278">
        <v>2.93</v>
      </c>
      <c r="F142" s="278">
        <v>1</v>
      </c>
      <c r="G142" s="406">
        <v>7.2400000000000006E-2</v>
      </c>
    </row>
    <row r="143" spans="1:7" s="55" customFormat="1" ht="30" customHeight="1">
      <c r="A143" s="289" t="s">
        <v>1988</v>
      </c>
      <c r="B143" s="761" t="s">
        <v>386</v>
      </c>
      <c r="C143" s="762" t="s">
        <v>1989</v>
      </c>
      <c r="D143" s="290" t="s">
        <v>500</v>
      </c>
      <c r="E143" s="278">
        <v>2.31</v>
      </c>
      <c r="F143" s="278">
        <v>0.8</v>
      </c>
      <c r="G143" s="406">
        <v>0</v>
      </c>
    </row>
    <row r="144" spans="1:7" s="55" customFormat="1" ht="30" customHeight="1">
      <c r="A144" s="289" t="s">
        <v>1988</v>
      </c>
      <c r="B144" s="761" t="s">
        <v>386</v>
      </c>
      <c r="C144" s="762" t="s">
        <v>1990</v>
      </c>
      <c r="D144" s="290" t="s">
        <v>501</v>
      </c>
      <c r="E144" s="278">
        <v>0.89</v>
      </c>
      <c r="F144" s="278">
        <v>0.84</v>
      </c>
      <c r="G144" s="406">
        <v>0</v>
      </c>
    </row>
    <row r="145" spans="1:7" s="55" customFormat="1" ht="30" customHeight="1">
      <c r="A145" s="289" t="s">
        <v>1991</v>
      </c>
      <c r="B145" s="761" t="s">
        <v>389</v>
      </c>
      <c r="C145" s="762" t="s">
        <v>1992</v>
      </c>
      <c r="D145" s="290" t="s">
        <v>502</v>
      </c>
      <c r="E145" s="278">
        <v>0.9</v>
      </c>
      <c r="F145" s="278">
        <v>0.8</v>
      </c>
      <c r="G145" s="406">
        <v>0</v>
      </c>
    </row>
    <row r="146" spans="1:7" s="55" customFormat="1" ht="30" customHeight="1">
      <c r="A146" s="289" t="s">
        <v>1993</v>
      </c>
      <c r="B146" s="761" t="s">
        <v>392</v>
      </c>
      <c r="C146" s="762" t="s">
        <v>1994</v>
      </c>
      <c r="D146" s="290" t="s">
        <v>503</v>
      </c>
      <c r="E146" s="278">
        <v>1.46</v>
      </c>
      <c r="F146" s="278">
        <v>0.84</v>
      </c>
      <c r="G146" s="406">
        <v>0</v>
      </c>
    </row>
    <row r="147" spans="1:7" s="55" customFormat="1" ht="30" customHeight="1">
      <c r="A147" s="289" t="s">
        <v>1995</v>
      </c>
      <c r="B147" s="761" t="s">
        <v>394</v>
      </c>
      <c r="C147" s="762" t="s">
        <v>1996</v>
      </c>
      <c r="D147" s="290" t="s">
        <v>581</v>
      </c>
      <c r="E147" s="278">
        <v>1.84</v>
      </c>
      <c r="F147" s="278">
        <v>1</v>
      </c>
      <c r="G147" s="406">
        <v>0</v>
      </c>
    </row>
    <row r="148" spans="1:7" s="55" customFormat="1" ht="30" customHeight="1">
      <c r="A148" s="289" t="s">
        <v>1995</v>
      </c>
      <c r="B148" s="761" t="s">
        <v>394</v>
      </c>
      <c r="C148" s="762" t="s">
        <v>1997</v>
      </c>
      <c r="D148" s="290" t="s">
        <v>585</v>
      </c>
      <c r="E148" s="278">
        <v>2.1800000000000002</v>
      </c>
      <c r="F148" s="278">
        <v>0.8</v>
      </c>
      <c r="G148" s="406">
        <v>0</v>
      </c>
    </row>
    <row r="149" spans="1:7" s="55" customFormat="1" ht="30" customHeight="1">
      <c r="A149" s="289" t="s">
        <v>1995</v>
      </c>
      <c r="B149" s="761" t="s">
        <v>394</v>
      </c>
      <c r="C149" s="762" t="s">
        <v>1998</v>
      </c>
      <c r="D149" s="290" t="s">
        <v>586</v>
      </c>
      <c r="E149" s="278">
        <v>4.3099999999999996</v>
      </c>
      <c r="F149" s="278">
        <v>0.8</v>
      </c>
      <c r="G149" s="406">
        <v>0</v>
      </c>
    </row>
    <row r="150" spans="1:7" s="55" customFormat="1" ht="30" customHeight="1">
      <c r="A150" s="289" t="s">
        <v>1999</v>
      </c>
      <c r="B150" s="761" t="s">
        <v>397</v>
      </c>
      <c r="C150" s="762" t="s">
        <v>2000</v>
      </c>
      <c r="D150" s="290" t="s">
        <v>398</v>
      </c>
      <c r="E150" s="278">
        <v>0.98</v>
      </c>
      <c r="F150" s="278">
        <v>0.84</v>
      </c>
      <c r="G150" s="406">
        <v>0</v>
      </c>
    </row>
    <row r="151" spans="1:7" s="55" customFormat="1" ht="30" customHeight="1">
      <c r="A151" s="289" t="s">
        <v>2001</v>
      </c>
      <c r="B151" s="761" t="s">
        <v>399</v>
      </c>
      <c r="C151" s="762" t="s">
        <v>2002</v>
      </c>
      <c r="D151" s="290" t="s">
        <v>504</v>
      </c>
      <c r="E151" s="278">
        <v>0.74</v>
      </c>
      <c r="F151" s="278">
        <v>0.9</v>
      </c>
      <c r="G151" s="406">
        <v>0</v>
      </c>
    </row>
    <row r="152" spans="1:7" s="55" customFormat="1" ht="30" customHeight="1">
      <c r="A152" s="289" t="s">
        <v>2003</v>
      </c>
      <c r="B152" s="761" t="s">
        <v>404</v>
      </c>
      <c r="C152" s="762" t="s">
        <v>2004</v>
      </c>
      <c r="D152" s="290" t="s">
        <v>505</v>
      </c>
      <c r="E152" s="278">
        <v>1.32</v>
      </c>
      <c r="F152" s="278">
        <v>1</v>
      </c>
      <c r="G152" s="406">
        <v>0</v>
      </c>
    </row>
    <row r="153" spans="1:7" s="55" customFormat="1" ht="30" customHeight="1">
      <c r="A153" s="289" t="s">
        <v>2005</v>
      </c>
      <c r="B153" s="761" t="s">
        <v>406</v>
      </c>
      <c r="C153" s="762" t="s">
        <v>2006</v>
      </c>
      <c r="D153" s="290" t="s">
        <v>601</v>
      </c>
      <c r="E153" s="278">
        <v>1.44</v>
      </c>
      <c r="F153" s="278">
        <v>0.84</v>
      </c>
      <c r="G153" s="406">
        <v>0</v>
      </c>
    </row>
    <row r="154" spans="1:7" s="55" customFormat="1" ht="30" customHeight="1">
      <c r="A154" s="289" t="s">
        <v>2005</v>
      </c>
      <c r="B154" s="761" t="s">
        <v>406</v>
      </c>
      <c r="C154" s="762" t="s">
        <v>2007</v>
      </c>
      <c r="D154" s="290" t="s">
        <v>602</v>
      </c>
      <c r="E154" s="278">
        <v>1.69</v>
      </c>
      <c r="F154" s="278">
        <v>0.84</v>
      </c>
      <c r="G154" s="406">
        <v>0</v>
      </c>
    </row>
    <row r="155" spans="1:7" s="55" customFormat="1" ht="30" customHeight="1">
      <c r="A155" s="289" t="s">
        <v>2005</v>
      </c>
      <c r="B155" s="761" t="s">
        <v>406</v>
      </c>
      <c r="C155" s="762" t="s">
        <v>2008</v>
      </c>
      <c r="D155" s="290" t="s">
        <v>603</v>
      </c>
      <c r="E155" s="278">
        <v>2.4900000000000002</v>
      </c>
      <c r="F155" s="278">
        <v>0.84</v>
      </c>
      <c r="G155" s="406">
        <v>0</v>
      </c>
    </row>
    <row r="156" spans="1:7" s="55" customFormat="1" ht="30" customHeight="1">
      <c r="A156" s="289" t="s">
        <v>2005</v>
      </c>
      <c r="B156" s="761" t="s">
        <v>406</v>
      </c>
      <c r="C156" s="762" t="s">
        <v>2009</v>
      </c>
      <c r="D156" s="290" t="s">
        <v>741</v>
      </c>
      <c r="E156" s="278">
        <v>1.05</v>
      </c>
      <c r="F156" s="278">
        <v>0.9</v>
      </c>
      <c r="G156" s="406">
        <v>0</v>
      </c>
    </row>
    <row r="157" spans="1:7" s="55" customFormat="1" ht="30" customHeight="1">
      <c r="A157" s="289" t="s">
        <v>2010</v>
      </c>
      <c r="B157" s="761" t="s">
        <v>412</v>
      </c>
      <c r="C157" s="762" t="s">
        <v>2011</v>
      </c>
      <c r="D157" s="290" t="s">
        <v>506</v>
      </c>
      <c r="E157" s="278">
        <v>0.8</v>
      </c>
      <c r="F157" s="278">
        <v>0.84</v>
      </c>
      <c r="G157" s="406">
        <v>0</v>
      </c>
    </row>
    <row r="158" spans="1:7" s="55" customFormat="1" ht="30" customHeight="1">
      <c r="A158" s="289" t="s">
        <v>2010</v>
      </c>
      <c r="B158" s="761" t="s">
        <v>412</v>
      </c>
      <c r="C158" s="762" t="s">
        <v>2012</v>
      </c>
      <c r="D158" s="290" t="s">
        <v>725</v>
      </c>
      <c r="E158" s="278">
        <v>2.1800000000000002</v>
      </c>
      <c r="F158" s="278">
        <v>0.84</v>
      </c>
      <c r="G158" s="406">
        <v>0</v>
      </c>
    </row>
    <row r="159" spans="1:7" s="55" customFormat="1" ht="30" customHeight="1">
      <c r="A159" s="289" t="s">
        <v>2010</v>
      </c>
      <c r="B159" s="761" t="s">
        <v>412</v>
      </c>
      <c r="C159" s="762" t="s">
        <v>2013</v>
      </c>
      <c r="D159" s="290" t="s">
        <v>607</v>
      </c>
      <c r="E159" s="278">
        <v>2.58</v>
      </c>
      <c r="F159" s="278">
        <v>0.84</v>
      </c>
      <c r="G159" s="406">
        <v>0</v>
      </c>
    </row>
    <row r="160" spans="1:7" s="55" customFormat="1" ht="30" customHeight="1">
      <c r="A160" s="289" t="s">
        <v>2010</v>
      </c>
      <c r="B160" s="761" t="s">
        <v>412</v>
      </c>
      <c r="C160" s="762" t="s">
        <v>2014</v>
      </c>
      <c r="D160" s="290" t="s">
        <v>610</v>
      </c>
      <c r="E160" s="278">
        <v>1.97</v>
      </c>
      <c r="F160" s="278">
        <v>0.84</v>
      </c>
      <c r="G160" s="406">
        <v>0</v>
      </c>
    </row>
    <row r="161" spans="1:7" s="55" customFormat="1" ht="30" customHeight="1">
      <c r="A161" s="289" t="s">
        <v>2010</v>
      </c>
      <c r="B161" s="761" t="s">
        <v>412</v>
      </c>
      <c r="C161" s="762" t="s">
        <v>2015</v>
      </c>
      <c r="D161" s="290" t="s">
        <v>611</v>
      </c>
      <c r="E161" s="278">
        <v>2.04</v>
      </c>
      <c r="F161" s="278">
        <v>0.84</v>
      </c>
      <c r="G161" s="406">
        <v>0</v>
      </c>
    </row>
    <row r="162" spans="1:7" s="55" customFormat="1" ht="30" customHeight="1">
      <c r="A162" s="289" t="s">
        <v>2010</v>
      </c>
      <c r="B162" s="761" t="s">
        <v>412</v>
      </c>
      <c r="C162" s="762" t="s">
        <v>2016</v>
      </c>
      <c r="D162" s="290" t="s">
        <v>612</v>
      </c>
      <c r="E162" s="278">
        <v>2.95</v>
      </c>
      <c r="F162" s="278">
        <v>0.84</v>
      </c>
      <c r="G162" s="406">
        <v>0</v>
      </c>
    </row>
    <row r="163" spans="1:7" s="55" customFormat="1" ht="30" customHeight="1">
      <c r="A163" s="289" t="s">
        <v>2017</v>
      </c>
      <c r="B163" s="761" t="s">
        <v>415</v>
      </c>
      <c r="C163" s="762" t="s">
        <v>2018</v>
      </c>
      <c r="D163" s="290" t="s">
        <v>507</v>
      </c>
      <c r="E163" s="278">
        <v>0.89</v>
      </c>
      <c r="F163" s="278">
        <v>0.8</v>
      </c>
      <c r="G163" s="406">
        <v>0</v>
      </c>
    </row>
    <row r="164" spans="1:7" s="55" customFormat="1" ht="30" customHeight="1">
      <c r="A164" s="289" t="s">
        <v>2017</v>
      </c>
      <c r="B164" s="761" t="s">
        <v>415</v>
      </c>
      <c r="C164" s="762" t="s">
        <v>2019</v>
      </c>
      <c r="D164" s="290" t="s">
        <v>617</v>
      </c>
      <c r="E164" s="278">
        <v>0.75</v>
      </c>
      <c r="F164" s="278">
        <v>0.8</v>
      </c>
      <c r="G164" s="406">
        <v>0</v>
      </c>
    </row>
    <row r="165" spans="1:7" s="55" customFormat="1" ht="30" customHeight="1">
      <c r="A165" s="289" t="s">
        <v>2017</v>
      </c>
      <c r="B165" s="761" t="s">
        <v>415</v>
      </c>
      <c r="C165" s="762" t="s">
        <v>2020</v>
      </c>
      <c r="D165" s="290" t="s">
        <v>618</v>
      </c>
      <c r="E165" s="278">
        <v>1</v>
      </c>
      <c r="F165" s="278">
        <v>0.84</v>
      </c>
      <c r="G165" s="406">
        <v>0</v>
      </c>
    </row>
    <row r="166" spans="1:7" s="55" customFormat="1" ht="30" customHeight="1">
      <c r="A166" s="289" t="s">
        <v>2017</v>
      </c>
      <c r="B166" s="761" t="s">
        <v>415</v>
      </c>
      <c r="C166" s="762" t="s">
        <v>2021</v>
      </c>
      <c r="D166" s="290" t="s">
        <v>619</v>
      </c>
      <c r="E166" s="278">
        <v>4.34</v>
      </c>
      <c r="F166" s="278">
        <v>0.84</v>
      </c>
      <c r="G166" s="406">
        <v>0</v>
      </c>
    </row>
    <row r="167" spans="1:7" s="55" customFormat="1" ht="30" customHeight="1">
      <c r="A167" s="289" t="s">
        <v>2017</v>
      </c>
      <c r="B167" s="761" t="s">
        <v>415</v>
      </c>
      <c r="C167" s="762" t="s">
        <v>2022</v>
      </c>
      <c r="D167" s="290" t="s">
        <v>508</v>
      </c>
      <c r="E167" s="278">
        <v>1.29</v>
      </c>
      <c r="F167" s="278">
        <v>1</v>
      </c>
      <c r="G167" s="406">
        <v>0</v>
      </c>
    </row>
    <row r="168" spans="1:7" s="55" customFormat="1" ht="30" customHeight="1">
      <c r="A168" s="289" t="s">
        <v>2017</v>
      </c>
      <c r="B168" s="761" t="s">
        <v>415</v>
      </c>
      <c r="C168" s="762" t="s">
        <v>2023</v>
      </c>
      <c r="D168" s="290" t="s">
        <v>509</v>
      </c>
      <c r="E168" s="278">
        <v>2.6</v>
      </c>
      <c r="F168" s="278">
        <v>0.84</v>
      </c>
      <c r="G168" s="406">
        <v>0</v>
      </c>
    </row>
    <row r="169" spans="1:7" s="55" customFormat="1" ht="30" customHeight="1">
      <c r="A169" s="289" t="s">
        <v>2024</v>
      </c>
      <c r="B169" s="761" t="s">
        <v>418</v>
      </c>
      <c r="C169" s="762" t="s">
        <v>2025</v>
      </c>
      <c r="D169" s="290" t="s">
        <v>635</v>
      </c>
      <c r="E169" s="278">
        <v>2.11</v>
      </c>
      <c r="F169" s="278">
        <v>0.84</v>
      </c>
      <c r="G169" s="406">
        <v>0</v>
      </c>
    </row>
    <row r="170" spans="1:7" s="55" customFormat="1" ht="30" customHeight="1">
      <c r="A170" s="289" t="s">
        <v>2024</v>
      </c>
      <c r="B170" s="761" t="s">
        <v>418</v>
      </c>
      <c r="C170" s="762" t="s">
        <v>2026</v>
      </c>
      <c r="D170" s="290" t="s">
        <v>636</v>
      </c>
      <c r="E170" s="278">
        <v>3.55</v>
      </c>
      <c r="F170" s="278">
        <v>0.84</v>
      </c>
      <c r="G170" s="406">
        <v>0</v>
      </c>
    </row>
    <row r="171" spans="1:7" s="55" customFormat="1" ht="30" customHeight="1">
      <c r="A171" s="289" t="s">
        <v>2024</v>
      </c>
      <c r="B171" s="761" t="s">
        <v>418</v>
      </c>
      <c r="C171" s="762" t="s">
        <v>2027</v>
      </c>
      <c r="D171" s="290" t="s">
        <v>638</v>
      </c>
      <c r="E171" s="278">
        <v>1.57</v>
      </c>
      <c r="F171" s="278">
        <v>0.9</v>
      </c>
      <c r="G171" s="406">
        <v>0</v>
      </c>
    </row>
    <row r="172" spans="1:7" s="55" customFormat="1" ht="30" customHeight="1">
      <c r="A172" s="289" t="s">
        <v>2024</v>
      </c>
      <c r="B172" s="761" t="s">
        <v>418</v>
      </c>
      <c r="C172" s="762" t="s">
        <v>2028</v>
      </c>
      <c r="D172" s="290" t="s">
        <v>639</v>
      </c>
      <c r="E172" s="278">
        <v>2.2599999999999998</v>
      </c>
      <c r="F172" s="278">
        <v>0.9</v>
      </c>
      <c r="G172" s="406">
        <v>0</v>
      </c>
    </row>
    <row r="173" spans="1:7" s="55" customFormat="1" ht="30" customHeight="1">
      <c r="A173" s="289" t="s">
        <v>2024</v>
      </c>
      <c r="B173" s="761" t="s">
        <v>418</v>
      </c>
      <c r="C173" s="762" t="s">
        <v>2029</v>
      </c>
      <c r="D173" s="290" t="s">
        <v>640</v>
      </c>
      <c r="E173" s="278">
        <v>3.24</v>
      </c>
      <c r="F173" s="278">
        <v>0.9</v>
      </c>
      <c r="G173" s="406">
        <v>0</v>
      </c>
    </row>
    <row r="174" spans="1:7" s="55" customFormat="1" ht="30" customHeight="1">
      <c r="A174" s="289" t="s">
        <v>2024</v>
      </c>
      <c r="B174" s="761" t="s">
        <v>418</v>
      </c>
      <c r="C174" s="762" t="s">
        <v>2030</v>
      </c>
      <c r="D174" s="290" t="s">
        <v>775</v>
      </c>
      <c r="E174" s="278">
        <v>1.7</v>
      </c>
      <c r="F174" s="278">
        <v>1</v>
      </c>
      <c r="G174" s="406">
        <v>0</v>
      </c>
    </row>
    <row r="175" spans="1:7" s="55" customFormat="1" ht="30" customHeight="1">
      <c r="A175" s="289" t="s">
        <v>2024</v>
      </c>
      <c r="B175" s="761" t="s">
        <v>418</v>
      </c>
      <c r="C175" s="762" t="s">
        <v>2031</v>
      </c>
      <c r="D175" s="290" t="s">
        <v>641</v>
      </c>
      <c r="E175" s="278">
        <v>2.06</v>
      </c>
      <c r="F175" s="278">
        <v>0.9</v>
      </c>
      <c r="G175" s="406">
        <v>0</v>
      </c>
    </row>
    <row r="176" spans="1:7" s="55" customFormat="1" ht="30" customHeight="1">
      <c r="A176" s="289" t="s">
        <v>2024</v>
      </c>
      <c r="B176" s="761" t="s">
        <v>418</v>
      </c>
      <c r="C176" s="762" t="s">
        <v>2032</v>
      </c>
      <c r="D176" s="290" t="s">
        <v>642</v>
      </c>
      <c r="E176" s="278">
        <v>2.17</v>
      </c>
      <c r="F176" s="278">
        <v>1</v>
      </c>
      <c r="G176" s="406">
        <v>0</v>
      </c>
    </row>
    <row r="177" spans="1:7" s="55" customFormat="1" ht="30" customHeight="1">
      <c r="A177" s="289" t="s">
        <v>2033</v>
      </c>
      <c r="B177" s="761" t="s">
        <v>419</v>
      </c>
      <c r="C177" s="762" t="s">
        <v>2034</v>
      </c>
      <c r="D177" s="290" t="s">
        <v>510</v>
      </c>
      <c r="E177" s="278">
        <v>1.1000000000000001</v>
      </c>
      <c r="F177" s="278">
        <v>0.89</v>
      </c>
      <c r="G177" s="406">
        <v>0</v>
      </c>
    </row>
    <row r="178" spans="1:7" s="55" customFormat="1" ht="30" customHeight="1">
      <c r="A178" s="289" t="s">
        <v>2035</v>
      </c>
      <c r="B178" s="761" t="s">
        <v>420</v>
      </c>
      <c r="C178" s="762" t="s">
        <v>2036</v>
      </c>
      <c r="D178" s="290" t="s">
        <v>421</v>
      </c>
      <c r="E178" s="278">
        <v>0.88</v>
      </c>
      <c r="F178" s="278">
        <v>1</v>
      </c>
      <c r="G178" s="406">
        <v>0</v>
      </c>
    </row>
    <row r="179" spans="1:7" s="55" customFormat="1" ht="30" customHeight="1">
      <c r="A179" s="289" t="s">
        <v>2035</v>
      </c>
      <c r="B179" s="761" t="s">
        <v>420</v>
      </c>
      <c r="C179" s="762" t="s">
        <v>2037</v>
      </c>
      <c r="D179" s="290" t="s">
        <v>651</v>
      </c>
      <c r="E179" s="278">
        <v>0.92</v>
      </c>
      <c r="F179" s="278">
        <v>1</v>
      </c>
      <c r="G179" s="406">
        <v>0</v>
      </c>
    </row>
    <row r="180" spans="1:7" s="55" customFormat="1" ht="30" customHeight="1">
      <c r="A180" s="289" t="s">
        <v>2035</v>
      </c>
      <c r="B180" s="761" t="s">
        <v>420</v>
      </c>
      <c r="C180" s="762" t="s">
        <v>2038</v>
      </c>
      <c r="D180" s="290" t="s">
        <v>652</v>
      </c>
      <c r="E180" s="278">
        <v>1.56</v>
      </c>
      <c r="F180" s="278">
        <v>1</v>
      </c>
      <c r="G180" s="406">
        <v>0</v>
      </c>
    </row>
    <row r="181" spans="1:7" s="55" customFormat="1" ht="30" customHeight="1">
      <c r="A181" s="289" t="s">
        <v>2039</v>
      </c>
      <c r="B181" s="761" t="s">
        <v>422</v>
      </c>
      <c r="C181" s="762" t="s">
        <v>2040</v>
      </c>
      <c r="D181" s="290" t="s">
        <v>511</v>
      </c>
      <c r="E181" s="278">
        <v>1.08</v>
      </c>
      <c r="F181" s="278">
        <v>1</v>
      </c>
      <c r="G181" s="406">
        <v>0</v>
      </c>
    </row>
    <row r="182" spans="1:7" s="55" customFormat="1" ht="45" customHeight="1">
      <c r="A182" s="289" t="s">
        <v>2039</v>
      </c>
      <c r="B182" s="761" t="s">
        <v>422</v>
      </c>
      <c r="C182" s="762" t="s">
        <v>2041</v>
      </c>
      <c r="D182" s="290" t="s">
        <v>742</v>
      </c>
      <c r="E182" s="278">
        <v>1.41</v>
      </c>
      <c r="F182" s="278">
        <v>0.84</v>
      </c>
      <c r="G182" s="406">
        <v>0</v>
      </c>
    </row>
    <row r="183" spans="1:7" s="55" customFormat="1" ht="30" customHeight="1">
      <c r="A183" s="289" t="s">
        <v>2039</v>
      </c>
      <c r="B183" s="761" t="s">
        <v>422</v>
      </c>
      <c r="C183" s="762" t="s">
        <v>2042</v>
      </c>
      <c r="D183" s="290" t="s">
        <v>512</v>
      </c>
      <c r="E183" s="278">
        <v>2.58</v>
      </c>
      <c r="F183" s="278">
        <v>1</v>
      </c>
      <c r="G183" s="406">
        <v>0</v>
      </c>
    </row>
    <row r="184" spans="1:7" s="55" customFormat="1" ht="30" customHeight="1">
      <c r="A184" s="289" t="s">
        <v>2039</v>
      </c>
      <c r="B184" s="761" t="s">
        <v>422</v>
      </c>
      <c r="C184" s="762" t="s">
        <v>2043</v>
      </c>
      <c r="D184" s="290" t="s">
        <v>513</v>
      </c>
      <c r="E184" s="278">
        <v>12.27</v>
      </c>
      <c r="F184" s="278">
        <v>1</v>
      </c>
      <c r="G184" s="406">
        <v>0</v>
      </c>
    </row>
    <row r="185" spans="1:7" s="55" customFormat="1" ht="30" customHeight="1">
      <c r="A185" s="289" t="s">
        <v>2044</v>
      </c>
      <c r="B185" s="761" t="s">
        <v>425</v>
      </c>
      <c r="C185" s="762" t="s">
        <v>2045</v>
      </c>
      <c r="D185" s="290" t="s">
        <v>735</v>
      </c>
      <c r="E185" s="278">
        <v>7.86</v>
      </c>
      <c r="F185" s="278">
        <v>1</v>
      </c>
      <c r="G185" s="406">
        <v>0</v>
      </c>
    </row>
    <row r="186" spans="1:7" s="55" customFormat="1" ht="30" customHeight="1">
      <c r="A186" s="289" t="s">
        <v>2044</v>
      </c>
      <c r="B186" s="761" t="s">
        <v>425</v>
      </c>
      <c r="C186" s="762" t="s">
        <v>2046</v>
      </c>
      <c r="D186" s="290" t="s">
        <v>736</v>
      </c>
      <c r="E186" s="278">
        <v>0.56000000000000005</v>
      </c>
      <c r="F186" s="278">
        <v>0.84</v>
      </c>
      <c r="G186" s="406">
        <v>0</v>
      </c>
    </row>
    <row r="187" spans="1:7" s="55" customFormat="1" ht="30" customHeight="1">
      <c r="A187" s="289" t="s">
        <v>2044</v>
      </c>
      <c r="B187" s="761" t="s">
        <v>425</v>
      </c>
      <c r="C187" s="762" t="s">
        <v>2047</v>
      </c>
      <c r="D187" s="290" t="s">
        <v>514</v>
      </c>
      <c r="E187" s="278">
        <v>0.46</v>
      </c>
      <c r="F187" s="278">
        <v>1</v>
      </c>
      <c r="G187" s="406">
        <v>0</v>
      </c>
    </row>
    <row r="188" spans="1:7" s="55" customFormat="1" ht="30" customHeight="1">
      <c r="A188" s="289" t="s">
        <v>2044</v>
      </c>
      <c r="B188" s="761" t="s">
        <v>425</v>
      </c>
      <c r="C188" s="762" t="s">
        <v>2048</v>
      </c>
      <c r="D188" s="290" t="s">
        <v>515</v>
      </c>
      <c r="E188" s="278">
        <v>7.4</v>
      </c>
      <c r="F188" s="278">
        <v>1</v>
      </c>
      <c r="G188" s="406">
        <v>0</v>
      </c>
    </row>
    <row r="189" spans="1:7" s="55" customFormat="1" ht="30" customHeight="1">
      <c r="A189" s="289" t="s">
        <v>2044</v>
      </c>
      <c r="B189" s="761" t="s">
        <v>425</v>
      </c>
      <c r="C189" s="762" t="s">
        <v>2049</v>
      </c>
      <c r="D189" s="290" t="s">
        <v>5694</v>
      </c>
      <c r="E189" s="278">
        <v>0.4</v>
      </c>
      <c r="F189" s="278">
        <v>0.84</v>
      </c>
      <c r="G189" s="406">
        <v>0</v>
      </c>
    </row>
    <row r="190" spans="1:7" s="55" customFormat="1" ht="30" customHeight="1">
      <c r="A190" s="289" t="s">
        <v>2044</v>
      </c>
      <c r="B190" s="761" t="s">
        <v>425</v>
      </c>
      <c r="C190" s="762" t="s">
        <v>5120</v>
      </c>
      <c r="D190" s="290" t="s">
        <v>5121</v>
      </c>
      <c r="E190" s="278">
        <v>2.5</v>
      </c>
      <c r="F190" s="278">
        <v>1</v>
      </c>
      <c r="G190" s="406">
        <v>1.09E-2</v>
      </c>
    </row>
    <row r="191" spans="1:7" s="55" customFormat="1" ht="30" customHeight="1">
      <c r="A191" s="289" t="s">
        <v>2044</v>
      </c>
      <c r="B191" s="761" t="s">
        <v>425</v>
      </c>
      <c r="C191" s="762" t="s">
        <v>5122</v>
      </c>
      <c r="D191" s="290" t="s">
        <v>5123</v>
      </c>
      <c r="E191" s="278">
        <v>5.36</v>
      </c>
      <c r="F191" s="278">
        <v>1</v>
      </c>
      <c r="G191" s="406">
        <v>5.1000000000000004E-3</v>
      </c>
    </row>
    <row r="192" spans="1:7" s="55" customFormat="1" ht="30" customHeight="1">
      <c r="A192" s="289" t="s">
        <v>2044</v>
      </c>
      <c r="B192" s="761" t="s">
        <v>425</v>
      </c>
      <c r="C192" s="762" t="s">
        <v>5080</v>
      </c>
      <c r="D192" s="290" t="s">
        <v>5626</v>
      </c>
      <c r="E192" s="278">
        <v>4.0599999999999996</v>
      </c>
      <c r="F192" s="278">
        <v>0.85</v>
      </c>
      <c r="G192" s="406">
        <v>0.1794</v>
      </c>
    </row>
    <row r="193" spans="1:7" s="55" customFormat="1" ht="30" customHeight="1">
      <c r="A193" s="289" t="s">
        <v>2044</v>
      </c>
      <c r="B193" s="761" t="s">
        <v>425</v>
      </c>
      <c r="C193" s="762" t="s">
        <v>5081</v>
      </c>
      <c r="D193" s="290" t="s">
        <v>4480</v>
      </c>
      <c r="E193" s="278">
        <v>0.55000000000000004</v>
      </c>
      <c r="F193" s="278">
        <v>0.85</v>
      </c>
      <c r="G193" s="406">
        <v>4.8800000000000003E-2</v>
      </c>
    </row>
    <row r="194" spans="1:7" s="55" customFormat="1" ht="30" customHeight="1">
      <c r="A194" s="289" t="s">
        <v>2044</v>
      </c>
      <c r="B194" s="761" t="s">
        <v>425</v>
      </c>
      <c r="C194" s="762" t="s">
        <v>5082</v>
      </c>
      <c r="D194" s="290" t="s">
        <v>4481</v>
      </c>
      <c r="E194" s="278">
        <v>1.03</v>
      </c>
      <c r="F194" s="278">
        <v>0.85</v>
      </c>
      <c r="G194" s="406">
        <v>2.6100000000000002E-2</v>
      </c>
    </row>
    <row r="195" spans="1:7" s="55" customFormat="1" ht="30" customHeight="1">
      <c r="A195" s="289" t="s">
        <v>2044</v>
      </c>
      <c r="B195" s="761" t="s">
        <v>425</v>
      </c>
      <c r="C195" s="762" t="s">
        <v>5083</v>
      </c>
      <c r="D195" s="290" t="s">
        <v>4482</v>
      </c>
      <c r="E195" s="278">
        <v>1.19</v>
      </c>
      <c r="F195" s="278">
        <v>0.85</v>
      </c>
      <c r="G195" s="406">
        <v>2.23E-2</v>
      </c>
    </row>
    <row r="196" spans="1:7" s="55" customFormat="1" ht="30" customHeight="1">
      <c r="A196" s="289" t="s">
        <v>2044</v>
      </c>
      <c r="B196" s="761" t="s">
        <v>425</v>
      </c>
      <c r="C196" s="762" t="s">
        <v>5084</v>
      </c>
      <c r="D196" s="290" t="s">
        <v>5085</v>
      </c>
      <c r="E196" s="278">
        <v>1.52</v>
      </c>
      <c r="F196" s="278">
        <v>0.85</v>
      </c>
      <c r="G196" s="406">
        <v>2.0199999999999999E-2</v>
      </c>
    </row>
    <row r="197" spans="1:7" s="55" customFormat="1" ht="30" customHeight="1">
      <c r="A197" s="289" t="s">
        <v>2044</v>
      </c>
      <c r="B197" s="761" t="s">
        <v>425</v>
      </c>
      <c r="C197" s="762" t="s">
        <v>5086</v>
      </c>
      <c r="D197" s="290" t="s">
        <v>5087</v>
      </c>
      <c r="E197" s="278">
        <v>2.02</v>
      </c>
      <c r="F197" s="278">
        <v>0.85</v>
      </c>
      <c r="G197" s="406">
        <v>1.32E-2</v>
      </c>
    </row>
    <row r="198" spans="1:7" s="55" customFormat="1" ht="30" customHeight="1">
      <c r="A198" s="289" t="s">
        <v>2044</v>
      </c>
      <c r="B198" s="761" t="s">
        <v>425</v>
      </c>
      <c r="C198" s="762" t="s">
        <v>5088</v>
      </c>
      <c r="D198" s="290" t="s">
        <v>5089</v>
      </c>
      <c r="E198" s="278">
        <v>2.29</v>
      </c>
      <c r="F198" s="278">
        <v>0.85</v>
      </c>
      <c r="G198" s="406">
        <v>1.21E-2</v>
      </c>
    </row>
    <row r="199" spans="1:7" s="55" customFormat="1" ht="30" customHeight="1">
      <c r="A199" s="289" t="s">
        <v>2044</v>
      </c>
      <c r="B199" s="761" t="s">
        <v>425</v>
      </c>
      <c r="C199" s="762" t="s">
        <v>5090</v>
      </c>
      <c r="D199" s="290" t="s">
        <v>5091</v>
      </c>
      <c r="E199" s="278">
        <v>2.46</v>
      </c>
      <c r="F199" s="278">
        <v>0.85</v>
      </c>
      <c r="G199" s="406">
        <v>4.2299999999999997E-2</v>
      </c>
    </row>
    <row r="200" spans="1:7" s="326" customFormat="1" ht="30" customHeight="1">
      <c r="A200" s="289" t="s">
        <v>2044</v>
      </c>
      <c r="B200" s="761" t="s">
        <v>425</v>
      </c>
      <c r="C200" s="762" t="s">
        <v>5092</v>
      </c>
      <c r="D200" s="290" t="s">
        <v>5093</v>
      </c>
      <c r="E200" s="278">
        <v>2.76</v>
      </c>
      <c r="F200" s="278">
        <v>0.85</v>
      </c>
      <c r="G200" s="406">
        <v>9.5999999999999992E-3</v>
      </c>
    </row>
    <row r="201" spans="1:7" s="55" customFormat="1" ht="30" customHeight="1">
      <c r="A201" s="289" t="s">
        <v>2044</v>
      </c>
      <c r="B201" s="761" t="s">
        <v>425</v>
      </c>
      <c r="C201" s="762" t="s">
        <v>5094</v>
      </c>
      <c r="D201" s="290" t="s">
        <v>5095</v>
      </c>
      <c r="E201" s="278">
        <v>3.3</v>
      </c>
      <c r="F201" s="278">
        <v>0.85</v>
      </c>
      <c r="G201" s="406">
        <v>6.13E-2</v>
      </c>
    </row>
    <row r="202" spans="1:7" s="55" customFormat="1" ht="30" customHeight="1">
      <c r="A202" s="289" t="s">
        <v>2044</v>
      </c>
      <c r="B202" s="761" t="s">
        <v>425</v>
      </c>
      <c r="C202" s="762" t="s">
        <v>5096</v>
      </c>
      <c r="D202" s="290" t="s">
        <v>5097</v>
      </c>
      <c r="E202" s="278">
        <v>3.83</v>
      </c>
      <c r="F202" s="278">
        <v>0.85</v>
      </c>
      <c r="G202" s="406">
        <v>5.6899999999999999E-2</v>
      </c>
    </row>
    <row r="203" spans="1:7" s="55" customFormat="1" ht="30" customHeight="1">
      <c r="A203" s="289" t="s">
        <v>2044</v>
      </c>
      <c r="B203" s="761" t="s">
        <v>425</v>
      </c>
      <c r="C203" s="762" t="s">
        <v>5098</v>
      </c>
      <c r="D203" s="290" t="s">
        <v>5099</v>
      </c>
      <c r="E203" s="278">
        <v>4.47</v>
      </c>
      <c r="F203" s="278">
        <v>0.85</v>
      </c>
      <c r="G203" s="406">
        <v>5.8999999999999999E-3</v>
      </c>
    </row>
    <row r="204" spans="1:7" s="55" customFormat="1" ht="30" customHeight="1">
      <c r="A204" s="289" t="s">
        <v>2044</v>
      </c>
      <c r="B204" s="761" t="s">
        <v>425</v>
      </c>
      <c r="C204" s="762" t="s">
        <v>5100</v>
      </c>
      <c r="D204" s="290" t="s">
        <v>5101</v>
      </c>
      <c r="E204" s="278">
        <v>4.8099999999999996</v>
      </c>
      <c r="F204" s="278">
        <v>0.85</v>
      </c>
      <c r="G204" s="406">
        <v>8.0999999999999996E-3</v>
      </c>
    </row>
    <row r="205" spans="1:7" s="55" customFormat="1" ht="30" customHeight="1">
      <c r="A205" s="289" t="s">
        <v>2044</v>
      </c>
      <c r="B205" s="761" t="s">
        <v>425</v>
      </c>
      <c r="C205" s="762" t="s">
        <v>5102</v>
      </c>
      <c r="D205" s="290" t="s">
        <v>5103</v>
      </c>
      <c r="E205" s="278">
        <v>5.94</v>
      </c>
      <c r="F205" s="278">
        <v>0.85</v>
      </c>
      <c r="G205" s="406">
        <v>8.2400000000000001E-2</v>
      </c>
    </row>
    <row r="206" spans="1:7" s="55" customFormat="1" ht="30" customHeight="1">
      <c r="A206" s="289" t="s">
        <v>2044</v>
      </c>
      <c r="B206" s="761" t="s">
        <v>425</v>
      </c>
      <c r="C206" s="762" t="s">
        <v>5104</v>
      </c>
      <c r="D206" s="290" t="s">
        <v>5105</v>
      </c>
      <c r="E206" s="278">
        <v>6.42</v>
      </c>
      <c r="F206" s="278">
        <v>1</v>
      </c>
      <c r="G206" s="406">
        <v>4.1000000000000003E-3</v>
      </c>
    </row>
    <row r="207" spans="1:7" s="55" customFormat="1" ht="30" customHeight="1">
      <c r="A207" s="289" t="s">
        <v>2044</v>
      </c>
      <c r="B207" s="761" t="s">
        <v>425</v>
      </c>
      <c r="C207" s="762" t="s">
        <v>5106</v>
      </c>
      <c r="D207" s="290" t="s">
        <v>5107</v>
      </c>
      <c r="E207" s="278">
        <v>7.86</v>
      </c>
      <c r="F207" s="278">
        <v>1</v>
      </c>
      <c r="G207" s="406">
        <v>2.8299999999999999E-2</v>
      </c>
    </row>
    <row r="208" spans="1:7" s="55" customFormat="1" ht="30" customHeight="1">
      <c r="A208" s="289" t="s">
        <v>2044</v>
      </c>
      <c r="B208" s="761" t="s">
        <v>425</v>
      </c>
      <c r="C208" s="762" t="s">
        <v>5108</v>
      </c>
      <c r="D208" s="290" t="s">
        <v>5109</v>
      </c>
      <c r="E208" s="278">
        <v>10.34</v>
      </c>
      <c r="F208" s="278">
        <v>1</v>
      </c>
      <c r="G208" s="406">
        <v>2.5999999999999999E-3</v>
      </c>
    </row>
    <row r="209" spans="1:7" s="55" customFormat="1" ht="30" customHeight="1">
      <c r="A209" s="289" t="s">
        <v>2044</v>
      </c>
      <c r="B209" s="761" t="s">
        <v>425</v>
      </c>
      <c r="C209" s="762" t="s">
        <v>5110</v>
      </c>
      <c r="D209" s="290" t="s">
        <v>5111</v>
      </c>
      <c r="E209" s="278">
        <v>14.42</v>
      </c>
      <c r="F209" s="278">
        <v>1</v>
      </c>
      <c r="G209" s="406">
        <v>3.7499999999999999E-2</v>
      </c>
    </row>
    <row r="210" spans="1:7" s="55" customFormat="1" ht="30" customHeight="1">
      <c r="A210" s="289" t="s">
        <v>2044</v>
      </c>
      <c r="B210" s="761" t="s">
        <v>425</v>
      </c>
      <c r="C210" s="762" t="s">
        <v>5112</v>
      </c>
      <c r="D210" s="290" t="s">
        <v>5113</v>
      </c>
      <c r="E210" s="278">
        <v>31.89</v>
      </c>
      <c r="F210" s="278">
        <v>1</v>
      </c>
      <c r="G210" s="406">
        <v>8.0000000000000004E-4</v>
      </c>
    </row>
    <row r="211" spans="1:7" s="55" customFormat="1" ht="30" customHeight="1">
      <c r="A211" s="289" t="s">
        <v>2044</v>
      </c>
      <c r="B211" s="761" t="s">
        <v>425</v>
      </c>
      <c r="C211" s="762" t="s">
        <v>5114</v>
      </c>
      <c r="D211" s="290" t="s">
        <v>5115</v>
      </c>
      <c r="E211" s="278">
        <v>60.55</v>
      </c>
      <c r="F211" s="278">
        <v>1</v>
      </c>
      <c r="G211" s="406">
        <v>4.0000000000000002E-4</v>
      </c>
    </row>
    <row r="212" spans="1:7" s="55" customFormat="1" ht="30" customHeight="1">
      <c r="A212" s="289" t="s">
        <v>2044</v>
      </c>
      <c r="B212" s="761" t="s">
        <v>425</v>
      </c>
      <c r="C212" s="762" t="s">
        <v>5116</v>
      </c>
      <c r="D212" s="290" t="s">
        <v>5117</v>
      </c>
      <c r="E212" s="278">
        <v>132.97</v>
      </c>
      <c r="F212" s="278">
        <v>1</v>
      </c>
      <c r="G212" s="406">
        <v>2.0000000000000001E-4</v>
      </c>
    </row>
    <row r="213" spans="1:7" s="55" customFormat="1" ht="45" customHeight="1">
      <c r="A213" s="289" t="s">
        <v>2044</v>
      </c>
      <c r="B213" s="1034" t="s">
        <v>425</v>
      </c>
      <c r="C213" s="1035" t="s">
        <v>5118</v>
      </c>
      <c r="D213" s="290" t="s">
        <v>5119</v>
      </c>
      <c r="E213" s="278">
        <v>5.07</v>
      </c>
      <c r="F213" s="278">
        <v>1</v>
      </c>
      <c r="G213" s="406">
        <v>0</v>
      </c>
    </row>
    <row r="214" spans="1:7" s="55" customFormat="1" ht="30" customHeight="1">
      <c r="A214" s="289" t="s">
        <v>5124</v>
      </c>
      <c r="B214" s="1034" t="s">
        <v>516</v>
      </c>
      <c r="C214" s="1035" t="s">
        <v>2050</v>
      </c>
      <c r="D214" s="290" t="s">
        <v>803</v>
      </c>
      <c r="E214" s="278">
        <v>1.98</v>
      </c>
      <c r="F214" s="278">
        <v>1.3</v>
      </c>
      <c r="G214" s="406">
        <v>0</v>
      </c>
    </row>
    <row r="215" spans="1:7" s="55" customFormat="1" ht="30" customHeight="1">
      <c r="A215" s="289" t="s">
        <v>5124</v>
      </c>
      <c r="B215" s="1034" t="s">
        <v>516</v>
      </c>
      <c r="C215" s="1035" t="s">
        <v>2051</v>
      </c>
      <c r="D215" s="290" t="s">
        <v>804</v>
      </c>
      <c r="E215" s="278">
        <v>2.31</v>
      </c>
      <c r="F215" s="278">
        <v>1.3</v>
      </c>
      <c r="G215" s="406">
        <v>0</v>
      </c>
    </row>
    <row r="216" spans="1:7" s="55" customFormat="1" ht="30" customHeight="1">
      <c r="A216" s="289" t="s">
        <v>5124</v>
      </c>
      <c r="B216" s="1034" t="s">
        <v>516</v>
      </c>
      <c r="C216" s="1035" t="s">
        <v>2052</v>
      </c>
      <c r="D216" s="290" t="s">
        <v>776</v>
      </c>
      <c r="E216" s="278">
        <v>1.52</v>
      </c>
      <c r="F216" s="278">
        <v>1</v>
      </c>
      <c r="G216" s="406">
        <v>0</v>
      </c>
    </row>
    <row r="217" spans="1:7" s="55" customFormat="1" ht="30" customHeight="1">
      <c r="A217" s="289" t="s">
        <v>5124</v>
      </c>
      <c r="B217" s="1034" t="s">
        <v>516</v>
      </c>
      <c r="C217" s="1035" t="s">
        <v>2053</v>
      </c>
      <c r="D217" s="290" t="s">
        <v>777</v>
      </c>
      <c r="E217" s="278">
        <v>1.82</v>
      </c>
      <c r="F217" s="278">
        <v>1</v>
      </c>
      <c r="G217" s="406">
        <v>0</v>
      </c>
    </row>
    <row r="218" spans="1:7" s="55" customFormat="1" ht="30" customHeight="1">
      <c r="A218" s="289" t="s">
        <v>5124</v>
      </c>
      <c r="B218" s="1034" t="s">
        <v>516</v>
      </c>
      <c r="C218" s="1035" t="s">
        <v>2054</v>
      </c>
      <c r="D218" s="290" t="s">
        <v>5695</v>
      </c>
      <c r="E218" s="278">
        <v>1.39</v>
      </c>
      <c r="F218" s="278">
        <v>1</v>
      </c>
      <c r="G218" s="406">
        <v>0</v>
      </c>
    </row>
    <row r="219" spans="1:7" s="55" customFormat="1" ht="30" customHeight="1">
      <c r="A219" s="289" t="s">
        <v>5124</v>
      </c>
      <c r="B219" s="1034" t="s">
        <v>516</v>
      </c>
      <c r="C219" s="1035" t="s">
        <v>2055</v>
      </c>
      <c r="D219" s="290" t="s">
        <v>805</v>
      </c>
      <c r="E219" s="278">
        <v>1.67</v>
      </c>
      <c r="F219" s="278">
        <v>1</v>
      </c>
      <c r="G219" s="406">
        <v>0</v>
      </c>
    </row>
    <row r="220" spans="1:7" s="55" customFormat="1" ht="30" customHeight="1">
      <c r="A220" s="289" t="s">
        <v>5124</v>
      </c>
      <c r="B220" s="1034" t="s">
        <v>516</v>
      </c>
      <c r="C220" s="1035" t="s">
        <v>2056</v>
      </c>
      <c r="D220" s="290" t="s">
        <v>806</v>
      </c>
      <c r="E220" s="278">
        <v>0.85</v>
      </c>
      <c r="F220" s="278">
        <v>1</v>
      </c>
      <c r="G220" s="406">
        <v>0</v>
      </c>
    </row>
    <row r="221" spans="1:7" s="55" customFormat="1" ht="30" customHeight="1">
      <c r="A221" s="289" t="s">
        <v>5124</v>
      </c>
      <c r="B221" s="1034" t="s">
        <v>516</v>
      </c>
      <c r="C221" s="1035" t="s">
        <v>2057</v>
      </c>
      <c r="D221" s="290" t="s">
        <v>807</v>
      </c>
      <c r="E221" s="278">
        <v>1.0900000000000001</v>
      </c>
      <c r="F221" s="278">
        <v>1</v>
      </c>
      <c r="G221" s="406">
        <v>0</v>
      </c>
    </row>
    <row r="222" spans="1:7" s="55" customFormat="1" ht="30" customHeight="1">
      <c r="A222" s="289" t="s">
        <v>5124</v>
      </c>
      <c r="B222" s="1034" t="s">
        <v>516</v>
      </c>
      <c r="C222" s="1035" t="s">
        <v>2058</v>
      </c>
      <c r="D222" s="290" t="s">
        <v>517</v>
      </c>
      <c r="E222" s="278">
        <v>1.5</v>
      </c>
      <c r="F222" s="278">
        <v>1</v>
      </c>
      <c r="G222" s="406">
        <v>0</v>
      </c>
    </row>
    <row r="223" spans="1:7" s="55" customFormat="1" ht="30" customHeight="1">
      <c r="A223" s="289" t="s">
        <v>5124</v>
      </c>
      <c r="B223" s="761" t="s">
        <v>516</v>
      </c>
      <c r="C223" s="762" t="s">
        <v>2059</v>
      </c>
      <c r="D223" s="290" t="s">
        <v>737</v>
      </c>
      <c r="E223" s="278">
        <v>1.8</v>
      </c>
      <c r="F223" s="278">
        <v>1</v>
      </c>
      <c r="G223" s="406">
        <v>0</v>
      </c>
    </row>
    <row r="224" spans="1:7" s="55" customFormat="1" ht="30" customHeight="1">
      <c r="A224" s="289" t="s">
        <v>5124</v>
      </c>
      <c r="B224" s="761" t="s">
        <v>516</v>
      </c>
      <c r="C224" s="762" t="s">
        <v>2060</v>
      </c>
      <c r="D224" s="290" t="s">
        <v>518</v>
      </c>
      <c r="E224" s="278">
        <v>2.75</v>
      </c>
      <c r="F224" s="278">
        <v>1</v>
      </c>
      <c r="G224" s="406">
        <v>0</v>
      </c>
    </row>
    <row r="225" spans="1:7" s="55" customFormat="1" ht="30" customHeight="1">
      <c r="A225" s="289" t="s">
        <v>5124</v>
      </c>
      <c r="B225" s="761" t="s">
        <v>516</v>
      </c>
      <c r="C225" s="762" t="s">
        <v>2061</v>
      </c>
      <c r="D225" s="290" t="s">
        <v>743</v>
      </c>
      <c r="E225" s="278">
        <v>2.35</v>
      </c>
      <c r="F225" s="278">
        <v>1</v>
      </c>
      <c r="G225" s="406">
        <v>0</v>
      </c>
    </row>
    <row r="226" spans="1:7" s="55" customFormat="1" ht="30" customHeight="1">
      <c r="A226" s="289" t="s">
        <v>5124</v>
      </c>
      <c r="B226" s="761" t="s">
        <v>516</v>
      </c>
      <c r="C226" s="762" t="s">
        <v>3745</v>
      </c>
      <c r="D226" s="290" t="s">
        <v>3746</v>
      </c>
      <c r="E226" s="278">
        <v>1.76</v>
      </c>
      <c r="F226" s="278">
        <v>1</v>
      </c>
      <c r="G226" s="406">
        <v>0</v>
      </c>
    </row>
    <row r="227" spans="1:7" s="55" customFormat="1" ht="30" customHeight="1">
      <c r="A227" s="289" t="s">
        <v>5124</v>
      </c>
      <c r="B227" s="761" t="s">
        <v>516</v>
      </c>
      <c r="C227" s="762" t="s">
        <v>3747</v>
      </c>
      <c r="D227" s="290" t="s">
        <v>3748</v>
      </c>
      <c r="E227" s="278">
        <v>1.51</v>
      </c>
      <c r="F227" s="278">
        <v>1</v>
      </c>
      <c r="G227" s="406">
        <v>0</v>
      </c>
    </row>
    <row r="228" spans="1:7" s="55" customFormat="1" ht="30" customHeight="1">
      <c r="A228" s="289" t="s">
        <v>5124</v>
      </c>
      <c r="B228" s="761" t="s">
        <v>516</v>
      </c>
      <c r="C228" s="762" t="s">
        <v>3749</v>
      </c>
      <c r="D228" s="290" t="s">
        <v>5696</v>
      </c>
      <c r="E228" s="278">
        <v>1</v>
      </c>
      <c r="F228" s="278">
        <v>1</v>
      </c>
      <c r="G228" s="406">
        <v>0</v>
      </c>
    </row>
    <row r="229" spans="1:7" s="55" customFormat="1" ht="30" customHeight="1">
      <c r="A229" s="289" t="s">
        <v>5124</v>
      </c>
      <c r="B229" s="761" t="s">
        <v>516</v>
      </c>
      <c r="C229" s="762" t="s">
        <v>3750</v>
      </c>
      <c r="D229" s="290" t="s">
        <v>3751</v>
      </c>
      <c r="E229" s="278">
        <v>1.4</v>
      </c>
      <c r="F229" s="278">
        <v>1</v>
      </c>
      <c r="G229" s="406">
        <v>0</v>
      </c>
    </row>
    <row r="230" spans="1:7" s="55" customFormat="1" ht="30" customHeight="1">
      <c r="A230" s="289" t="s">
        <v>5124</v>
      </c>
      <c r="B230" s="761" t="s">
        <v>516</v>
      </c>
      <c r="C230" s="762" t="s">
        <v>5922</v>
      </c>
      <c r="D230" s="290" t="s">
        <v>6088</v>
      </c>
      <c r="E230" s="278">
        <v>3.71</v>
      </c>
      <c r="F230" s="278">
        <v>1</v>
      </c>
      <c r="G230" s="406">
        <v>0</v>
      </c>
    </row>
    <row r="231" spans="1:7" s="55" customFormat="1" ht="28.5" customHeight="1">
      <c r="A231" s="289" t="s">
        <v>5124</v>
      </c>
      <c r="B231" s="761" t="s">
        <v>516</v>
      </c>
      <c r="C231" s="762" t="s">
        <v>5923</v>
      </c>
      <c r="D231" s="290" t="s">
        <v>6089</v>
      </c>
      <c r="E231" s="278">
        <v>2.91</v>
      </c>
      <c r="F231" s="278">
        <v>1</v>
      </c>
      <c r="G231" s="406">
        <v>0</v>
      </c>
    </row>
    <row r="232" spans="1:7" s="750" customFormat="1" ht="28.5" customHeight="1">
      <c r="A232" s="289" t="s">
        <v>5124</v>
      </c>
      <c r="B232" s="761" t="s">
        <v>516</v>
      </c>
      <c r="C232" s="762" t="s">
        <v>5924</v>
      </c>
      <c r="D232" s="290" t="s">
        <v>6091</v>
      </c>
      <c r="E232" s="278">
        <v>3.4</v>
      </c>
      <c r="F232" s="278">
        <v>1</v>
      </c>
      <c r="G232" s="406">
        <v>0</v>
      </c>
    </row>
    <row r="233" spans="1:7" s="109" customFormat="1" ht="11.25" customHeight="1">
      <c r="A233" s="747"/>
      <c r="B233" s="748"/>
      <c r="C233" s="55"/>
      <c r="D233" s="748"/>
      <c r="E233" s="749"/>
      <c r="F233" s="749"/>
      <c r="G233" s="749"/>
    </row>
    <row r="234" spans="1:7" ht="33" customHeight="1">
      <c r="A234" s="1683" t="s">
        <v>4811</v>
      </c>
      <c r="B234" s="1683"/>
      <c r="C234" s="1683"/>
      <c r="D234" s="1683"/>
      <c r="E234" s="1683"/>
      <c r="F234" s="1683"/>
      <c r="G234" s="1683"/>
    </row>
    <row r="235" spans="1:7">
      <c r="A235" s="1682" t="s">
        <v>5697</v>
      </c>
      <c r="B235" s="1682"/>
      <c r="C235" s="1682"/>
      <c r="D235" s="1682"/>
      <c r="E235" s="1682"/>
      <c r="F235" s="1682"/>
      <c r="G235" s="1682"/>
    </row>
  </sheetData>
  <autoFilter ref="A18:G235">
    <filterColumn colId="0"/>
    <filterColumn colId="4"/>
  </autoFilter>
  <mergeCells count="9">
    <mergeCell ref="A234:G234"/>
    <mergeCell ref="A235:G235"/>
    <mergeCell ref="A4:G4"/>
    <mergeCell ref="A14:G14"/>
    <mergeCell ref="A16:B16"/>
    <mergeCell ref="C16:D16"/>
    <mergeCell ref="E16:E17"/>
    <mergeCell ref="F16:F17"/>
    <mergeCell ref="G16:G17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5" fitToHeight="7" orientation="portrait" r:id="rId1"/>
  <headerFooter differentFirst="1">
    <oddHeader>&amp;CСтраница &amp;P из &amp;N&amp;R&amp;A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H474"/>
  <sheetViews>
    <sheetView zoomScale="75" zoomScaleNormal="75" workbookViewId="0">
      <pane ySplit="22" topLeftCell="A434" activePane="bottomLeft" state="frozen"/>
      <selection activeCell="D722" sqref="D722"/>
      <selection pane="bottomLeft" activeCell="A438" sqref="A438:H438"/>
    </sheetView>
  </sheetViews>
  <sheetFormatPr defaultColWidth="8" defaultRowHeight="15.75" outlineLevelRow="1"/>
  <cols>
    <col min="1" max="1" width="6.625" style="96" customWidth="1"/>
    <col min="2" max="2" width="20" style="56" customWidth="1"/>
    <col min="3" max="3" width="9.125" style="23" customWidth="1"/>
    <col min="4" max="4" width="69.625" style="56" customWidth="1"/>
    <col min="5" max="8" width="10.625" style="57" customWidth="1"/>
    <col min="9" max="16384" width="8" style="23"/>
  </cols>
  <sheetData>
    <row r="1" spans="1:8" s="1" customFormat="1" ht="18">
      <c r="E1" s="53"/>
      <c r="F1" s="53"/>
      <c r="G1" s="53"/>
      <c r="H1" s="6" t="s">
        <v>4483</v>
      </c>
    </row>
    <row r="2" spans="1:8" s="1" customFormat="1" ht="18">
      <c r="E2" s="53"/>
      <c r="F2" s="53"/>
      <c r="G2" s="53"/>
      <c r="H2" s="618" t="s">
        <v>5836</v>
      </c>
    </row>
    <row r="3" spans="1:8" s="385" customFormat="1" ht="16.149999999999999" customHeight="1"/>
    <row r="4" spans="1:8" s="1" customFormat="1" ht="59.25" customHeight="1">
      <c r="A4" s="1684" t="s">
        <v>5408</v>
      </c>
      <c r="B4" s="1684"/>
      <c r="C4" s="1684"/>
      <c r="D4" s="1684"/>
      <c r="E4" s="1684"/>
      <c r="F4" s="1684"/>
      <c r="G4" s="1684"/>
      <c r="H4" s="1684"/>
    </row>
    <row r="5" spans="1:8" s="46" customFormat="1" ht="6.75" customHeight="1"/>
    <row r="6" spans="1:8" s="50" customFormat="1" ht="18">
      <c r="A6" s="220" t="s">
        <v>2765</v>
      </c>
      <c r="B6" s="47"/>
      <c r="C6" s="47"/>
      <c r="H6" s="225"/>
    </row>
    <row r="7" spans="1:8" s="50" customFormat="1" ht="18" customHeight="1" outlineLevel="1">
      <c r="A7" s="106">
        <v>661</v>
      </c>
      <c r="B7" s="107" t="s">
        <v>436</v>
      </c>
      <c r="H7" s="225"/>
    </row>
    <row r="8" spans="1:8" s="50" customFormat="1" ht="18" customHeight="1" outlineLevel="1">
      <c r="A8" s="44">
        <v>662</v>
      </c>
      <c r="B8" s="108" t="s">
        <v>2749</v>
      </c>
      <c r="H8" s="225"/>
    </row>
    <row r="9" spans="1:8" s="50" customFormat="1" ht="18" customHeight="1" outlineLevel="1">
      <c r="A9" s="44">
        <v>663</v>
      </c>
      <c r="B9" s="108" t="s">
        <v>448</v>
      </c>
      <c r="H9" s="225"/>
    </row>
    <row r="10" spans="1:8" s="50" customFormat="1" ht="18" customHeight="1" outlineLevel="1">
      <c r="A10" s="44">
        <v>664</v>
      </c>
      <c r="B10" s="108" t="s">
        <v>3979</v>
      </c>
      <c r="H10" s="225"/>
    </row>
    <row r="11" spans="1:8" s="50" customFormat="1" ht="18" customHeight="1" outlineLevel="1">
      <c r="A11" s="44">
        <v>665</v>
      </c>
      <c r="B11" s="108" t="s">
        <v>3978</v>
      </c>
      <c r="H11" s="225"/>
    </row>
    <row r="12" spans="1:8" s="50" customFormat="1" ht="18" customHeight="1" outlineLevel="1">
      <c r="A12" s="44">
        <v>666</v>
      </c>
      <c r="B12" s="108" t="s">
        <v>2422</v>
      </c>
      <c r="H12" s="226"/>
    </row>
    <row r="13" spans="1:8" s="50" customFormat="1" ht="18" customHeight="1" outlineLevel="1">
      <c r="A13" s="44">
        <v>667</v>
      </c>
      <c r="B13" s="108" t="s">
        <v>3944</v>
      </c>
      <c r="H13" s="219"/>
    </row>
    <row r="14" spans="1:8" s="50" customFormat="1" ht="18" customHeight="1" outlineLevel="1">
      <c r="A14" s="44">
        <v>668</v>
      </c>
      <c r="B14" s="108" t="s">
        <v>3943</v>
      </c>
      <c r="H14" s="219"/>
    </row>
    <row r="15" spans="1:8" s="112" customFormat="1" ht="18" customHeight="1" outlineLevel="1">
      <c r="A15" s="44">
        <v>671</v>
      </c>
      <c r="B15" s="108" t="s">
        <v>3980</v>
      </c>
      <c r="H15" s="226"/>
    </row>
    <row r="16" spans="1:8" s="112" customFormat="1" ht="18" customHeight="1" outlineLevel="1">
      <c r="A16" s="44">
        <v>672</v>
      </c>
      <c r="B16" s="108" t="s">
        <v>3981</v>
      </c>
      <c r="H16" s="226"/>
    </row>
    <row r="17" spans="1:8" s="112" customFormat="1" ht="6.75" customHeight="1">
      <c r="A17" s="110"/>
      <c r="B17" s="110"/>
      <c r="C17" s="110"/>
      <c r="D17" s="110"/>
      <c r="E17" s="111"/>
      <c r="H17" s="113"/>
    </row>
    <row r="18" spans="1:8" s="1" customFormat="1" ht="45" customHeight="1">
      <c r="A18" s="1369" t="s">
        <v>6231</v>
      </c>
      <c r="B18" s="1369"/>
      <c r="C18" s="1369"/>
      <c r="D18" s="1369"/>
      <c r="E18" s="1369"/>
      <c r="F18" s="1369"/>
      <c r="G18" s="1369"/>
      <c r="H18" s="1369"/>
    </row>
    <row r="19" spans="1:8" s="46" customFormat="1" ht="6.75" customHeight="1"/>
    <row r="20" spans="1:8" s="54" customFormat="1" ht="23.25" customHeight="1">
      <c r="A20" s="1692" t="s">
        <v>2656</v>
      </c>
      <c r="B20" s="1686"/>
      <c r="C20" s="1685" t="s">
        <v>325</v>
      </c>
      <c r="D20" s="1686"/>
      <c r="E20" s="1687" t="s">
        <v>5420</v>
      </c>
      <c r="F20" s="1693" t="s">
        <v>5698</v>
      </c>
      <c r="G20" s="1695" t="s">
        <v>3860</v>
      </c>
      <c r="H20" s="1693" t="s">
        <v>5699</v>
      </c>
    </row>
    <row r="21" spans="1:8" s="54" customFormat="1" ht="27" customHeight="1">
      <c r="A21" s="246" t="s">
        <v>167</v>
      </c>
      <c r="B21" s="715" t="s">
        <v>168</v>
      </c>
      <c r="C21" s="715" t="s">
        <v>167</v>
      </c>
      <c r="D21" s="715" t="s">
        <v>168</v>
      </c>
      <c r="E21" s="1688"/>
      <c r="F21" s="1694"/>
      <c r="G21" s="1695"/>
      <c r="H21" s="1694"/>
    </row>
    <row r="22" spans="1:8" s="69" customFormat="1" ht="15" customHeight="1">
      <c r="A22" s="68">
        <v>1</v>
      </c>
      <c r="B22" s="716">
        <v>2</v>
      </c>
      <c r="C22" s="716">
        <v>3</v>
      </c>
      <c r="D22" s="716">
        <v>4</v>
      </c>
      <c r="E22" s="716">
        <v>5</v>
      </c>
      <c r="F22" s="68">
        <v>6</v>
      </c>
      <c r="G22" s="68">
        <v>7</v>
      </c>
      <c r="H22" s="68">
        <v>8</v>
      </c>
    </row>
    <row r="23" spans="1:8" ht="30" customHeight="1">
      <c r="A23" s="289" t="s">
        <v>2062</v>
      </c>
      <c r="B23" s="1166" t="s">
        <v>519</v>
      </c>
      <c r="C23" s="1167" t="s">
        <v>2063</v>
      </c>
      <c r="D23" s="1168" t="s">
        <v>520</v>
      </c>
      <c r="E23" s="278">
        <v>0.5</v>
      </c>
      <c r="F23" s="278">
        <v>1</v>
      </c>
      <c r="G23" s="407"/>
      <c r="H23" s="407" t="s">
        <v>4812</v>
      </c>
    </row>
    <row r="24" spans="1:8" ht="30" customHeight="1">
      <c r="A24" s="289" t="s">
        <v>2064</v>
      </c>
      <c r="B24" s="1166" t="s">
        <v>326</v>
      </c>
      <c r="C24" s="1167" t="s">
        <v>2065</v>
      </c>
      <c r="D24" s="1168" t="s">
        <v>521</v>
      </c>
      <c r="E24" s="278">
        <v>0.93</v>
      </c>
      <c r="F24" s="278">
        <v>1</v>
      </c>
      <c r="G24" s="407"/>
      <c r="H24" s="407" t="s">
        <v>4813</v>
      </c>
    </row>
    <row r="25" spans="1:8" ht="30" customHeight="1">
      <c r="A25" s="289" t="s">
        <v>2064</v>
      </c>
      <c r="B25" s="1166" t="s">
        <v>326</v>
      </c>
      <c r="C25" s="1167" t="s">
        <v>2066</v>
      </c>
      <c r="D25" s="1168" t="s">
        <v>330</v>
      </c>
      <c r="E25" s="278">
        <v>0.28000000000000003</v>
      </c>
      <c r="F25" s="278">
        <v>1</v>
      </c>
      <c r="G25" s="407"/>
      <c r="H25" s="407" t="s">
        <v>4812</v>
      </c>
    </row>
    <row r="26" spans="1:8" ht="30" customHeight="1">
      <c r="A26" s="289" t="s">
        <v>2064</v>
      </c>
      <c r="B26" s="1166" t="s">
        <v>326</v>
      </c>
      <c r="C26" s="1167" t="s">
        <v>2067</v>
      </c>
      <c r="D26" s="1168" t="s">
        <v>327</v>
      </c>
      <c r="E26" s="278">
        <v>0.98</v>
      </c>
      <c r="F26" s="278">
        <v>1.33</v>
      </c>
      <c r="G26" s="407"/>
      <c r="H26" s="407" t="s">
        <v>4813</v>
      </c>
    </row>
    <row r="27" spans="1:8" ht="30" customHeight="1">
      <c r="A27" s="289" t="s">
        <v>2064</v>
      </c>
      <c r="B27" s="1166" t="s">
        <v>326</v>
      </c>
      <c r="C27" s="1167" t="s">
        <v>2068</v>
      </c>
      <c r="D27" s="1168" t="s">
        <v>522</v>
      </c>
      <c r="E27" s="278">
        <v>1.01</v>
      </c>
      <c r="F27" s="278">
        <v>1.35</v>
      </c>
      <c r="G27" s="407"/>
      <c r="H27" s="407" t="s">
        <v>4813</v>
      </c>
    </row>
    <row r="28" spans="1:8" ht="30" customHeight="1">
      <c r="A28" s="289" t="s">
        <v>2064</v>
      </c>
      <c r="B28" s="1166" t="s">
        <v>326</v>
      </c>
      <c r="C28" s="1167" t="s">
        <v>2069</v>
      </c>
      <c r="D28" s="1168" t="s">
        <v>523</v>
      </c>
      <c r="E28" s="278">
        <v>0.74</v>
      </c>
      <c r="F28" s="278">
        <v>1.05</v>
      </c>
      <c r="G28" s="407"/>
      <c r="H28" s="407" t="s">
        <v>4813</v>
      </c>
    </row>
    <row r="29" spans="1:8" ht="30" customHeight="1">
      <c r="A29" s="289" t="s">
        <v>2064</v>
      </c>
      <c r="B29" s="1166" t="s">
        <v>326</v>
      </c>
      <c r="C29" s="1167" t="s">
        <v>2070</v>
      </c>
      <c r="D29" s="1168" t="s">
        <v>331</v>
      </c>
      <c r="E29" s="278">
        <v>3.21</v>
      </c>
      <c r="F29" s="278">
        <v>1</v>
      </c>
      <c r="G29" s="407"/>
      <c r="H29" s="407" t="s">
        <v>4812</v>
      </c>
    </row>
    <row r="30" spans="1:8" ht="30" customHeight="1">
      <c r="A30" s="289" t="s">
        <v>2064</v>
      </c>
      <c r="B30" s="1166" t="s">
        <v>326</v>
      </c>
      <c r="C30" s="1167" t="s">
        <v>2071</v>
      </c>
      <c r="D30" s="1168" t="s">
        <v>328</v>
      </c>
      <c r="E30" s="278">
        <v>0.71</v>
      </c>
      <c r="F30" s="278">
        <v>0.95</v>
      </c>
      <c r="G30" s="407"/>
      <c r="H30" s="407" t="s">
        <v>4813</v>
      </c>
    </row>
    <row r="31" spans="1:8" ht="30" customHeight="1">
      <c r="A31" s="289" t="s">
        <v>2064</v>
      </c>
      <c r="B31" s="1166" t="s">
        <v>326</v>
      </c>
      <c r="C31" s="1167" t="s">
        <v>2072</v>
      </c>
      <c r="D31" s="1168" t="s">
        <v>5627</v>
      </c>
      <c r="E31" s="278">
        <v>0.89</v>
      </c>
      <c r="F31" s="278">
        <v>0.95</v>
      </c>
      <c r="G31" s="407"/>
      <c r="H31" s="407" t="s">
        <v>4813</v>
      </c>
    </row>
    <row r="32" spans="1:8" ht="30" customHeight="1">
      <c r="A32" s="289" t="s">
        <v>2064</v>
      </c>
      <c r="B32" s="1166" t="s">
        <v>326</v>
      </c>
      <c r="C32" s="1167" t="s">
        <v>2073</v>
      </c>
      <c r="D32" s="1168" t="s">
        <v>329</v>
      </c>
      <c r="E32" s="278">
        <v>0.46</v>
      </c>
      <c r="F32" s="278">
        <v>0.95</v>
      </c>
      <c r="G32" s="407"/>
      <c r="H32" s="407" t="s">
        <v>4813</v>
      </c>
    </row>
    <row r="33" spans="1:8" ht="30" customHeight="1">
      <c r="A33" s="289" t="s">
        <v>2064</v>
      </c>
      <c r="B33" s="1166" t="s">
        <v>326</v>
      </c>
      <c r="C33" s="1167" t="s">
        <v>2074</v>
      </c>
      <c r="D33" s="1168" t="s">
        <v>524</v>
      </c>
      <c r="E33" s="278">
        <v>0.39</v>
      </c>
      <c r="F33" s="278">
        <v>0.95</v>
      </c>
      <c r="G33" s="407"/>
      <c r="H33" s="407" t="s">
        <v>4813</v>
      </c>
    </row>
    <row r="34" spans="1:8" ht="30" customHeight="1">
      <c r="A34" s="289" t="s">
        <v>2064</v>
      </c>
      <c r="B34" s="1166" t="s">
        <v>326</v>
      </c>
      <c r="C34" s="1167" t="s">
        <v>2075</v>
      </c>
      <c r="D34" s="1168" t="s">
        <v>525</v>
      </c>
      <c r="E34" s="278">
        <v>0.57999999999999996</v>
      </c>
      <c r="F34" s="278">
        <v>0.95</v>
      </c>
      <c r="G34" s="407"/>
      <c r="H34" s="407" t="s">
        <v>4813</v>
      </c>
    </row>
    <row r="35" spans="1:8" ht="30" customHeight="1">
      <c r="A35" s="289" t="s">
        <v>2064</v>
      </c>
      <c r="B35" s="1166" t="s">
        <v>326</v>
      </c>
      <c r="C35" s="1167" t="s">
        <v>2076</v>
      </c>
      <c r="D35" s="1168" t="s">
        <v>526</v>
      </c>
      <c r="E35" s="278">
        <v>1.17</v>
      </c>
      <c r="F35" s="278">
        <v>0.95</v>
      </c>
      <c r="G35" s="407"/>
      <c r="H35" s="407" t="s">
        <v>4812</v>
      </c>
    </row>
    <row r="36" spans="1:8" ht="30" customHeight="1">
      <c r="A36" s="289" t="s">
        <v>2064</v>
      </c>
      <c r="B36" s="1166" t="s">
        <v>326</v>
      </c>
      <c r="C36" s="1167" t="s">
        <v>2077</v>
      </c>
      <c r="D36" s="1168" t="s">
        <v>527</v>
      </c>
      <c r="E36" s="278">
        <v>2.2000000000000002</v>
      </c>
      <c r="F36" s="278">
        <v>0.95</v>
      </c>
      <c r="G36" s="407"/>
      <c r="H36" s="407" t="s">
        <v>4813</v>
      </c>
    </row>
    <row r="37" spans="1:8" ht="30" customHeight="1">
      <c r="A37" s="289" t="s">
        <v>2064</v>
      </c>
      <c r="B37" s="1166" t="s">
        <v>326</v>
      </c>
      <c r="C37" s="1167" t="s">
        <v>5125</v>
      </c>
      <c r="D37" s="1168" t="s">
        <v>4112</v>
      </c>
      <c r="E37" s="278">
        <v>3.85</v>
      </c>
      <c r="F37" s="278">
        <v>0.95</v>
      </c>
      <c r="G37" s="407">
        <v>0.30449999999999999</v>
      </c>
      <c r="H37" s="407" t="s">
        <v>4813</v>
      </c>
    </row>
    <row r="38" spans="1:8" ht="30" customHeight="1">
      <c r="A38" s="289" t="s">
        <v>2064</v>
      </c>
      <c r="B38" s="1166" t="s">
        <v>326</v>
      </c>
      <c r="C38" s="1167" t="s">
        <v>5628</v>
      </c>
      <c r="D38" s="1168" t="s">
        <v>5629</v>
      </c>
      <c r="E38" s="278">
        <v>3.56</v>
      </c>
      <c r="F38" s="278">
        <v>0.95</v>
      </c>
      <c r="G38" s="407">
        <v>0.38490000000000002</v>
      </c>
      <c r="H38" s="407" t="s">
        <v>4813</v>
      </c>
    </row>
    <row r="39" spans="1:8" ht="30" customHeight="1">
      <c r="A39" s="289" t="s">
        <v>2064</v>
      </c>
      <c r="B39" s="1166" t="s">
        <v>326</v>
      </c>
      <c r="C39" s="1167" t="s">
        <v>5630</v>
      </c>
      <c r="D39" s="1168" t="s">
        <v>5631</v>
      </c>
      <c r="E39" s="278">
        <v>4.46</v>
      </c>
      <c r="F39" s="278">
        <v>0.95</v>
      </c>
      <c r="G39" s="407">
        <v>0.31979999999999997</v>
      </c>
      <c r="H39" s="407" t="s">
        <v>4813</v>
      </c>
    </row>
    <row r="40" spans="1:8" ht="30" customHeight="1">
      <c r="A40" s="289" t="s">
        <v>2064</v>
      </c>
      <c r="B40" s="1166" t="s">
        <v>326</v>
      </c>
      <c r="C40" s="1167" t="s">
        <v>5632</v>
      </c>
      <c r="D40" s="1168" t="s">
        <v>5633</v>
      </c>
      <c r="E40" s="278">
        <v>4.97</v>
      </c>
      <c r="F40" s="278">
        <v>0.95</v>
      </c>
      <c r="G40" s="407">
        <v>0.33610000000000001</v>
      </c>
      <c r="H40" s="407" t="s">
        <v>4813</v>
      </c>
    </row>
    <row r="41" spans="1:8" ht="30" customHeight="1">
      <c r="A41" s="289" t="s">
        <v>2078</v>
      </c>
      <c r="B41" s="1166" t="s">
        <v>332</v>
      </c>
      <c r="C41" s="1167" t="s">
        <v>2079</v>
      </c>
      <c r="D41" s="1168" t="s">
        <v>333</v>
      </c>
      <c r="E41" s="278">
        <v>4.5199999999999996</v>
      </c>
      <c r="F41" s="278">
        <v>0.94</v>
      </c>
      <c r="G41" s="407"/>
      <c r="H41" s="407" t="s">
        <v>4813</v>
      </c>
    </row>
    <row r="42" spans="1:8" ht="30" customHeight="1">
      <c r="A42" s="289" t="s">
        <v>2078</v>
      </c>
      <c r="B42" s="1166" t="s">
        <v>332</v>
      </c>
      <c r="C42" s="1167" t="s">
        <v>2080</v>
      </c>
      <c r="D42" s="1168" t="s">
        <v>334</v>
      </c>
      <c r="E42" s="278">
        <v>0.27</v>
      </c>
      <c r="F42" s="278">
        <v>0.94</v>
      </c>
      <c r="G42" s="407"/>
      <c r="H42" s="407" t="s">
        <v>4812</v>
      </c>
    </row>
    <row r="43" spans="1:8" ht="30" customHeight="1">
      <c r="A43" s="289" t="s">
        <v>2081</v>
      </c>
      <c r="B43" s="1166" t="s">
        <v>335</v>
      </c>
      <c r="C43" s="1167" t="s">
        <v>2082</v>
      </c>
      <c r="D43" s="1168" t="s">
        <v>336</v>
      </c>
      <c r="E43" s="278">
        <v>0.89</v>
      </c>
      <c r="F43" s="278">
        <v>0.93</v>
      </c>
      <c r="G43" s="407"/>
      <c r="H43" s="407" t="s">
        <v>4812</v>
      </c>
    </row>
    <row r="44" spans="1:8" ht="30" customHeight="1">
      <c r="A44" s="289" t="s">
        <v>2081</v>
      </c>
      <c r="B44" s="1166" t="s">
        <v>335</v>
      </c>
      <c r="C44" s="1167" t="s">
        <v>2083</v>
      </c>
      <c r="D44" s="1168" t="s">
        <v>528</v>
      </c>
      <c r="E44" s="278">
        <v>2.0099999999999998</v>
      </c>
      <c r="F44" s="278">
        <v>0.94</v>
      </c>
      <c r="G44" s="407"/>
      <c r="H44" s="407" t="s">
        <v>4813</v>
      </c>
    </row>
    <row r="45" spans="1:8" ht="30" customHeight="1">
      <c r="A45" s="289" t="s">
        <v>2081</v>
      </c>
      <c r="B45" s="1166" t="s">
        <v>335</v>
      </c>
      <c r="C45" s="1167" t="s">
        <v>2084</v>
      </c>
      <c r="D45" s="1168" t="s">
        <v>529</v>
      </c>
      <c r="E45" s="278">
        <v>0.86</v>
      </c>
      <c r="F45" s="278">
        <v>0.94</v>
      </c>
      <c r="G45" s="407"/>
      <c r="H45" s="407" t="s">
        <v>4813</v>
      </c>
    </row>
    <row r="46" spans="1:8" ht="30" customHeight="1">
      <c r="A46" s="289" t="s">
        <v>2081</v>
      </c>
      <c r="B46" s="1166" t="s">
        <v>335</v>
      </c>
      <c r="C46" s="1167" t="s">
        <v>2085</v>
      </c>
      <c r="D46" s="1168" t="s">
        <v>530</v>
      </c>
      <c r="E46" s="278">
        <v>1.21</v>
      </c>
      <c r="F46" s="278">
        <v>0.94</v>
      </c>
      <c r="G46" s="407"/>
      <c r="H46" s="407" t="s">
        <v>4813</v>
      </c>
    </row>
    <row r="47" spans="1:8" ht="30" customHeight="1">
      <c r="A47" s="289" t="s">
        <v>2081</v>
      </c>
      <c r="B47" s="1166" t="s">
        <v>335</v>
      </c>
      <c r="C47" s="1169" t="s">
        <v>2086</v>
      </c>
      <c r="D47" s="1170" t="s">
        <v>337</v>
      </c>
      <c r="E47" s="278">
        <v>0.87</v>
      </c>
      <c r="F47" s="278">
        <v>0.94</v>
      </c>
      <c r="G47" s="407"/>
      <c r="H47" s="407" t="s">
        <v>4813</v>
      </c>
    </row>
    <row r="48" spans="1:8" ht="30" customHeight="1">
      <c r="A48" s="289" t="s">
        <v>2081</v>
      </c>
      <c r="B48" s="1166" t="s">
        <v>335</v>
      </c>
      <c r="C48" s="1169" t="s">
        <v>2087</v>
      </c>
      <c r="D48" s="1170" t="s">
        <v>746</v>
      </c>
      <c r="E48" s="278">
        <v>4.1900000000000004</v>
      </c>
      <c r="F48" s="278">
        <v>1</v>
      </c>
      <c r="G48" s="407"/>
      <c r="H48" s="407" t="s">
        <v>4813</v>
      </c>
    </row>
    <row r="49" spans="1:8" ht="30" customHeight="1">
      <c r="A49" s="289" t="s">
        <v>2088</v>
      </c>
      <c r="B49" s="1166" t="s">
        <v>338</v>
      </c>
      <c r="C49" s="1169" t="s">
        <v>2089</v>
      </c>
      <c r="D49" s="1170" t="s">
        <v>684</v>
      </c>
      <c r="E49" s="278">
        <v>0.94</v>
      </c>
      <c r="F49" s="278">
        <v>0.94</v>
      </c>
      <c r="G49" s="407"/>
      <c r="H49" s="407" t="s">
        <v>4813</v>
      </c>
    </row>
    <row r="50" spans="1:8" ht="30" customHeight="1">
      <c r="A50" s="289" t="s">
        <v>2088</v>
      </c>
      <c r="B50" s="1166" t="s">
        <v>338</v>
      </c>
      <c r="C50" s="1169" t="s">
        <v>2090</v>
      </c>
      <c r="D50" s="1170" t="s">
        <v>685</v>
      </c>
      <c r="E50" s="278">
        <v>5.32</v>
      </c>
      <c r="F50" s="278">
        <v>0.94</v>
      </c>
      <c r="G50" s="407"/>
      <c r="H50" s="407" t="s">
        <v>4813</v>
      </c>
    </row>
    <row r="51" spans="1:8" ht="30" customHeight="1">
      <c r="A51" s="289" t="s">
        <v>2088</v>
      </c>
      <c r="B51" s="1166" t="s">
        <v>338</v>
      </c>
      <c r="C51" s="1167" t="s">
        <v>2091</v>
      </c>
      <c r="D51" s="1168" t="s">
        <v>339</v>
      </c>
      <c r="E51" s="278">
        <v>4.5</v>
      </c>
      <c r="F51" s="278">
        <v>0.94</v>
      </c>
      <c r="G51" s="407"/>
      <c r="H51" s="407" t="s">
        <v>4813</v>
      </c>
    </row>
    <row r="52" spans="1:8" ht="30" customHeight="1">
      <c r="A52" s="289" t="s">
        <v>2088</v>
      </c>
      <c r="B52" s="1166" t="s">
        <v>338</v>
      </c>
      <c r="C52" s="1167" t="s">
        <v>2092</v>
      </c>
      <c r="D52" s="1168" t="s">
        <v>747</v>
      </c>
      <c r="E52" s="278">
        <v>1.0900000000000001</v>
      </c>
      <c r="F52" s="278">
        <v>0.94</v>
      </c>
      <c r="G52" s="407"/>
      <c r="H52" s="407" t="s">
        <v>4813</v>
      </c>
    </row>
    <row r="53" spans="1:8" ht="30" customHeight="1">
      <c r="A53" s="289" t="s">
        <v>2088</v>
      </c>
      <c r="B53" s="1166" t="s">
        <v>338</v>
      </c>
      <c r="C53" s="1167" t="s">
        <v>2093</v>
      </c>
      <c r="D53" s="1168" t="s">
        <v>748</v>
      </c>
      <c r="E53" s="278">
        <v>4.51</v>
      </c>
      <c r="F53" s="278">
        <v>0.94</v>
      </c>
      <c r="G53" s="407"/>
      <c r="H53" s="407" t="s">
        <v>4813</v>
      </c>
    </row>
    <row r="54" spans="1:8" ht="30" customHeight="1">
      <c r="A54" s="289" t="s">
        <v>2088</v>
      </c>
      <c r="B54" s="1166" t="s">
        <v>338</v>
      </c>
      <c r="C54" s="1167" t="s">
        <v>2094</v>
      </c>
      <c r="D54" s="1168" t="s">
        <v>760</v>
      </c>
      <c r="E54" s="278">
        <v>2.0499999999999998</v>
      </c>
      <c r="F54" s="278">
        <v>1</v>
      </c>
      <c r="G54" s="407"/>
      <c r="H54" s="407" t="s">
        <v>4813</v>
      </c>
    </row>
    <row r="55" spans="1:8" ht="30" customHeight="1">
      <c r="A55" s="289" t="s">
        <v>2095</v>
      </c>
      <c r="B55" s="1166" t="s">
        <v>428</v>
      </c>
      <c r="C55" s="1169" t="s">
        <v>4484</v>
      </c>
      <c r="D55" s="1170" t="s">
        <v>4469</v>
      </c>
      <c r="E55" s="278">
        <v>0.32</v>
      </c>
      <c r="F55" s="278">
        <v>0.8</v>
      </c>
      <c r="G55" s="407">
        <v>0.97470000000000001</v>
      </c>
      <c r="H55" s="407" t="s">
        <v>4813</v>
      </c>
    </row>
    <row r="56" spans="1:8" ht="30" customHeight="1">
      <c r="A56" s="289" t="s">
        <v>2095</v>
      </c>
      <c r="B56" s="1166" t="s">
        <v>428</v>
      </c>
      <c r="C56" s="1169" t="s">
        <v>4485</v>
      </c>
      <c r="D56" s="1170" t="s">
        <v>4471</v>
      </c>
      <c r="E56" s="278">
        <v>1.39</v>
      </c>
      <c r="F56" s="278">
        <v>0.8</v>
      </c>
      <c r="G56" s="407">
        <v>0.9849</v>
      </c>
      <c r="H56" s="407" t="s">
        <v>4813</v>
      </c>
    </row>
    <row r="57" spans="1:8" ht="30" customHeight="1">
      <c r="A57" s="289" t="s">
        <v>2095</v>
      </c>
      <c r="B57" s="1166" t="s">
        <v>428</v>
      </c>
      <c r="C57" s="1169" t="s">
        <v>4486</v>
      </c>
      <c r="D57" s="1170" t="s">
        <v>4473</v>
      </c>
      <c r="E57" s="278">
        <v>2.1</v>
      </c>
      <c r="F57" s="278">
        <v>0.8</v>
      </c>
      <c r="G57" s="407">
        <v>0.99039999999999995</v>
      </c>
      <c r="H57" s="407" t="s">
        <v>4813</v>
      </c>
    </row>
    <row r="58" spans="1:8" ht="30" customHeight="1">
      <c r="A58" s="289" t="s">
        <v>2095</v>
      </c>
      <c r="B58" s="1166" t="s">
        <v>428</v>
      </c>
      <c r="C58" s="1167" t="s">
        <v>4487</v>
      </c>
      <c r="D58" s="1168" t="s">
        <v>4475</v>
      </c>
      <c r="E58" s="278">
        <v>2.86</v>
      </c>
      <c r="F58" s="278">
        <v>0.8</v>
      </c>
      <c r="G58" s="407">
        <v>0.98</v>
      </c>
      <c r="H58" s="407" t="s">
        <v>4813</v>
      </c>
    </row>
    <row r="59" spans="1:8" ht="30" customHeight="1">
      <c r="A59" s="289" t="s">
        <v>2096</v>
      </c>
      <c r="B59" s="1166" t="s">
        <v>340</v>
      </c>
      <c r="C59" s="1167" t="s">
        <v>2097</v>
      </c>
      <c r="D59" s="1168" t="s">
        <v>341</v>
      </c>
      <c r="E59" s="278">
        <v>1.84</v>
      </c>
      <c r="F59" s="278">
        <v>0.95</v>
      </c>
      <c r="G59" s="407"/>
      <c r="H59" s="407" t="s">
        <v>4813</v>
      </c>
    </row>
    <row r="60" spans="1:8" ht="30" customHeight="1">
      <c r="A60" s="289" t="s">
        <v>2098</v>
      </c>
      <c r="B60" s="1166" t="s">
        <v>342</v>
      </c>
      <c r="C60" s="1169" t="s">
        <v>2099</v>
      </c>
      <c r="D60" s="1170" t="s">
        <v>471</v>
      </c>
      <c r="E60" s="278">
        <v>4.37</v>
      </c>
      <c r="F60" s="278">
        <v>1</v>
      </c>
      <c r="G60" s="407"/>
      <c r="H60" s="407" t="s">
        <v>4813</v>
      </c>
    </row>
    <row r="61" spans="1:8" ht="30" customHeight="1">
      <c r="A61" s="289" t="s">
        <v>2098</v>
      </c>
      <c r="B61" s="1166" t="s">
        <v>342</v>
      </c>
      <c r="C61" s="1169" t="s">
        <v>2772</v>
      </c>
      <c r="D61" s="1170" t="s">
        <v>469</v>
      </c>
      <c r="E61" s="278">
        <v>7.82</v>
      </c>
      <c r="F61" s="278">
        <v>1</v>
      </c>
      <c r="G61" s="407"/>
      <c r="H61" s="407" t="s">
        <v>4813</v>
      </c>
    </row>
    <row r="62" spans="1:8" ht="30" customHeight="1">
      <c r="A62" s="289" t="s">
        <v>2098</v>
      </c>
      <c r="B62" s="1166" t="s">
        <v>342</v>
      </c>
      <c r="C62" s="1167" t="s">
        <v>2773</v>
      </c>
      <c r="D62" s="1168" t="s">
        <v>470</v>
      </c>
      <c r="E62" s="278">
        <v>5.68</v>
      </c>
      <c r="F62" s="278">
        <v>1</v>
      </c>
      <c r="G62" s="407"/>
      <c r="H62" s="407" t="s">
        <v>4813</v>
      </c>
    </row>
    <row r="63" spans="1:8" ht="30" customHeight="1">
      <c r="A63" s="289" t="s">
        <v>2100</v>
      </c>
      <c r="B63" s="1166" t="s">
        <v>343</v>
      </c>
      <c r="C63" s="1167" t="s">
        <v>2101</v>
      </c>
      <c r="D63" s="1168" t="s">
        <v>531</v>
      </c>
      <c r="E63" s="278">
        <v>0.97</v>
      </c>
      <c r="F63" s="278">
        <v>0.95</v>
      </c>
      <c r="G63" s="407"/>
      <c r="H63" s="407" t="s">
        <v>4813</v>
      </c>
    </row>
    <row r="64" spans="1:8" ht="30" customHeight="1">
      <c r="A64" s="289" t="s">
        <v>2100</v>
      </c>
      <c r="B64" s="1166" t="s">
        <v>343</v>
      </c>
      <c r="C64" s="1169" t="s">
        <v>2102</v>
      </c>
      <c r="D64" s="1170" t="s">
        <v>532</v>
      </c>
      <c r="E64" s="278">
        <v>1.1100000000000001</v>
      </c>
      <c r="F64" s="278">
        <v>0.95</v>
      </c>
      <c r="G64" s="407"/>
      <c r="H64" s="407" t="s">
        <v>4813</v>
      </c>
    </row>
    <row r="65" spans="1:8" ht="30" customHeight="1">
      <c r="A65" s="289" t="s">
        <v>2100</v>
      </c>
      <c r="B65" s="1166" t="s">
        <v>343</v>
      </c>
      <c r="C65" s="1167" t="s">
        <v>2103</v>
      </c>
      <c r="D65" s="1168" t="s">
        <v>533</v>
      </c>
      <c r="E65" s="278">
        <v>1.97</v>
      </c>
      <c r="F65" s="278">
        <v>0.95</v>
      </c>
      <c r="G65" s="407"/>
      <c r="H65" s="407" t="s">
        <v>4812</v>
      </c>
    </row>
    <row r="66" spans="1:8" ht="30" customHeight="1">
      <c r="A66" s="289" t="s">
        <v>2100</v>
      </c>
      <c r="B66" s="1166" t="s">
        <v>343</v>
      </c>
      <c r="C66" s="1167" t="s">
        <v>2104</v>
      </c>
      <c r="D66" s="1168" t="s">
        <v>534</v>
      </c>
      <c r="E66" s="278">
        <v>2.78</v>
      </c>
      <c r="F66" s="278">
        <v>0.95</v>
      </c>
      <c r="G66" s="407"/>
      <c r="H66" s="407" t="s">
        <v>4812</v>
      </c>
    </row>
    <row r="67" spans="1:8" ht="30" customHeight="1">
      <c r="A67" s="289" t="s">
        <v>2100</v>
      </c>
      <c r="B67" s="1166" t="s">
        <v>343</v>
      </c>
      <c r="C67" s="1167" t="s">
        <v>2105</v>
      </c>
      <c r="D67" s="1168" t="s">
        <v>686</v>
      </c>
      <c r="E67" s="278">
        <v>1.1499999999999999</v>
      </c>
      <c r="F67" s="278">
        <v>0.95</v>
      </c>
      <c r="G67" s="407"/>
      <c r="H67" s="407" t="s">
        <v>4813</v>
      </c>
    </row>
    <row r="68" spans="1:8" ht="30" customHeight="1">
      <c r="A68" s="289" t="s">
        <v>2100</v>
      </c>
      <c r="B68" s="1166" t="s">
        <v>343</v>
      </c>
      <c r="C68" s="1167" t="s">
        <v>2106</v>
      </c>
      <c r="D68" s="1168" t="s">
        <v>687</v>
      </c>
      <c r="E68" s="278">
        <v>1.22</v>
      </c>
      <c r="F68" s="278">
        <v>0.95</v>
      </c>
      <c r="G68" s="407"/>
      <c r="H68" s="407" t="s">
        <v>4813</v>
      </c>
    </row>
    <row r="69" spans="1:8" ht="30" customHeight="1">
      <c r="A69" s="289" t="s">
        <v>2100</v>
      </c>
      <c r="B69" s="1166" t="s">
        <v>343</v>
      </c>
      <c r="C69" s="1167" t="s">
        <v>2107</v>
      </c>
      <c r="D69" s="1168" t="s">
        <v>688</v>
      </c>
      <c r="E69" s="278">
        <v>1.78</v>
      </c>
      <c r="F69" s="278">
        <v>0.95</v>
      </c>
      <c r="G69" s="407"/>
      <c r="H69" s="407" t="s">
        <v>4813</v>
      </c>
    </row>
    <row r="70" spans="1:8" ht="30" customHeight="1">
      <c r="A70" s="289" t="s">
        <v>2100</v>
      </c>
      <c r="B70" s="1166" t="s">
        <v>343</v>
      </c>
      <c r="C70" s="1167" t="s">
        <v>2108</v>
      </c>
      <c r="D70" s="1168" t="s">
        <v>689</v>
      </c>
      <c r="E70" s="278">
        <v>2.23</v>
      </c>
      <c r="F70" s="278">
        <v>0.95</v>
      </c>
      <c r="G70" s="407"/>
      <c r="H70" s="407" t="s">
        <v>4812</v>
      </c>
    </row>
    <row r="71" spans="1:8" ht="30" customHeight="1">
      <c r="A71" s="289" t="s">
        <v>2100</v>
      </c>
      <c r="B71" s="1166" t="s">
        <v>343</v>
      </c>
      <c r="C71" s="1167" t="s">
        <v>2109</v>
      </c>
      <c r="D71" s="1168" t="s">
        <v>535</v>
      </c>
      <c r="E71" s="278">
        <v>2.36</v>
      </c>
      <c r="F71" s="278">
        <v>0.95</v>
      </c>
      <c r="G71" s="407"/>
      <c r="H71" s="407" t="s">
        <v>4812</v>
      </c>
    </row>
    <row r="72" spans="1:8" ht="30" customHeight="1">
      <c r="A72" s="289" t="s">
        <v>2100</v>
      </c>
      <c r="B72" s="1166" t="s">
        <v>343</v>
      </c>
      <c r="C72" s="1167" t="s">
        <v>2110</v>
      </c>
      <c r="D72" s="1168" t="s">
        <v>536</v>
      </c>
      <c r="E72" s="278">
        <v>4.28</v>
      </c>
      <c r="F72" s="278">
        <v>0.95</v>
      </c>
      <c r="G72" s="407"/>
      <c r="H72" s="407" t="s">
        <v>4812</v>
      </c>
    </row>
    <row r="73" spans="1:8" ht="30" customHeight="1">
      <c r="A73" s="289" t="s">
        <v>2100</v>
      </c>
      <c r="B73" s="1166" t="s">
        <v>343</v>
      </c>
      <c r="C73" s="1167" t="s">
        <v>5634</v>
      </c>
      <c r="D73" s="1168" t="s">
        <v>5635</v>
      </c>
      <c r="E73" s="278">
        <v>4.4000000000000004</v>
      </c>
      <c r="F73" s="278">
        <v>0.95</v>
      </c>
      <c r="G73" s="407">
        <v>0.1623</v>
      </c>
      <c r="H73" s="407" t="s">
        <v>4813</v>
      </c>
    </row>
    <row r="74" spans="1:8" ht="30" customHeight="1">
      <c r="A74" s="289" t="s">
        <v>2111</v>
      </c>
      <c r="B74" s="1166" t="s">
        <v>344</v>
      </c>
      <c r="C74" s="1167" t="s">
        <v>2112</v>
      </c>
      <c r="D74" s="1168" t="s">
        <v>690</v>
      </c>
      <c r="E74" s="278">
        <v>2.95</v>
      </c>
      <c r="F74" s="278">
        <v>1</v>
      </c>
      <c r="G74" s="407"/>
      <c r="H74" s="407" t="s">
        <v>4813</v>
      </c>
    </row>
    <row r="75" spans="1:8" ht="30" customHeight="1">
      <c r="A75" s="289" t="s">
        <v>2111</v>
      </c>
      <c r="B75" s="1166" t="s">
        <v>344</v>
      </c>
      <c r="C75" s="1167" t="s">
        <v>2113</v>
      </c>
      <c r="D75" s="1168" t="s">
        <v>691</v>
      </c>
      <c r="E75" s="278">
        <v>5.33</v>
      </c>
      <c r="F75" s="278">
        <v>1</v>
      </c>
      <c r="G75" s="407"/>
      <c r="H75" s="407" t="s">
        <v>4813</v>
      </c>
    </row>
    <row r="76" spans="1:8" ht="30" customHeight="1">
      <c r="A76" s="289" t="s">
        <v>2111</v>
      </c>
      <c r="B76" s="1166" t="s">
        <v>344</v>
      </c>
      <c r="C76" s="1167" t="s">
        <v>2114</v>
      </c>
      <c r="D76" s="1168" t="s">
        <v>5636</v>
      </c>
      <c r="E76" s="278">
        <v>0.77</v>
      </c>
      <c r="F76" s="278">
        <v>1</v>
      </c>
      <c r="G76" s="407"/>
      <c r="H76" s="407" t="s">
        <v>4812</v>
      </c>
    </row>
    <row r="77" spans="1:8" ht="30" customHeight="1">
      <c r="A77" s="289" t="s">
        <v>2111</v>
      </c>
      <c r="B77" s="1166" t="s">
        <v>344</v>
      </c>
      <c r="C77" s="1167" t="s">
        <v>2115</v>
      </c>
      <c r="D77" s="1168" t="s">
        <v>537</v>
      </c>
      <c r="E77" s="278">
        <v>0.88</v>
      </c>
      <c r="F77" s="278">
        <v>1</v>
      </c>
      <c r="G77" s="407"/>
      <c r="H77" s="407" t="s">
        <v>4812</v>
      </c>
    </row>
    <row r="78" spans="1:8" ht="30" customHeight="1">
      <c r="A78" s="289" t="s">
        <v>2111</v>
      </c>
      <c r="B78" s="1166" t="s">
        <v>344</v>
      </c>
      <c r="C78" s="1167" t="s">
        <v>2116</v>
      </c>
      <c r="D78" s="1168" t="s">
        <v>538</v>
      </c>
      <c r="E78" s="278">
        <v>1.05</v>
      </c>
      <c r="F78" s="278">
        <v>1</v>
      </c>
      <c r="G78" s="407"/>
      <c r="H78" s="407" t="s">
        <v>4813</v>
      </c>
    </row>
    <row r="79" spans="1:8" ht="30" customHeight="1">
      <c r="A79" s="289" t="s">
        <v>2111</v>
      </c>
      <c r="B79" s="1166" t="s">
        <v>344</v>
      </c>
      <c r="C79" s="1167" t="s">
        <v>2117</v>
      </c>
      <c r="D79" s="1168" t="s">
        <v>539</v>
      </c>
      <c r="E79" s="278">
        <v>1.25</v>
      </c>
      <c r="F79" s="278">
        <v>1</v>
      </c>
      <c r="G79" s="407"/>
      <c r="H79" s="407" t="s">
        <v>4813</v>
      </c>
    </row>
    <row r="80" spans="1:8" ht="30" customHeight="1">
      <c r="A80" s="289" t="s">
        <v>2111</v>
      </c>
      <c r="B80" s="1166" t="s">
        <v>344</v>
      </c>
      <c r="C80" s="1167" t="s">
        <v>5637</v>
      </c>
      <c r="D80" s="1168" t="s">
        <v>5638</v>
      </c>
      <c r="E80" s="278">
        <v>2.29</v>
      </c>
      <c r="F80" s="278">
        <v>1</v>
      </c>
      <c r="G80" s="407">
        <v>0.32419999999999999</v>
      </c>
      <c r="H80" s="407" t="s">
        <v>4813</v>
      </c>
    </row>
    <row r="81" spans="1:8" ht="30" customHeight="1">
      <c r="A81" s="289" t="s">
        <v>2118</v>
      </c>
      <c r="B81" s="1166" t="s">
        <v>345</v>
      </c>
      <c r="C81" s="1167" t="s">
        <v>2119</v>
      </c>
      <c r="D81" s="1168" t="s">
        <v>346</v>
      </c>
      <c r="E81" s="278">
        <v>1.51</v>
      </c>
      <c r="F81" s="278">
        <v>0.95</v>
      </c>
      <c r="G81" s="407"/>
      <c r="H81" s="407" t="s">
        <v>4813</v>
      </c>
    </row>
    <row r="82" spans="1:8" ht="30" customHeight="1">
      <c r="A82" s="289" t="s">
        <v>2118</v>
      </c>
      <c r="B82" s="1166" t="s">
        <v>345</v>
      </c>
      <c r="C82" s="1167" t="s">
        <v>2120</v>
      </c>
      <c r="D82" s="1168" t="s">
        <v>540</v>
      </c>
      <c r="E82" s="278">
        <v>2.2599999999999998</v>
      </c>
      <c r="F82" s="278">
        <v>0.95</v>
      </c>
      <c r="G82" s="407"/>
      <c r="H82" s="407" t="s">
        <v>4813</v>
      </c>
    </row>
    <row r="83" spans="1:8" ht="30" customHeight="1">
      <c r="A83" s="289" t="s">
        <v>2118</v>
      </c>
      <c r="B83" s="1166" t="s">
        <v>345</v>
      </c>
      <c r="C83" s="1167" t="s">
        <v>2121</v>
      </c>
      <c r="D83" s="1168" t="s">
        <v>692</v>
      </c>
      <c r="E83" s="278">
        <v>1.38</v>
      </c>
      <c r="F83" s="278">
        <v>0.95</v>
      </c>
      <c r="G83" s="407"/>
      <c r="H83" s="407" t="s">
        <v>4813</v>
      </c>
    </row>
    <row r="84" spans="1:8" ht="30" customHeight="1">
      <c r="A84" s="289" t="s">
        <v>2118</v>
      </c>
      <c r="B84" s="1166" t="s">
        <v>345</v>
      </c>
      <c r="C84" s="1167" t="s">
        <v>2122</v>
      </c>
      <c r="D84" s="1168" t="s">
        <v>693</v>
      </c>
      <c r="E84" s="278">
        <v>2.82</v>
      </c>
      <c r="F84" s="278">
        <v>0.95</v>
      </c>
      <c r="G84" s="407"/>
      <c r="H84" s="407" t="s">
        <v>4813</v>
      </c>
    </row>
    <row r="85" spans="1:8" ht="30" customHeight="1">
      <c r="A85" s="289" t="s">
        <v>2123</v>
      </c>
      <c r="B85" s="1166" t="s">
        <v>348</v>
      </c>
      <c r="C85" s="1167" t="s">
        <v>2124</v>
      </c>
      <c r="D85" s="1168" t="s">
        <v>349</v>
      </c>
      <c r="E85" s="278">
        <v>0.57999999999999996</v>
      </c>
      <c r="F85" s="278">
        <v>0.93</v>
      </c>
      <c r="G85" s="407"/>
      <c r="H85" s="407" t="s">
        <v>4813</v>
      </c>
    </row>
    <row r="86" spans="1:8" ht="30" customHeight="1">
      <c r="A86" s="289" t="s">
        <v>2123</v>
      </c>
      <c r="B86" s="1166" t="s">
        <v>348</v>
      </c>
      <c r="C86" s="1167" t="s">
        <v>2125</v>
      </c>
      <c r="D86" s="1168" t="s">
        <v>350</v>
      </c>
      <c r="E86" s="278">
        <v>0.62</v>
      </c>
      <c r="F86" s="278">
        <v>0.95</v>
      </c>
      <c r="G86" s="407"/>
      <c r="H86" s="407" t="s">
        <v>4813</v>
      </c>
    </row>
    <row r="87" spans="1:8" ht="30" customHeight="1">
      <c r="A87" s="289" t="s">
        <v>2123</v>
      </c>
      <c r="B87" s="1166" t="s">
        <v>348</v>
      </c>
      <c r="C87" s="1167" t="s">
        <v>2126</v>
      </c>
      <c r="D87" s="1168" t="s">
        <v>541</v>
      </c>
      <c r="E87" s="278">
        <v>1.4</v>
      </c>
      <c r="F87" s="278">
        <v>0.95</v>
      </c>
      <c r="G87" s="407"/>
      <c r="H87" s="407" t="s">
        <v>4813</v>
      </c>
    </row>
    <row r="88" spans="1:8" ht="30" customHeight="1">
      <c r="A88" s="289" t="s">
        <v>2123</v>
      </c>
      <c r="B88" s="1166" t="s">
        <v>348</v>
      </c>
      <c r="C88" s="1167" t="s">
        <v>2127</v>
      </c>
      <c r="D88" s="1168" t="s">
        <v>351</v>
      </c>
      <c r="E88" s="278">
        <v>1.27</v>
      </c>
      <c r="F88" s="278">
        <v>0.95</v>
      </c>
      <c r="G88" s="407"/>
      <c r="H88" s="407" t="s">
        <v>4813</v>
      </c>
    </row>
    <row r="89" spans="1:8" ht="30" customHeight="1">
      <c r="A89" s="289" t="s">
        <v>2123</v>
      </c>
      <c r="B89" s="1166" t="s">
        <v>348</v>
      </c>
      <c r="C89" s="1167" t="s">
        <v>2128</v>
      </c>
      <c r="D89" s="1168" t="s">
        <v>352</v>
      </c>
      <c r="E89" s="278">
        <v>3.12</v>
      </c>
      <c r="F89" s="278">
        <v>1</v>
      </c>
      <c r="G89" s="407"/>
      <c r="H89" s="407" t="s">
        <v>4813</v>
      </c>
    </row>
    <row r="90" spans="1:8" ht="30" customHeight="1">
      <c r="A90" s="289" t="s">
        <v>2123</v>
      </c>
      <c r="B90" s="1166" t="s">
        <v>348</v>
      </c>
      <c r="C90" s="1167" t="s">
        <v>2129</v>
      </c>
      <c r="D90" s="1168" t="s">
        <v>353</v>
      </c>
      <c r="E90" s="278">
        <v>4.51</v>
      </c>
      <c r="F90" s="278">
        <v>1</v>
      </c>
      <c r="G90" s="407"/>
      <c r="H90" s="407" t="s">
        <v>4813</v>
      </c>
    </row>
    <row r="91" spans="1:8" ht="30" customHeight="1">
      <c r="A91" s="289" t="s">
        <v>2123</v>
      </c>
      <c r="B91" s="1166" t="s">
        <v>348</v>
      </c>
      <c r="C91" s="1167" t="s">
        <v>2130</v>
      </c>
      <c r="D91" s="1168" t="s">
        <v>749</v>
      </c>
      <c r="E91" s="278">
        <v>7.2</v>
      </c>
      <c r="F91" s="278">
        <v>1</v>
      </c>
      <c r="G91" s="407"/>
      <c r="H91" s="407" t="s">
        <v>4813</v>
      </c>
    </row>
    <row r="92" spans="1:8" ht="30" customHeight="1">
      <c r="A92" s="289" t="s">
        <v>2123</v>
      </c>
      <c r="B92" s="1166" t="s">
        <v>348</v>
      </c>
      <c r="C92" s="1167" t="s">
        <v>2131</v>
      </c>
      <c r="D92" s="1168" t="s">
        <v>354</v>
      </c>
      <c r="E92" s="278">
        <v>1.18</v>
      </c>
      <c r="F92" s="278">
        <v>0.93</v>
      </c>
      <c r="G92" s="407"/>
      <c r="H92" s="407" t="s">
        <v>4813</v>
      </c>
    </row>
    <row r="93" spans="1:8" ht="30" customHeight="1">
      <c r="A93" s="289" t="s">
        <v>2123</v>
      </c>
      <c r="B93" s="1166" t="s">
        <v>348</v>
      </c>
      <c r="C93" s="1167" t="s">
        <v>2132</v>
      </c>
      <c r="D93" s="1168" t="s">
        <v>355</v>
      </c>
      <c r="E93" s="278">
        <v>0.98</v>
      </c>
      <c r="F93" s="278">
        <v>0.95</v>
      </c>
      <c r="G93" s="407"/>
      <c r="H93" s="407" t="s">
        <v>4813</v>
      </c>
    </row>
    <row r="94" spans="1:8" ht="30" customHeight="1">
      <c r="A94" s="289" t="s">
        <v>2123</v>
      </c>
      <c r="B94" s="1166" t="s">
        <v>348</v>
      </c>
      <c r="C94" s="1167" t="s">
        <v>2133</v>
      </c>
      <c r="D94" s="1168" t="s">
        <v>542</v>
      </c>
      <c r="E94" s="278">
        <v>0.35</v>
      </c>
      <c r="F94" s="278">
        <v>0.93</v>
      </c>
      <c r="G94" s="407"/>
      <c r="H94" s="407" t="s">
        <v>4813</v>
      </c>
    </row>
    <row r="95" spans="1:8" ht="30" customHeight="1">
      <c r="A95" s="289" t="s">
        <v>2123</v>
      </c>
      <c r="B95" s="1166" t="s">
        <v>348</v>
      </c>
      <c r="C95" s="1167" t="s">
        <v>2134</v>
      </c>
      <c r="D95" s="1168" t="s">
        <v>479</v>
      </c>
      <c r="E95" s="278">
        <v>0.5</v>
      </c>
      <c r="F95" s="278">
        <v>0.95</v>
      </c>
      <c r="G95" s="407"/>
      <c r="H95" s="407" t="s">
        <v>4813</v>
      </c>
    </row>
    <row r="96" spans="1:8" ht="30" customHeight="1">
      <c r="A96" s="289" t="s">
        <v>2123</v>
      </c>
      <c r="B96" s="1166" t="s">
        <v>348</v>
      </c>
      <c r="C96" s="1167" t="s">
        <v>2135</v>
      </c>
      <c r="D96" s="1168" t="s">
        <v>677</v>
      </c>
      <c r="E96" s="278">
        <v>1</v>
      </c>
      <c r="F96" s="278">
        <v>0.93</v>
      </c>
      <c r="G96" s="407"/>
      <c r="H96" s="407" t="s">
        <v>4813</v>
      </c>
    </row>
    <row r="97" spans="1:8" ht="30" customHeight="1">
      <c r="A97" s="289" t="s">
        <v>2123</v>
      </c>
      <c r="B97" s="1166" t="s">
        <v>348</v>
      </c>
      <c r="C97" s="1167" t="s">
        <v>3752</v>
      </c>
      <c r="D97" s="1168" t="s">
        <v>2136</v>
      </c>
      <c r="E97" s="278">
        <v>4.4000000000000004</v>
      </c>
      <c r="F97" s="278">
        <v>1</v>
      </c>
      <c r="G97" s="407"/>
      <c r="H97" s="407" t="s">
        <v>4813</v>
      </c>
    </row>
    <row r="98" spans="1:8" ht="30" customHeight="1">
      <c r="A98" s="289" t="s">
        <v>2123</v>
      </c>
      <c r="B98" s="1166" t="s">
        <v>348</v>
      </c>
      <c r="C98" s="1167" t="s">
        <v>2137</v>
      </c>
      <c r="D98" s="1168" t="s">
        <v>543</v>
      </c>
      <c r="E98" s="278">
        <v>2.2999999999999998</v>
      </c>
      <c r="F98" s="278">
        <v>1</v>
      </c>
      <c r="G98" s="407"/>
      <c r="H98" s="407" t="s">
        <v>4813</v>
      </c>
    </row>
    <row r="99" spans="1:8" ht="30" customHeight="1">
      <c r="A99" s="289" t="s">
        <v>2123</v>
      </c>
      <c r="B99" s="1166" t="s">
        <v>348</v>
      </c>
      <c r="C99" s="1167" t="s">
        <v>3753</v>
      </c>
      <c r="D99" s="1168" t="s">
        <v>3754</v>
      </c>
      <c r="E99" s="278">
        <v>1.89</v>
      </c>
      <c r="F99" s="278">
        <v>0.8</v>
      </c>
      <c r="G99" s="407">
        <v>0.91120000000000001</v>
      </c>
      <c r="H99" s="407" t="s">
        <v>4813</v>
      </c>
    </row>
    <row r="100" spans="1:8" ht="30" customHeight="1">
      <c r="A100" s="289" t="s">
        <v>2123</v>
      </c>
      <c r="B100" s="1166" t="s">
        <v>348</v>
      </c>
      <c r="C100" s="1167" t="s">
        <v>3755</v>
      </c>
      <c r="D100" s="1168" t="s">
        <v>3756</v>
      </c>
      <c r="E100" s="278">
        <v>4.08</v>
      </c>
      <c r="F100" s="278">
        <v>0.8</v>
      </c>
      <c r="G100" s="407">
        <v>0.61299999999999999</v>
      </c>
      <c r="H100" s="407" t="s">
        <v>4813</v>
      </c>
    </row>
    <row r="101" spans="1:8" ht="30" customHeight="1">
      <c r="A101" s="289" t="s">
        <v>2123</v>
      </c>
      <c r="B101" s="1166" t="s">
        <v>348</v>
      </c>
      <c r="C101" s="1167" t="s">
        <v>3757</v>
      </c>
      <c r="D101" s="1168" t="s">
        <v>3758</v>
      </c>
      <c r="E101" s="278">
        <v>6.17</v>
      </c>
      <c r="F101" s="278">
        <v>0.8</v>
      </c>
      <c r="G101" s="407">
        <v>0.63239999999999996</v>
      </c>
      <c r="H101" s="407" t="s">
        <v>4813</v>
      </c>
    </row>
    <row r="102" spans="1:8" ht="30" customHeight="1">
      <c r="A102" s="289" t="s">
        <v>2123</v>
      </c>
      <c r="B102" s="1166" t="s">
        <v>348</v>
      </c>
      <c r="C102" s="1167" t="s">
        <v>3759</v>
      </c>
      <c r="D102" s="1168" t="s">
        <v>3760</v>
      </c>
      <c r="E102" s="278">
        <v>12.07</v>
      </c>
      <c r="F102" s="278">
        <v>0.8</v>
      </c>
      <c r="G102" s="407">
        <v>0.77629999999999999</v>
      </c>
      <c r="H102" s="407" t="s">
        <v>4813</v>
      </c>
    </row>
    <row r="103" spans="1:8" ht="30" customHeight="1">
      <c r="A103" s="289" t="s">
        <v>2123</v>
      </c>
      <c r="B103" s="1166" t="s">
        <v>348</v>
      </c>
      <c r="C103" s="1167" t="s">
        <v>3761</v>
      </c>
      <c r="D103" s="1168" t="s">
        <v>3762</v>
      </c>
      <c r="E103" s="278">
        <v>2.0699999999999998</v>
      </c>
      <c r="F103" s="278">
        <v>0.8</v>
      </c>
      <c r="G103" s="407"/>
      <c r="H103" s="407" t="s">
        <v>4813</v>
      </c>
    </row>
    <row r="104" spans="1:8" ht="30" customHeight="1">
      <c r="A104" s="289" t="s">
        <v>2138</v>
      </c>
      <c r="B104" s="1166" t="s">
        <v>356</v>
      </c>
      <c r="C104" s="1167" t="s">
        <v>2139</v>
      </c>
      <c r="D104" s="1168" t="s">
        <v>694</v>
      </c>
      <c r="E104" s="278">
        <v>1.42</v>
      </c>
      <c r="F104" s="278">
        <v>1</v>
      </c>
      <c r="G104" s="407"/>
      <c r="H104" s="407" t="s">
        <v>4813</v>
      </c>
    </row>
    <row r="105" spans="1:8" ht="30" customHeight="1">
      <c r="A105" s="289" t="s">
        <v>2138</v>
      </c>
      <c r="B105" s="1166" t="s">
        <v>356</v>
      </c>
      <c r="C105" s="1167" t="s">
        <v>2140</v>
      </c>
      <c r="D105" s="1168" t="s">
        <v>695</v>
      </c>
      <c r="E105" s="278">
        <v>2.81</v>
      </c>
      <c r="F105" s="278">
        <v>1</v>
      </c>
      <c r="G105" s="407"/>
      <c r="H105" s="407" t="s">
        <v>4813</v>
      </c>
    </row>
    <row r="106" spans="1:8" ht="30" customHeight="1">
      <c r="A106" s="289" t="s">
        <v>2138</v>
      </c>
      <c r="B106" s="1166" t="s">
        <v>356</v>
      </c>
      <c r="C106" s="1167" t="s">
        <v>2141</v>
      </c>
      <c r="D106" s="1168" t="s">
        <v>696</v>
      </c>
      <c r="E106" s="278">
        <v>1.1200000000000001</v>
      </c>
      <c r="F106" s="278">
        <v>1</v>
      </c>
      <c r="G106" s="407"/>
      <c r="H106" s="407" t="s">
        <v>4813</v>
      </c>
    </row>
    <row r="107" spans="1:8" ht="30" customHeight="1">
      <c r="A107" s="289" t="s">
        <v>2138</v>
      </c>
      <c r="B107" s="1166" t="s">
        <v>356</v>
      </c>
      <c r="C107" s="1167" t="s">
        <v>2142</v>
      </c>
      <c r="D107" s="1168" t="s">
        <v>697</v>
      </c>
      <c r="E107" s="278">
        <v>2.0099999999999998</v>
      </c>
      <c r="F107" s="278">
        <v>1</v>
      </c>
      <c r="G107" s="407"/>
      <c r="H107" s="407" t="s">
        <v>4813</v>
      </c>
    </row>
    <row r="108" spans="1:8" ht="30" customHeight="1">
      <c r="A108" s="289" t="s">
        <v>2138</v>
      </c>
      <c r="B108" s="1166" t="s">
        <v>356</v>
      </c>
      <c r="C108" s="1167" t="s">
        <v>2143</v>
      </c>
      <c r="D108" s="1168" t="s">
        <v>698</v>
      </c>
      <c r="E108" s="278">
        <v>1.42</v>
      </c>
      <c r="F108" s="278">
        <v>1</v>
      </c>
      <c r="G108" s="407"/>
      <c r="H108" s="407" t="s">
        <v>4813</v>
      </c>
    </row>
    <row r="109" spans="1:8" ht="30" customHeight="1">
      <c r="A109" s="289" t="s">
        <v>2138</v>
      </c>
      <c r="B109" s="1166" t="s">
        <v>356</v>
      </c>
      <c r="C109" s="1167" t="s">
        <v>2144</v>
      </c>
      <c r="D109" s="1168" t="s">
        <v>699</v>
      </c>
      <c r="E109" s="278">
        <v>2.38</v>
      </c>
      <c r="F109" s="278">
        <v>1</v>
      </c>
      <c r="G109" s="407"/>
      <c r="H109" s="407" t="s">
        <v>4813</v>
      </c>
    </row>
    <row r="110" spans="1:8" ht="30" customHeight="1">
      <c r="A110" s="289" t="s">
        <v>2138</v>
      </c>
      <c r="B110" s="1166" t="s">
        <v>356</v>
      </c>
      <c r="C110" s="1167" t="s">
        <v>3763</v>
      </c>
      <c r="D110" s="1168" t="s">
        <v>3764</v>
      </c>
      <c r="E110" s="278">
        <v>1.61</v>
      </c>
      <c r="F110" s="278">
        <v>1</v>
      </c>
      <c r="G110" s="407"/>
      <c r="H110" s="407" t="s">
        <v>4813</v>
      </c>
    </row>
    <row r="111" spans="1:8" ht="30" customHeight="1">
      <c r="A111" s="289" t="s">
        <v>2138</v>
      </c>
      <c r="B111" s="1166" t="s">
        <v>356</v>
      </c>
      <c r="C111" s="1167" t="s">
        <v>3765</v>
      </c>
      <c r="D111" s="1168" t="s">
        <v>3766</v>
      </c>
      <c r="E111" s="278">
        <v>2.99</v>
      </c>
      <c r="F111" s="278">
        <v>1</v>
      </c>
      <c r="G111" s="407"/>
      <c r="H111" s="407" t="s">
        <v>4813</v>
      </c>
    </row>
    <row r="112" spans="1:8" ht="30" customHeight="1">
      <c r="A112" s="289" t="s">
        <v>2138</v>
      </c>
      <c r="B112" s="1166" t="s">
        <v>356</v>
      </c>
      <c r="C112" s="1167" t="s">
        <v>3767</v>
      </c>
      <c r="D112" s="1168" t="s">
        <v>3768</v>
      </c>
      <c r="E112" s="278">
        <v>3.54</v>
      </c>
      <c r="F112" s="278">
        <v>1</v>
      </c>
      <c r="G112" s="407"/>
      <c r="H112" s="407" t="s">
        <v>4813</v>
      </c>
    </row>
    <row r="113" spans="1:8" ht="30" customHeight="1">
      <c r="A113" s="289" t="s">
        <v>2145</v>
      </c>
      <c r="B113" s="1166" t="s">
        <v>357</v>
      </c>
      <c r="C113" s="1167" t="s">
        <v>2146</v>
      </c>
      <c r="D113" s="1168" t="s">
        <v>544</v>
      </c>
      <c r="E113" s="278">
        <v>0.84</v>
      </c>
      <c r="F113" s="278">
        <v>0.95</v>
      </c>
      <c r="G113" s="407"/>
      <c r="H113" s="407" t="s">
        <v>4812</v>
      </c>
    </row>
    <row r="114" spans="1:8" ht="30" customHeight="1">
      <c r="A114" s="289" t="s">
        <v>2145</v>
      </c>
      <c r="B114" s="1166" t="s">
        <v>357</v>
      </c>
      <c r="C114" s="1167" t="s">
        <v>2147</v>
      </c>
      <c r="D114" s="1168" t="s">
        <v>545</v>
      </c>
      <c r="E114" s="278">
        <v>1.74</v>
      </c>
      <c r="F114" s="278">
        <v>0.95</v>
      </c>
      <c r="G114" s="407"/>
      <c r="H114" s="407" t="s">
        <v>4813</v>
      </c>
    </row>
    <row r="115" spans="1:8" ht="30" customHeight="1">
      <c r="A115" s="289" t="s">
        <v>2145</v>
      </c>
      <c r="B115" s="1166" t="s">
        <v>357</v>
      </c>
      <c r="C115" s="1167" t="s">
        <v>2148</v>
      </c>
      <c r="D115" s="1168" t="s">
        <v>546</v>
      </c>
      <c r="E115" s="278">
        <v>2.4900000000000002</v>
      </c>
      <c r="F115" s="278">
        <v>0.95</v>
      </c>
      <c r="G115" s="407"/>
      <c r="H115" s="407" t="s">
        <v>4813</v>
      </c>
    </row>
    <row r="116" spans="1:8" ht="30" customHeight="1">
      <c r="A116" s="289" t="s">
        <v>2145</v>
      </c>
      <c r="B116" s="1166" t="s">
        <v>357</v>
      </c>
      <c r="C116" s="1167" t="s">
        <v>5639</v>
      </c>
      <c r="D116" s="1168" t="s">
        <v>5640</v>
      </c>
      <c r="E116" s="278">
        <v>7.23</v>
      </c>
      <c r="F116" s="278">
        <v>0.95</v>
      </c>
      <c r="G116" s="407">
        <v>0.3332</v>
      </c>
      <c r="H116" s="407" t="s">
        <v>4813</v>
      </c>
    </row>
    <row r="117" spans="1:8" ht="30" customHeight="1">
      <c r="A117" s="289" t="s">
        <v>2149</v>
      </c>
      <c r="B117" s="1166" t="s">
        <v>358</v>
      </c>
      <c r="C117" s="1167" t="s">
        <v>2150</v>
      </c>
      <c r="D117" s="1168" t="s">
        <v>359</v>
      </c>
      <c r="E117" s="278">
        <v>0.98</v>
      </c>
      <c r="F117" s="278">
        <v>0.94</v>
      </c>
      <c r="G117" s="407"/>
      <c r="H117" s="407" t="s">
        <v>4813</v>
      </c>
    </row>
    <row r="118" spans="1:8" ht="30" customHeight="1">
      <c r="A118" s="289" t="s">
        <v>2149</v>
      </c>
      <c r="B118" s="1166" t="s">
        <v>358</v>
      </c>
      <c r="C118" s="1167" t="s">
        <v>2151</v>
      </c>
      <c r="D118" s="1168" t="s">
        <v>360</v>
      </c>
      <c r="E118" s="278">
        <v>1.55</v>
      </c>
      <c r="F118" s="278">
        <v>0.95</v>
      </c>
      <c r="G118" s="407"/>
      <c r="H118" s="407" t="s">
        <v>4813</v>
      </c>
    </row>
    <row r="119" spans="1:8" ht="30" customHeight="1">
      <c r="A119" s="289" t="s">
        <v>2149</v>
      </c>
      <c r="B119" s="1166" t="s">
        <v>358</v>
      </c>
      <c r="C119" s="1167" t="s">
        <v>2152</v>
      </c>
      <c r="D119" s="1168" t="s">
        <v>547</v>
      </c>
      <c r="E119" s="278">
        <v>0.84</v>
      </c>
      <c r="F119" s="278">
        <v>0.94</v>
      </c>
      <c r="G119" s="407"/>
      <c r="H119" s="407" t="s">
        <v>4813</v>
      </c>
    </row>
    <row r="120" spans="1:8" ht="30" customHeight="1">
      <c r="A120" s="289" t="s">
        <v>2149</v>
      </c>
      <c r="B120" s="1166" t="s">
        <v>358</v>
      </c>
      <c r="C120" s="1167" t="s">
        <v>2153</v>
      </c>
      <c r="D120" s="1168" t="s">
        <v>548</v>
      </c>
      <c r="E120" s="278">
        <v>1.33</v>
      </c>
      <c r="F120" s="278">
        <v>0.94</v>
      </c>
      <c r="G120" s="407"/>
      <c r="H120" s="407" t="s">
        <v>4813</v>
      </c>
    </row>
    <row r="121" spans="1:8" ht="30" customHeight="1">
      <c r="A121" s="289" t="s">
        <v>2149</v>
      </c>
      <c r="B121" s="1166" t="s">
        <v>358</v>
      </c>
      <c r="C121" s="1167" t="s">
        <v>2154</v>
      </c>
      <c r="D121" s="1168" t="s">
        <v>700</v>
      </c>
      <c r="E121" s="278">
        <v>0.96</v>
      </c>
      <c r="F121" s="278">
        <v>0.94</v>
      </c>
      <c r="G121" s="407"/>
      <c r="H121" s="407" t="s">
        <v>4812</v>
      </c>
    </row>
    <row r="122" spans="1:8" ht="30" customHeight="1">
      <c r="A122" s="289" t="s">
        <v>2149</v>
      </c>
      <c r="B122" s="1166" t="s">
        <v>358</v>
      </c>
      <c r="C122" s="1167" t="s">
        <v>2155</v>
      </c>
      <c r="D122" s="1168" t="s">
        <v>361</v>
      </c>
      <c r="E122" s="278">
        <v>1.02</v>
      </c>
      <c r="F122" s="278">
        <v>0.94</v>
      </c>
      <c r="G122" s="407"/>
      <c r="H122" s="407" t="s">
        <v>4813</v>
      </c>
    </row>
    <row r="123" spans="1:8" ht="30" customHeight="1">
      <c r="A123" s="289" t="s">
        <v>2149</v>
      </c>
      <c r="B123" s="1166" t="s">
        <v>358</v>
      </c>
      <c r="C123" s="1167" t="s">
        <v>2156</v>
      </c>
      <c r="D123" s="1168" t="s">
        <v>1947</v>
      </c>
      <c r="E123" s="278">
        <v>1.43</v>
      </c>
      <c r="F123" s="278">
        <v>0.93</v>
      </c>
      <c r="G123" s="407"/>
      <c r="H123" s="407" t="s">
        <v>4812</v>
      </c>
    </row>
    <row r="124" spans="1:8" ht="30" customHeight="1">
      <c r="A124" s="289" t="s">
        <v>2149</v>
      </c>
      <c r="B124" s="1166" t="s">
        <v>358</v>
      </c>
      <c r="C124" s="1167" t="s">
        <v>2157</v>
      </c>
      <c r="D124" s="1168" t="s">
        <v>1949</v>
      </c>
      <c r="E124" s="278">
        <v>2.11</v>
      </c>
      <c r="F124" s="278">
        <v>0.93</v>
      </c>
      <c r="G124" s="407"/>
      <c r="H124" s="407" t="s">
        <v>4812</v>
      </c>
    </row>
    <row r="125" spans="1:8" ht="30" customHeight="1">
      <c r="A125" s="289" t="s">
        <v>2149</v>
      </c>
      <c r="B125" s="1166" t="s">
        <v>358</v>
      </c>
      <c r="C125" s="1167" t="s">
        <v>2158</v>
      </c>
      <c r="D125" s="1168" t="s">
        <v>549</v>
      </c>
      <c r="E125" s="278">
        <v>0.74</v>
      </c>
      <c r="F125" s="278">
        <v>0.94</v>
      </c>
      <c r="G125" s="407"/>
      <c r="H125" s="407" t="s">
        <v>4813</v>
      </c>
    </row>
    <row r="126" spans="1:8" ht="30" customHeight="1">
      <c r="A126" s="289" t="s">
        <v>2149</v>
      </c>
      <c r="B126" s="1166" t="s">
        <v>358</v>
      </c>
      <c r="C126" s="1167" t="s">
        <v>2159</v>
      </c>
      <c r="D126" s="1168" t="s">
        <v>550</v>
      </c>
      <c r="E126" s="278">
        <v>0.99</v>
      </c>
      <c r="F126" s="278">
        <v>0.94</v>
      </c>
      <c r="G126" s="407"/>
      <c r="H126" s="407" t="s">
        <v>4813</v>
      </c>
    </row>
    <row r="127" spans="1:8" ht="30" customHeight="1">
      <c r="A127" s="289" t="s">
        <v>2149</v>
      </c>
      <c r="B127" s="1166" t="s">
        <v>358</v>
      </c>
      <c r="C127" s="1167" t="s">
        <v>2160</v>
      </c>
      <c r="D127" s="1168" t="s">
        <v>362</v>
      </c>
      <c r="E127" s="278">
        <v>2.61</v>
      </c>
      <c r="F127" s="278">
        <v>1</v>
      </c>
      <c r="G127" s="407">
        <v>0.70199999999999996</v>
      </c>
      <c r="H127" s="407" t="s">
        <v>4813</v>
      </c>
    </row>
    <row r="128" spans="1:8" ht="30" customHeight="1">
      <c r="A128" s="289" t="s">
        <v>2149</v>
      </c>
      <c r="B128" s="1166" t="s">
        <v>358</v>
      </c>
      <c r="C128" s="1167" t="s">
        <v>2161</v>
      </c>
      <c r="D128" s="1168" t="s">
        <v>363</v>
      </c>
      <c r="E128" s="278">
        <v>4.8899999999999997</v>
      </c>
      <c r="F128" s="278">
        <v>1</v>
      </c>
      <c r="G128" s="407"/>
      <c r="H128" s="407" t="s">
        <v>4813</v>
      </c>
    </row>
    <row r="129" spans="1:8" ht="30" customHeight="1">
      <c r="A129" s="289" t="s">
        <v>2149</v>
      </c>
      <c r="B129" s="1166" t="s">
        <v>358</v>
      </c>
      <c r="C129" s="1167" t="s">
        <v>2162</v>
      </c>
      <c r="D129" s="1168" t="s">
        <v>702</v>
      </c>
      <c r="E129" s="278">
        <v>4.05</v>
      </c>
      <c r="F129" s="278">
        <v>1</v>
      </c>
      <c r="G129" s="407">
        <v>0.88729999999999998</v>
      </c>
      <c r="H129" s="407" t="s">
        <v>4813</v>
      </c>
    </row>
    <row r="130" spans="1:8" ht="30" customHeight="1">
      <c r="A130" s="289" t="s">
        <v>2149</v>
      </c>
      <c r="B130" s="1166" t="s">
        <v>358</v>
      </c>
      <c r="C130" s="1167" t="s">
        <v>2163</v>
      </c>
      <c r="D130" s="1168" t="s">
        <v>703</v>
      </c>
      <c r="E130" s="278">
        <v>5.13</v>
      </c>
      <c r="F130" s="278">
        <v>1</v>
      </c>
      <c r="G130" s="407">
        <v>0.73419999999999996</v>
      </c>
      <c r="H130" s="407" t="s">
        <v>4813</v>
      </c>
    </row>
    <row r="131" spans="1:8" ht="30" customHeight="1">
      <c r="A131" s="289" t="s">
        <v>2149</v>
      </c>
      <c r="B131" s="1166" t="s">
        <v>358</v>
      </c>
      <c r="C131" s="1167" t="s">
        <v>2164</v>
      </c>
      <c r="D131" s="1168" t="s">
        <v>704</v>
      </c>
      <c r="E131" s="278">
        <v>6.85</v>
      </c>
      <c r="F131" s="278">
        <v>1</v>
      </c>
      <c r="G131" s="407">
        <v>0.81659999999999999</v>
      </c>
      <c r="H131" s="407" t="s">
        <v>4813</v>
      </c>
    </row>
    <row r="132" spans="1:8" ht="30" customHeight="1">
      <c r="A132" s="289" t="s">
        <v>2149</v>
      </c>
      <c r="B132" s="1166" t="s">
        <v>358</v>
      </c>
      <c r="C132" s="1167" t="s">
        <v>2165</v>
      </c>
      <c r="D132" s="1168" t="s">
        <v>364</v>
      </c>
      <c r="E132" s="278">
        <v>0.82</v>
      </c>
      <c r="F132" s="278">
        <v>1</v>
      </c>
      <c r="G132" s="407"/>
      <c r="H132" s="407" t="s">
        <v>4813</v>
      </c>
    </row>
    <row r="133" spans="1:8" ht="30" customHeight="1">
      <c r="A133" s="289" t="s">
        <v>2149</v>
      </c>
      <c r="B133" s="1166" t="s">
        <v>358</v>
      </c>
      <c r="C133" s="1167" t="s">
        <v>2774</v>
      </c>
      <c r="D133" s="1168" t="s">
        <v>701</v>
      </c>
      <c r="E133" s="278">
        <v>2.2999999999999998</v>
      </c>
      <c r="F133" s="278">
        <v>1</v>
      </c>
      <c r="G133" s="407"/>
      <c r="H133" s="407" t="s">
        <v>4813</v>
      </c>
    </row>
    <row r="134" spans="1:8" ht="30" customHeight="1">
      <c r="A134" s="289" t="s">
        <v>2149</v>
      </c>
      <c r="B134" s="1166" t="s">
        <v>358</v>
      </c>
      <c r="C134" s="1167" t="s">
        <v>2775</v>
      </c>
      <c r="D134" s="1168" t="s">
        <v>2776</v>
      </c>
      <c r="E134" s="278">
        <v>3.16</v>
      </c>
      <c r="F134" s="278">
        <v>1</v>
      </c>
      <c r="G134" s="407"/>
      <c r="H134" s="407" t="s">
        <v>4813</v>
      </c>
    </row>
    <row r="135" spans="1:8" ht="30" customHeight="1">
      <c r="A135" s="289" t="s">
        <v>2149</v>
      </c>
      <c r="B135" s="1166" t="s">
        <v>358</v>
      </c>
      <c r="C135" s="1167" t="s">
        <v>2777</v>
      </c>
      <c r="D135" s="1168" t="s">
        <v>2778</v>
      </c>
      <c r="E135" s="278">
        <v>4.84</v>
      </c>
      <c r="F135" s="278">
        <v>1</v>
      </c>
      <c r="G135" s="407"/>
      <c r="H135" s="407" t="s">
        <v>4813</v>
      </c>
    </row>
    <row r="136" spans="1:8" ht="30" customHeight="1">
      <c r="A136" s="289" t="s">
        <v>2149</v>
      </c>
      <c r="B136" s="1166" t="s">
        <v>358</v>
      </c>
      <c r="C136" s="1167" t="s">
        <v>5995</v>
      </c>
      <c r="D136" s="1168" t="s">
        <v>5996</v>
      </c>
      <c r="E136" s="278">
        <v>2.2400000000000002</v>
      </c>
      <c r="F136" s="278">
        <v>1</v>
      </c>
      <c r="G136" s="407">
        <v>0.73050000000000004</v>
      </c>
      <c r="H136" s="407" t="s">
        <v>4813</v>
      </c>
    </row>
    <row r="137" spans="1:8" ht="30" customHeight="1">
      <c r="A137" s="289" t="s">
        <v>2149</v>
      </c>
      <c r="B137" s="1166" t="s">
        <v>358</v>
      </c>
      <c r="C137" s="1167" t="s">
        <v>5997</v>
      </c>
      <c r="D137" s="1168" t="s">
        <v>5998</v>
      </c>
      <c r="E137" s="278">
        <v>6.57</v>
      </c>
      <c r="F137" s="278">
        <v>1</v>
      </c>
      <c r="G137" s="407">
        <v>0.88539999999999996</v>
      </c>
      <c r="H137" s="407" t="s">
        <v>4813</v>
      </c>
    </row>
    <row r="138" spans="1:8" ht="30" customHeight="1">
      <c r="A138" s="289" t="s">
        <v>2149</v>
      </c>
      <c r="B138" s="1166" t="s">
        <v>358</v>
      </c>
      <c r="C138" s="1167" t="s">
        <v>5999</v>
      </c>
      <c r="D138" s="1168" t="s">
        <v>6000</v>
      </c>
      <c r="E138" s="278">
        <v>29.79</v>
      </c>
      <c r="F138" s="278">
        <v>1</v>
      </c>
      <c r="G138" s="407">
        <v>5.1799999999999999E-2</v>
      </c>
      <c r="H138" s="407" t="s">
        <v>4813</v>
      </c>
    </row>
    <row r="139" spans="1:8" ht="30" customHeight="1">
      <c r="A139" s="289" t="s">
        <v>2166</v>
      </c>
      <c r="B139" s="1166" t="s">
        <v>365</v>
      </c>
      <c r="C139" s="1167" t="s">
        <v>2167</v>
      </c>
      <c r="D139" s="1168" t="s">
        <v>551</v>
      </c>
      <c r="E139" s="278">
        <v>0.98</v>
      </c>
      <c r="F139" s="278">
        <v>0.94</v>
      </c>
      <c r="G139" s="407"/>
      <c r="H139" s="407" t="s">
        <v>4813</v>
      </c>
    </row>
    <row r="140" spans="1:8" ht="30" customHeight="1">
      <c r="A140" s="289" t="s">
        <v>2166</v>
      </c>
      <c r="B140" s="1166" t="s">
        <v>365</v>
      </c>
      <c r="C140" s="1167" t="s">
        <v>2168</v>
      </c>
      <c r="D140" s="1168" t="s">
        <v>552</v>
      </c>
      <c r="E140" s="278">
        <v>1.49</v>
      </c>
      <c r="F140" s="278">
        <v>0.94</v>
      </c>
      <c r="G140" s="407"/>
      <c r="H140" s="407" t="s">
        <v>4813</v>
      </c>
    </row>
    <row r="141" spans="1:8" ht="30" customHeight="1">
      <c r="A141" s="289" t="s">
        <v>2166</v>
      </c>
      <c r="B141" s="1166" t="s">
        <v>365</v>
      </c>
      <c r="C141" s="1167" t="s">
        <v>2169</v>
      </c>
      <c r="D141" s="1168" t="s">
        <v>553</v>
      </c>
      <c r="E141" s="278">
        <v>0.68</v>
      </c>
      <c r="F141" s="278">
        <v>0.93</v>
      </c>
      <c r="G141" s="407"/>
      <c r="H141" s="407" t="s">
        <v>4812</v>
      </c>
    </row>
    <row r="142" spans="1:8" ht="30" customHeight="1">
      <c r="A142" s="289" t="s">
        <v>2166</v>
      </c>
      <c r="B142" s="1166" t="s">
        <v>365</v>
      </c>
      <c r="C142" s="1167" t="s">
        <v>2170</v>
      </c>
      <c r="D142" s="1168" t="s">
        <v>554</v>
      </c>
      <c r="E142" s="278">
        <v>1.01</v>
      </c>
      <c r="F142" s="278">
        <v>0.94</v>
      </c>
      <c r="G142" s="407"/>
      <c r="H142" s="407" t="s">
        <v>4813</v>
      </c>
    </row>
    <row r="143" spans="1:8" ht="30" customHeight="1">
      <c r="A143" s="289" t="s">
        <v>2166</v>
      </c>
      <c r="B143" s="1166" t="s">
        <v>365</v>
      </c>
      <c r="C143" s="1167" t="s">
        <v>2171</v>
      </c>
      <c r="D143" s="1168" t="s">
        <v>366</v>
      </c>
      <c r="E143" s="278">
        <v>0.4</v>
      </c>
      <c r="F143" s="278">
        <v>0.94</v>
      </c>
      <c r="G143" s="407"/>
      <c r="H143" s="407" t="s">
        <v>4812</v>
      </c>
    </row>
    <row r="144" spans="1:8" ht="30" customHeight="1">
      <c r="A144" s="289" t="s">
        <v>2166</v>
      </c>
      <c r="B144" s="1166" t="s">
        <v>365</v>
      </c>
      <c r="C144" s="1167" t="s">
        <v>2172</v>
      </c>
      <c r="D144" s="1168" t="s">
        <v>367</v>
      </c>
      <c r="E144" s="278">
        <v>1.54</v>
      </c>
      <c r="F144" s="278">
        <v>0.94</v>
      </c>
      <c r="G144" s="407"/>
      <c r="H144" s="407" t="s">
        <v>4813</v>
      </c>
    </row>
    <row r="145" spans="1:8" ht="30" customHeight="1">
      <c r="A145" s="289" t="s">
        <v>2166</v>
      </c>
      <c r="B145" s="1166" t="s">
        <v>365</v>
      </c>
      <c r="C145" s="1167" t="s">
        <v>2173</v>
      </c>
      <c r="D145" s="1168" t="s">
        <v>3218</v>
      </c>
      <c r="E145" s="278">
        <v>4.13</v>
      </c>
      <c r="F145" s="278">
        <v>0.95</v>
      </c>
      <c r="G145" s="407"/>
      <c r="H145" s="407" t="s">
        <v>4813</v>
      </c>
    </row>
    <row r="146" spans="1:8" ht="30" customHeight="1">
      <c r="A146" s="289" t="s">
        <v>2166</v>
      </c>
      <c r="B146" s="1166" t="s">
        <v>365</v>
      </c>
      <c r="C146" s="1167" t="s">
        <v>2174</v>
      </c>
      <c r="D146" s="1168" t="s">
        <v>3219</v>
      </c>
      <c r="E146" s="278">
        <v>5.82</v>
      </c>
      <c r="F146" s="278">
        <v>0.95</v>
      </c>
      <c r="G146" s="407"/>
      <c r="H146" s="407" t="s">
        <v>4813</v>
      </c>
    </row>
    <row r="147" spans="1:8" ht="30" customHeight="1">
      <c r="A147" s="289" t="s">
        <v>2166</v>
      </c>
      <c r="B147" s="1166" t="s">
        <v>365</v>
      </c>
      <c r="C147" s="1167" t="s">
        <v>2175</v>
      </c>
      <c r="D147" s="1168" t="s">
        <v>555</v>
      </c>
      <c r="E147" s="278">
        <v>1.41</v>
      </c>
      <c r="F147" s="278">
        <v>0.95</v>
      </c>
      <c r="G147" s="407"/>
      <c r="H147" s="407" t="s">
        <v>4813</v>
      </c>
    </row>
    <row r="148" spans="1:8" ht="30" customHeight="1">
      <c r="A148" s="289" t="s">
        <v>2166</v>
      </c>
      <c r="B148" s="1166" t="s">
        <v>365</v>
      </c>
      <c r="C148" s="1167" t="s">
        <v>2176</v>
      </c>
      <c r="D148" s="1168" t="s">
        <v>556</v>
      </c>
      <c r="E148" s="278">
        <v>2.19</v>
      </c>
      <c r="F148" s="278">
        <v>0.95</v>
      </c>
      <c r="G148" s="407"/>
      <c r="H148" s="407" t="s">
        <v>4812</v>
      </c>
    </row>
    <row r="149" spans="1:8" ht="30" customHeight="1">
      <c r="A149" s="289" t="s">
        <v>2166</v>
      </c>
      <c r="B149" s="1166" t="s">
        <v>365</v>
      </c>
      <c r="C149" s="1167" t="s">
        <v>2177</v>
      </c>
      <c r="D149" s="1168" t="s">
        <v>557</v>
      </c>
      <c r="E149" s="278">
        <v>2.42</v>
      </c>
      <c r="F149" s="278">
        <v>0.95</v>
      </c>
      <c r="G149" s="407"/>
      <c r="H149" s="407" t="s">
        <v>4812</v>
      </c>
    </row>
    <row r="150" spans="1:8" ht="30" customHeight="1">
      <c r="A150" s="289" t="s">
        <v>2166</v>
      </c>
      <c r="B150" s="1166" t="s">
        <v>365</v>
      </c>
      <c r="C150" s="1167" t="s">
        <v>2178</v>
      </c>
      <c r="D150" s="1168" t="s">
        <v>558</v>
      </c>
      <c r="E150" s="278">
        <v>1.02</v>
      </c>
      <c r="F150" s="278">
        <v>0.94</v>
      </c>
      <c r="G150" s="407"/>
      <c r="H150" s="407" t="s">
        <v>4813</v>
      </c>
    </row>
    <row r="151" spans="1:8" ht="30" customHeight="1">
      <c r="A151" s="289" t="s">
        <v>2179</v>
      </c>
      <c r="B151" s="1166" t="s">
        <v>368</v>
      </c>
      <c r="C151" s="1167" t="s">
        <v>2180</v>
      </c>
      <c r="D151" s="1168" t="s">
        <v>369</v>
      </c>
      <c r="E151" s="278">
        <v>4.21</v>
      </c>
      <c r="F151" s="278">
        <v>1.1000000000000001</v>
      </c>
      <c r="G151" s="407"/>
      <c r="H151" s="407" t="s">
        <v>4813</v>
      </c>
    </row>
    <row r="152" spans="1:8" ht="30" customHeight="1">
      <c r="A152" s="289" t="s">
        <v>2179</v>
      </c>
      <c r="B152" s="1166" t="s">
        <v>368</v>
      </c>
      <c r="C152" s="1167" t="s">
        <v>2181</v>
      </c>
      <c r="D152" s="1168" t="s">
        <v>559</v>
      </c>
      <c r="E152" s="278">
        <v>15.63</v>
      </c>
      <c r="F152" s="278">
        <v>1.1000000000000001</v>
      </c>
      <c r="G152" s="407"/>
      <c r="H152" s="407" t="s">
        <v>4813</v>
      </c>
    </row>
    <row r="153" spans="1:8" ht="30" customHeight="1">
      <c r="A153" s="289" t="s">
        <v>2179</v>
      </c>
      <c r="B153" s="1166" t="s">
        <v>368</v>
      </c>
      <c r="C153" s="1167" t="s">
        <v>2182</v>
      </c>
      <c r="D153" s="1168" t="s">
        <v>370</v>
      </c>
      <c r="E153" s="278">
        <v>8.8800000000000008</v>
      </c>
      <c r="F153" s="278">
        <v>1.1000000000000001</v>
      </c>
      <c r="G153" s="407">
        <v>0.81969999999999998</v>
      </c>
      <c r="H153" s="407" t="s">
        <v>4813</v>
      </c>
    </row>
    <row r="154" spans="1:8" ht="30" customHeight="1">
      <c r="A154" s="289" t="s">
        <v>2179</v>
      </c>
      <c r="B154" s="1166" t="s">
        <v>368</v>
      </c>
      <c r="C154" s="1167" t="s">
        <v>2183</v>
      </c>
      <c r="D154" s="1168" t="s">
        <v>560</v>
      </c>
      <c r="E154" s="278">
        <v>1.92</v>
      </c>
      <c r="F154" s="278">
        <v>1</v>
      </c>
      <c r="G154" s="407"/>
      <c r="H154" s="407" t="s">
        <v>4813</v>
      </c>
    </row>
    <row r="155" spans="1:8" ht="30" customHeight="1">
      <c r="A155" s="289" t="s">
        <v>2179</v>
      </c>
      <c r="B155" s="1166" t="s">
        <v>368</v>
      </c>
      <c r="C155" s="1167" t="s">
        <v>2184</v>
      </c>
      <c r="D155" s="1168" t="s">
        <v>561</v>
      </c>
      <c r="E155" s="278">
        <v>1.39</v>
      </c>
      <c r="F155" s="278">
        <v>1</v>
      </c>
      <c r="G155" s="407"/>
      <c r="H155" s="407" t="s">
        <v>4813</v>
      </c>
    </row>
    <row r="156" spans="1:8" ht="30" customHeight="1">
      <c r="A156" s="289" t="s">
        <v>2179</v>
      </c>
      <c r="B156" s="1166" t="s">
        <v>368</v>
      </c>
      <c r="C156" s="1167" t="s">
        <v>2185</v>
      </c>
      <c r="D156" s="1168" t="s">
        <v>562</v>
      </c>
      <c r="E156" s="278">
        <v>1.89</v>
      </c>
      <c r="F156" s="278">
        <v>1</v>
      </c>
      <c r="G156" s="407"/>
      <c r="H156" s="407" t="s">
        <v>4813</v>
      </c>
    </row>
    <row r="157" spans="1:8" ht="30" customHeight="1">
      <c r="A157" s="289" t="s">
        <v>2179</v>
      </c>
      <c r="B157" s="1166" t="s">
        <v>368</v>
      </c>
      <c r="C157" s="1167" t="s">
        <v>2186</v>
      </c>
      <c r="D157" s="1168" t="s">
        <v>563</v>
      </c>
      <c r="E157" s="278">
        <v>2.56</v>
      </c>
      <c r="F157" s="278">
        <v>1</v>
      </c>
      <c r="G157" s="407"/>
      <c r="H157" s="407" t="s">
        <v>4813</v>
      </c>
    </row>
    <row r="158" spans="1:8" ht="30" customHeight="1">
      <c r="A158" s="289" t="s">
        <v>2187</v>
      </c>
      <c r="B158" s="1166" t="s">
        <v>486</v>
      </c>
      <c r="C158" s="1167" t="s">
        <v>2188</v>
      </c>
      <c r="D158" s="1168" t="s">
        <v>564</v>
      </c>
      <c r="E158" s="278">
        <v>1.66</v>
      </c>
      <c r="F158" s="278">
        <v>0.94</v>
      </c>
      <c r="G158" s="407"/>
      <c r="H158" s="407" t="s">
        <v>4813</v>
      </c>
    </row>
    <row r="159" spans="1:8" ht="30" customHeight="1">
      <c r="A159" s="289" t="s">
        <v>2187</v>
      </c>
      <c r="B159" s="1166" t="s">
        <v>486</v>
      </c>
      <c r="C159" s="1167" t="s">
        <v>2189</v>
      </c>
      <c r="D159" s="1168" t="s">
        <v>705</v>
      </c>
      <c r="E159" s="278">
        <v>1.82</v>
      </c>
      <c r="F159" s="278">
        <v>0.94</v>
      </c>
      <c r="G159" s="407"/>
      <c r="H159" s="407" t="s">
        <v>4813</v>
      </c>
    </row>
    <row r="160" spans="1:8" ht="30" customHeight="1">
      <c r="A160" s="289" t="s">
        <v>2187</v>
      </c>
      <c r="B160" s="1166" t="s">
        <v>486</v>
      </c>
      <c r="C160" s="1167" t="s">
        <v>2190</v>
      </c>
      <c r="D160" s="1168" t="s">
        <v>371</v>
      </c>
      <c r="E160" s="278">
        <v>1.71</v>
      </c>
      <c r="F160" s="278">
        <v>0.94</v>
      </c>
      <c r="G160" s="407"/>
      <c r="H160" s="407" t="s">
        <v>4813</v>
      </c>
    </row>
    <row r="161" spans="1:8" ht="30" customHeight="1">
      <c r="A161" s="289" t="s">
        <v>2191</v>
      </c>
      <c r="B161" s="1166" t="s">
        <v>372</v>
      </c>
      <c r="C161" s="1169" t="s">
        <v>2192</v>
      </c>
      <c r="D161" s="1170" t="s">
        <v>706</v>
      </c>
      <c r="E161" s="278">
        <v>2.41</v>
      </c>
      <c r="F161" s="278">
        <v>1</v>
      </c>
      <c r="G161" s="407"/>
      <c r="H161" s="407" t="s">
        <v>4813</v>
      </c>
    </row>
    <row r="162" spans="1:8" ht="30" customHeight="1">
      <c r="A162" s="289" t="s">
        <v>2191</v>
      </c>
      <c r="B162" s="1166" t="s">
        <v>372</v>
      </c>
      <c r="C162" s="1169" t="s">
        <v>2193</v>
      </c>
      <c r="D162" s="1170" t="s">
        <v>565</v>
      </c>
      <c r="E162" s="278">
        <v>4.0199999999999996</v>
      </c>
      <c r="F162" s="278">
        <v>1</v>
      </c>
      <c r="G162" s="407"/>
      <c r="H162" s="407" t="s">
        <v>4813</v>
      </c>
    </row>
    <row r="163" spans="1:8" ht="30" customHeight="1">
      <c r="A163" s="289" t="s">
        <v>2191</v>
      </c>
      <c r="B163" s="1166" t="s">
        <v>372</v>
      </c>
      <c r="C163" s="1169" t="s">
        <v>2194</v>
      </c>
      <c r="D163" s="1170" t="s">
        <v>707</v>
      </c>
      <c r="E163" s="278">
        <v>4.8899999999999997</v>
      </c>
      <c r="F163" s="278">
        <v>1</v>
      </c>
      <c r="G163" s="407"/>
      <c r="H163" s="407" t="s">
        <v>4813</v>
      </c>
    </row>
    <row r="164" spans="1:8" ht="30" customHeight="1">
      <c r="A164" s="289" t="s">
        <v>2191</v>
      </c>
      <c r="B164" s="1166" t="s">
        <v>372</v>
      </c>
      <c r="C164" s="1169" t="s">
        <v>2195</v>
      </c>
      <c r="D164" s="1170" t="s">
        <v>566</v>
      </c>
      <c r="E164" s="278">
        <v>3.05</v>
      </c>
      <c r="F164" s="278">
        <v>1</v>
      </c>
      <c r="G164" s="407"/>
      <c r="H164" s="407" t="s">
        <v>4813</v>
      </c>
    </row>
    <row r="165" spans="1:8" ht="30" customHeight="1">
      <c r="A165" s="289" t="s">
        <v>2191</v>
      </c>
      <c r="B165" s="1166" t="s">
        <v>372</v>
      </c>
      <c r="C165" s="1169" t="s">
        <v>2196</v>
      </c>
      <c r="D165" s="1170" t="s">
        <v>567</v>
      </c>
      <c r="E165" s="278">
        <v>5.31</v>
      </c>
      <c r="F165" s="278">
        <v>1</v>
      </c>
      <c r="G165" s="407"/>
      <c r="H165" s="407" t="s">
        <v>4813</v>
      </c>
    </row>
    <row r="166" spans="1:8" ht="30" customHeight="1">
      <c r="A166" s="289" t="s">
        <v>2191</v>
      </c>
      <c r="B166" s="1166" t="s">
        <v>372</v>
      </c>
      <c r="C166" s="1169" t="s">
        <v>2197</v>
      </c>
      <c r="D166" s="1170" t="s">
        <v>568</v>
      </c>
      <c r="E166" s="278">
        <v>1.66</v>
      </c>
      <c r="F166" s="278">
        <v>1</v>
      </c>
      <c r="G166" s="407"/>
      <c r="H166" s="407" t="s">
        <v>4813</v>
      </c>
    </row>
    <row r="167" spans="1:8" ht="30" customHeight="1">
      <c r="A167" s="289" t="s">
        <v>2191</v>
      </c>
      <c r="B167" s="1166" t="s">
        <v>372</v>
      </c>
      <c r="C167" s="1169" t="s">
        <v>2198</v>
      </c>
      <c r="D167" s="1170" t="s">
        <v>569</v>
      </c>
      <c r="E167" s="278">
        <v>2.77</v>
      </c>
      <c r="F167" s="278">
        <v>1</v>
      </c>
      <c r="G167" s="407"/>
      <c r="H167" s="407" t="s">
        <v>4813</v>
      </c>
    </row>
    <row r="168" spans="1:8" ht="30" customHeight="1">
      <c r="A168" s="289" t="s">
        <v>2191</v>
      </c>
      <c r="B168" s="1166" t="s">
        <v>372</v>
      </c>
      <c r="C168" s="1169" t="s">
        <v>2199</v>
      </c>
      <c r="D168" s="1170" t="s">
        <v>708</v>
      </c>
      <c r="E168" s="278">
        <v>4.32</v>
      </c>
      <c r="F168" s="278">
        <v>1</v>
      </c>
      <c r="G168" s="407"/>
      <c r="H168" s="407" t="s">
        <v>4813</v>
      </c>
    </row>
    <row r="169" spans="1:8" ht="30" customHeight="1">
      <c r="A169" s="289" t="s">
        <v>2191</v>
      </c>
      <c r="B169" s="1166" t="s">
        <v>372</v>
      </c>
      <c r="C169" s="1169" t="s">
        <v>2200</v>
      </c>
      <c r="D169" s="1170" t="s">
        <v>373</v>
      </c>
      <c r="E169" s="278">
        <v>1.29</v>
      </c>
      <c r="F169" s="278">
        <v>1</v>
      </c>
      <c r="G169" s="407"/>
      <c r="H169" s="407" t="s">
        <v>4813</v>
      </c>
    </row>
    <row r="170" spans="1:8" ht="30" customHeight="1">
      <c r="A170" s="289" t="s">
        <v>2191</v>
      </c>
      <c r="B170" s="1166" t="s">
        <v>372</v>
      </c>
      <c r="C170" s="1169" t="s">
        <v>2201</v>
      </c>
      <c r="D170" s="1170" t="s">
        <v>374</v>
      </c>
      <c r="E170" s="278">
        <v>1.55</v>
      </c>
      <c r="F170" s="278">
        <v>1</v>
      </c>
      <c r="G170" s="407"/>
      <c r="H170" s="407" t="s">
        <v>4813</v>
      </c>
    </row>
    <row r="171" spans="1:8" ht="30" customHeight="1">
      <c r="A171" s="289" t="s">
        <v>2191</v>
      </c>
      <c r="B171" s="1166" t="s">
        <v>372</v>
      </c>
      <c r="C171" s="1169" t="s">
        <v>2202</v>
      </c>
      <c r="D171" s="1170" t="s">
        <v>709</v>
      </c>
      <c r="E171" s="278">
        <v>2.66</v>
      </c>
      <c r="F171" s="278">
        <v>1</v>
      </c>
      <c r="G171" s="407"/>
      <c r="H171" s="407" t="s">
        <v>4813</v>
      </c>
    </row>
    <row r="172" spans="1:8" ht="30" customHeight="1">
      <c r="A172" s="289" t="s">
        <v>2191</v>
      </c>
      <c r="B172" s="1166" t="s">
        <v>372</v>
      </c>
      <c r="C172" s="1169" t="s">
        <v>2203</v>
      </c>
      <c r="D172" s="1170" t="s">
        <v>710</v>
      </c>
      <c r="E172" s="278">
        <v>2.29</v>
      </c>
      <c r="F172" s="278">
        <v>1</v>
      </c>
      <c r="G172" s="407"/>
      <c r="H172" s="407" t="s">
        <v>4813</v>
      </c>
    </row>
    <row r="173" spans="1:8" ht="30" customHeight="1">
      <c r="A173" s="289" t="s">
        <v>2191</v>
      </c>
      <c r="B173" s="1166" t="s">
        <v>372</v>
      </c>
      <c r="C173" s="1169" t="s">
        <v>2204</v>
      </c>
      <c r="D173" s="1170" t="s">
        <v>678</v>
      </c>
      <c r="E173" s="278">
        <v>2.4900000000000002</v>
      </c>
      <c r="F173" s="278">
        <v>1</v>
      </c>
      <c r="G173" s="407"/>
      <c r="H173" s="407" t="s">
        <v>4813</v>
      </c>
    </row>
    <row r="174" spans="1:8" ht="30" customHeight="1">
      <c r="A174" s="289" t="s">
        <v>2191</v>
      </c>
      <c r="B174" s="1166" t="s">
        <v>372</v>
      </c>
      <c r="C174" s="1169" t="s">
        <v>2205</v>
      </c>
      <c r="D174" s="1170" t="s">
        <v>711</v>
      </c>
      <c r="E174" s="278">
        <v>2.79</v>
      </c>
      <c r="F174" s="278">
        <v>1</v>
      </c>
      <c r="G174" s="407"/>
      <c r="H174" s="407" t="s">
        <v>4813</v>
      </c>
    </row>
    <row r="175" spans="1:8" ht="30" customHeight="1">
      <c r="A175" s="289" t="s">
        <v>2191</v>
      </c>
      <c r="B175" s="1166" t="s">
        <v>372</v>
      </c>
      <c r="C175" s="1169" t="s">
        <v>2206</v>
      </c>
      <c r="D175" s="1170" t="s">
        <v>712</v>
      </c>
      <c r="E175" s="278">
        <v>3.95</v>
      </c>
      <c r="F175" s="278">
        <v>1</v>
      </c>
      <c r="G175" s="407"/>
      <c r="H175" s="407" t="s">
        <v>4813</v>
      </c>
    </row>
    <row r="176" spans="1:8" ht="30" customHeight="1">
      <c r="A176" s="289" t="s">
        <v>2191</v>
      </c>
      <c r="B176" s="1166" t="s">
        <v>372</v>
      </c>
      <c r="C176" s="1169" t="s">
        <v>2207</v>
      </c>
      <c r="D176" s="1170" t="s">
        <v>5126</v>
      </c>
      <c r="E176" s="278">
        <v>2.38</v>
      </c>
      <c r="F176" s="278">
        <v>1</v>
      </c>
      <c r="G176" s="407"/>
      <c r="H176" s="407" t="s">
        <v>4813</v>
      </c>
    </row>
    <row r="177" spans="1:8" ht="30" customHeight="1">
      <c r="A177" s="289" t="s">
        <v>2191</v>
      </c>
      <c r="B177" s="1166" t="s">
        <v>372</v>
      </c>
      <c r="C177" s="1169" t="s">
        <v>2208</v>
      </c>
      <c r="D177" s="1170" t="s">
        <v>5127</v>
      </c>
      <c r="E177" s="278">
        <v>4.4400000000000004</v>
      </c>
      <c r="F177" s="278">
        <v>1</v>
      </c>
      <c r="G177" s="407"/>
      <c r="H177" s="407" t="s">
        <v>4813</v>
      </c>
    </row>
    <row r="178" spans="1:8" ht="30" customHeight="1">
      <c r="A178" s="289" t="s">
        <v>2191</v>
      </c>
      <c r="B178" s="1166" t="s">
        <v>372</v>
      </c>
      <c r="C178" s="1169" t="s">
        <v>2209</v>
      </c>
      <c r="D178" s="1170" t="s">
        <v>679</v>
      </c>
      <c r="E178" s="278">
        <v>2.17</v>
      </c>
      <c r="F178" s="278">
        <v>1</v>
      </c>
      <c r="G178" s="407"/>
      <c r="H178" s="407" t="s">
        <v>4813</v>
      </c>
    </row>
    <row r="179" spans="1:8" ht="30" customHeight="1">
      <c r="A179" s="289" t="s">
        <v>2191</v>
      </c>
      <c r="B179" s="1166" t="s">
        <v>372</v>
      </c>
      <c r="C179" s="1169" t="s">
        <v>2210</v>
      </c>
      <c r="D179" s="1170" t="s">
        <v>680</v>
      </c>
      <c r="E179" s="278">
        <v>3.43</v>
      </c>
      <c r="F179" s="278">
        <v>1</v>
      </c>
      <c r="G179" s="407"/>
      <c r="H179" s="407" t="s">
        <v>4813</v>
      </c>
    </row>
    <row r="180" spans="1:8" ht="30" customHeight="1">
      <c r="A180" s="289" t="s">
        <v>2191</v>
      </c>
      <c r="B180" s="1166" t="s">
        <v>372</v>
      </c>
      <c r="C180" s="1169" t="s">
        <v>2211</v>
      </c>
      <c r="D180" s="1170" t="s">
        <v>681</v>
      </c>
      <c r="E180" s="278">
        <v>4.2699999999999996</v>
      </c>
      <c r="F180" s="278">
        <v>1</v>
      </c>
      <c r="G180" s="407"/>
      <c r="H180" s="407" t="s">
        <v>4813</v>
      </c>
    </row>
    <row r="181" spans="1:8" ht="30" customHeight="1">
      <c r="A181" s="289" t="s">
        <v>2191</v>
      </c>
      <c r="B181" s="1166" t="s">
        <v>372</v>
      </c>
      <c r="C181" s="1167" t="s">
        <v>2212</v>
      </c>
      <c r="D181" s="1168" t="s">
        <v>375</v>
      </c>
      <c r="E181" s="278">
        <v>3.66</v>
      </c>
      <c r="F181" s="278">
        <v>1</v>
      </c>
      <c r="G181" s="407"/>
      <c r="H181" s="407" t="s">
        <v>4813</v>
      </c>
    </row>
    <row r="182" spans="1:8" ht="30" customHeight="1">
      <c r="A182" s="289" t="s">
        <v>2191</v>
      </c>
      <c r="B182" s="1166" t="s">
        <v>372</v>
      </c>
      <c r="C182" s="1167" t="s">
        <v>2213</v>
      </c>
      <c r="D182" s="1168" t="s">
        <v>713</v>
      </c>
      <c r="E182" s="278">
        <v>2.81</v>
      </c>
      <c r="F182" s="278">
        <v>1</v>
      </c>
      <c r="G182" s="407"/>
      <c r="H182" s="407" t="s">
        <v>4813</v>
      </c>
    </row>
    <row r="183" spans="1:8" ht="30" customHeight="1">
      <c r="A183" s="289" t="s">
        <v>2191</v>
      </c>
      <c r="B183" s="1166" t="s">
        <v>372</v>
      </c>
      <c r="C183" s="1167" t="s">
        <v>2214</v>
      </c>
      <c r="D183" s="1168" t="s">
        <v>570</v>
      </c>
      <c r="E183" s="278">
        <v>3.42</v>
      </c>
      <c r="F183" s="278">
        <v>1</v>
      </c>
      <c r="G183" s="407"/>
      <c r="H183" s="407" t="s">
        <v>4813</v>
      </c>
    </row>
    <row r="184" spans="1:8" ht="30" customHeight="1">
      <c r="A184" s="289" t="s">
        <v>2191</v>
      </c>
      <c r="B184" s="1166" t="s">
        <v>372</v>
      </c>
      <c r="C184" s="1167" t="s">
        <v>2215</v>
      </c>
      <c r="D184" s="1168" t="s">
        <v>571</v>
      </c>
      <c r="E184" s="278">
        <v>5.31</v>
      </c>
      <c r="F184" s="278">
        <v>1</v>
      </c>
      <c r="G184" s="407"/>
      <c r="H184" s="407" t="s">
        <v>4813</v>
      </c>
    </row>
    <row r="185" spans="1:8" ht="30" customHeight="1">
      <c r="A185" s="289" t="s">
        <v>2191</v>
      </c>
      <c r="B185" s="1166" t="s">
        <v>372</v>
      </c>
      <c r="C185" s="1167" t="s">
        <v>2216</v>
      </c>
      <c r="D185" s="1168" t="s">
        <v>376</v>
      </c>
      <c r="E185" s="278">
        <v>2.86</v>
      </c>
      <c r="F185" s="278">
        <v>1</v>
      </c>
      <c r="G185" s="407"/>
      <c r="H185" s="407" t="s">
        <v>4813</v>
      </c>
    </row>
    <row r="186" spans="1:8" ht="30" customHeight="1">
      <c r="A186" s="289" t="s">
        <v>2191</v>
      </c>
      <c r="B186" s="1166" t="s">
        <v>372</v>
      </c>
      <c r="C186" s="1169" t="s">
        <v>2217</v>
      </c>
      <c r="D186" s="1170" t="s">
        <v>377</v>
      </c>
      <c r="E186" s="278">
        <v>4.3099999999999996</v>
      </c>
      <c r="F186" s="278">
        <v>1</v>
      </c>
      <c r="G186" s="407"/>
      <c r="H186" s="407" t="s">
        <v>4813</v>
      </c>
    </row>
    <row r="187" spans="1:8" ht="30" customHeight="1">
      <c r="A187" s="289" t="s">
        <v>2191</v>
      </c>
      <c r="B187" s="1166" t="s">
        <v>372</v>
      </c>
      <c r="C187" s="1169" t="s">
        <v>5128</v>
      </c>
      <c r="D187" s="1170" t="s">
        <v>5129</v>
      </c>
      <c r="E187" s="278">
        <v>1.1100000000000001</v>
      </c>
      <c r="F187" s="278">
        <v>1</v>
      </c>
      <c r="G187" s="407">
        <v>0.28129999999999999</v>
      </c>
      <c r="H187" s="407" t="s">
        <v>4813</v>
      </c>
    </row>
    <row r="188" spans="1:8" ht="30" customHeight="1">
      <c r="A188" s="289" t="s">
        <v>2191</v>
      </c>
      <c r="B188" s="1166" t="s">
        <v>372</v>
      </c>
      <c r="C188" s="1169" t="s">
        <v>5130</v>
      </c>
      <c r="D188" s="1170" t="s">
        <v>5131</v>
      </c>
      <c r="E188" s="278">
        <v>2.9</v>
      </c>
      <c r="F188" s="278">
        <v>1</v>
      </c>
      <c r="G188" s="407">
        <v>0.39560000000000001</v>
      </c>
      <c r="H188" s="407" t="s">
        <v>4813</v>
      </c>
    </row>
    <row r="189" spans="1:8" ht="30" customHeight="1">
      <c r="A189" s="289" t="s">
        <v>2191</v>
      </c>
      <c r="B189" s="1166" t="s">
        <v>372</v>
      </c>
      <c r="C189" s="1169" t="s">
        <v>2218</v>
      </c>
      <c r="D189" s="1170" t="s">
        <v>3769</v>
      </c>
      <c r="E189" s="278">
        <v>2.93</v>
      </c>
      <c r="F189" s="278">
        <v>1</v>
      </c>
      <c r="G189" s="407"/>
      <c r="H189" s="407" t="s">
        <v>4813</v>
      </c>
    </row>
    <row r="190" spans="1:8" ht="30" customHeight="1">
      <c r="A190" s="289" t="s">
        <v>2191</v>
      </c>
      <c r="B190" s="1166" t="s">
        <v>372</v>
      </c>
      <c r="C190" s="1169" t="s">
        <v>2219</v>
      </c>
      <c r="D190" s="1170" t="s">
        <v>5625</v>
      </c>
      <c r="E190" s="278">
        <v>1.24</v>
      </c>
      <c r="F190" s="278">
        <v>1</v>
      </c>
      <c r="G190" s="407"/>
      <c r="H190" s="407" t="s">
        <v>4813</v>
      </c>
    </row>
    <row r="191" spans="1:8" ht="30" customHeight="1">
      <c r="A191" s="289" t="s">
        <v>2191</v>
      </c>
      <c r="B191" s="1166" t="s">
        <v>372</v>
      </c>
      <c r="C191" s="1169" t="s">
        <v>3770</v>
      </c>
      <c r="D191" s="1170" t="s">
        <v>490</v>
      </c>
      <c r="E191" s="278">
        <v>0.79</v>
      </c>
      <c r="F191" s="278">
        <v>1</v>
      </c>
      <c r="G191" s="407"/>
      <c r="H191" s="407" t="s">
        <v>4813</v>
      </c>
    </row>
    <row r="192" spans="1:8" ht="30" customHeight="1">
      <c r="A192" s="289" t="s">
        <v>2191</v>
      </c>
      <c r="B192" s="1166" t="s">
        <v>372</v>
      </c>
      <c r="C192" s="1169" t="s">
        <v>3771</v>
      </c>
      <c r="D192" s="1170" t="s">
        <v>491</v>
      </c>
      <c r="E192" s="278">
        <v>1.1399999999999999</v>
      </c>
      <c r="F192" s="278">
        <v>1</v>
      </c>
      <c r="G192" s="407"/>
      <c r="H192" s="407" t="s">
        <v>4813</v>
      </c>
    </row>
    <row r="193" spans="1:8" ht="30" customHeight="1">
      <c r="A193" s="289" t="s">
        <v>2191</v>
      </c>
      <c r="B193" s="1166" t="s">
        <v>372</v>
      </c>
      <c r="C193" s="1169" t="s">
        <v>3772</v>
      </c>
      <c r="D193" s="1170" t="s">
        <v>492</v>
      </c>
      <c r="E193" s="278">
        <v>2.46</v>
      </c>
      <c r="F193" s="278">
        <v>1</v>
      </c>
      <c r="G193" s="407"/>
      <c r="H193" s="407" t="s">
        <v>4813</v>
      </c>
    </row>
    <row r="194" spans="1:8" ht="30" customHeight="1">
      <c r="A194" s="289" t="s">
        <v>2191</v>
      </c>
      <c r="B194" s="1166" t="s">
        <v>372</v>
      </c>
      <c r="C194" s="1169" t="s">
        <v>3773</v>
      </c>
      <c r="D194" s="1170" t="s">
        <v>1961</v>
      </c>
      <c r="E194" s="278">
        <v>2.5099999999999998</v>
      </c>
      <c r="F194" s="278">
        <v>1</v>
      </c>
      <c r="G194" s="407"/>
      <c r="H194" s="407" t="s">
        <v>4813</v>
      </c>
    </row>
    <row r="195" spans="1:8" ht="30" customHeight="1">
      <c r="A195" s="289" t="s">
        <v>2191</v>
      </c>
      <c r="B195" s="1166" t="s">
        <v>372</v>
      </c>
      <c r="C195" s="1169" t="s">
        <v>3774</v>
      </c>
      <c r="D195" s="1170" t="s">
        <v>1962</v>
      </c>
      <c r="E195" s="278">
        <v>2.82</v>
      </c>
      <c r="F195" s="278">
        <v>1</v>
      </c>
      <c r="G195" s="407"/>
      <c r="H195" s="407" t="s">
        <v>4813</v>
      </c>
    </row>
    <row r="196" spans="1:8" ht="30" customHeight="1">
      <c r="A196" s="289" t="s">
        <v>2191</v>
      </c>
      <c r="B196" s="1166" t="s">
        <v>372</v>
      </c>
      <c r="C196" s="1169" t="s">
        <v>3775</v>
      </c>
      <c r="D196" s="1170" t="s">
        <v>1963</v>
      </c>
      <c r="E196" s="278">
        <v>4.51</v>
      </c>
      <c r="F196" s="278">
        <v>1</v>
      </c>
      <c r="G196" s="407"/>
      <c r="H196" s="407" t="s">
        <v>4813</v>
      </c>
    </row>
    <row r="197" spans="1:8" ht="30" customHeight="1">
      <c r="A197" s="289" t="s">
        <v>2191</v>
      </c>
      <c r="B197" s="1166" t="s">
        <v>372</v>
      </c>
      <c r="C197" s="1169" t="s">
        <v>3776</v>
      </c>
      <c r="D197" s="1170" t="s">
        <v>1964</v>
      </c>
      <c r="E197" s="278">
        <v>4.87</v>
      </c>
      <c r="F197" s="278">
        <v>1</v>
      </c>
      <c r="G197" s="407"/>
      <c r="H197" s="407" t="s">
        <v>4813</v>
      </c>
    </row>
    <row r="198" spans="1:8" ht="30" customHeight="1">
      <c r="A198" s="289" t="s">
        <v>2191</v>
      </c>
      <c r="B198" s="1166" t="s">
        <v>372</v>
      </c>
      <c r="C198" s="1169" t="s">
        <v>3777</v>
      </c>
      <c r="D198" s="1170" t="s">
        <v>1965</v>
      </c>
      <c r="E198" s="278">
        <v>14.45</v>
      </c>
      <c r="F198" s="278">
        <v>1</v>
      </c>
      <c r="G198" s="407">
        <v>8.5800000000000001E-2</v>
      </c>
      <c r="H198" s="407" t="s">
        <v>4813</v>
      </c>
    </row>
    <row r="199" spans="1:8" ht="30" customHeight="1">
      <c r="A199" s="289" t="s">
        <v>2191</v>
      </c>
      <c r="B199" s="1166" t="s">
        <v>372</v>
      </c>
      <c r="C199" s="1169" t="s">
        <v>3778</v>
      </c>
      <c r="D199" s="1170" t="s">
        <v>1967</v>
      </c>
      <c r="E199" s="278">
        <v>3.78</v>
      </c>
      <c r="F199" s="278">
        <v>1</v>
      </c>
      <c r="G199" s="407">
        <v>0.87080000000000002</v>
      </c>
      <c r="H199" s="407" t="s">
        <v>4813</v>
      </c>
    </row>
    <row r="200" spans="1:8" ht="30" customHeight="1">
      <c r="A200" s="289" t="s">
        <v>2191</v>
      </c>
      <c r="B200" s="1166" t="s">
        <v>372</v>
      </c>
      <c r="C200" s="1169" t="s">
        <v>3779</v>
      </c>
      <c r="D200" s="1170" t="s">
        <v>1968</v>
      </c>
      <c r="E200" s="278">
        <v>4.37</v>
      </c>
      <c r="F200" s="278">
        <v>1</v>
      </c>
      <c r="G200" s="407">
        <v>0.88839999999999997</v>
      </c>
      <c r="H200" s="407" t="s">
        <v>4813</v>
      </c>
    </row>
    <row r="201" spans="1:8" ht="30" customHeight="1">
      <c r="A201" s="289" t="s">
        <v>2191</v>
      </c>
      <c r="B201" s="1166" t="s">
        <v>372</v>
      </c>
      <c r="C201" s="1169" t="s">
        <v>3780</v>
      </c>
      <c r="D201" s="1170" t="s">
        <v>1969</v>
      </c>
      <c r="E201" s="278">
        <v>5.85</v>
      </c>
      <c r="F201" s="278">
        <v>1</v>
      </c>
      <c r="G201" s="407">
        <v>0.87050000000000005</v>
      </c>
      <c r="H201" s="407" t="s">
        <v>4813</v>
      </c>
    </row>
    <row r="202" spans="1:8" ht="30" customHeight="1">
      <c r="A202" s="289" t="s">
        <v>2191</v>
      </c>
      <c r="B202" s="1166" t="s">
        <v>372</v>
      </c>
      <c r="C202" s="1169" t="s">
        <v>3781</v>
      </c>
      <c r="D202" s="1170" t="s">
        <v>1970</v>
      </c>
      <c r="E202" s="278">
        <v>6.57</v>
      </c>
      <c r="F202" s="278">
        <v>1</v>
      </c>
      <c r="G202" s="407">
        <v>0.88490000000000002</v>
      </c>
      <c r="H202" s="407" t="s">
        <v>4813</v>
      </c>
    </row>
    <row r="203" spans="1:8" ht="30" customHeight="1">
      <c r="A203" s="289" t="s">
        <v>2191</v>
      </c>
      <c r="B203" s="1166" t="s">
        <v>372</v>
      </c>
      <c r="C203" s="1169" t="s">
        <v>3782</v>
      </c>
      <c r="D203" s="1170" t="s">
        <v>2220</v>
      </c>
      <c r="E203" s="278">
        <v>9.49</v>
      </c>
      <c r="F203" s="278">
        <v>1</v>
      </c>
      <c r="G203" s="407">
        <v>0.46029999999999999</v>
      </c>
      <c r="H203" s="407" t="s">
        <v>4813</v>
      </c>
    </row>
    <row r="204" spans="1:8" ht="30" customHeight="1">
      <c r="A204" s="289" t="s">
        <v>2191</v>
      </c>
      <c r="B204" s="1166" t="s">
        <v>372</v>
      </c>
      <c r="C204" s="1169" t="s">
        <v>3783</v>
      </c>
      <c r="D204" s="1170" t="s">
        <v>2221</v>
      </c>
      <c r="E204" s="278">
        <v>16.32</v>
      </c>
      <c r="F204" s="278">
        <v>1</v>
      </c>
      <c r="G204" s="407">
        <v>0.2676</v>
      </c>
      <c r="H204" s="407" t="s">
        <v>4813</v>
      </c>
    </row>
    <row r="205" spans="1:8" ht="30" customHeight="1">
      <c r="A205" s="289" t="s">
        <v>2191</v>
      </c>
      <c r="B205" s="1166" t="s">
        <v>372</v>
      </c>
      <c r="C205" s="1169" t="s">
        <v>3784</v>
      </c>
      <c r="D205" s="1170" t="s">
        <v>5690</v>
      </c>
      <c r="E205" s="278">
        <v>0.38</v>
      </c>
      <c r="F205" s="278">
        <v>1</v>
      </c>
      <c r="G205" s="407"/>
      <c r="H205" s="407" t="s">
        <v>4813</v>
      </c>
    </row>
    <row r="206" spans="1:8" ht="30" customHeight="1">
      <c r="A206" s="289" t="s">
        <v>2191</v>
      </c>
      <c r="B206" s="1166" t="s">
        <v>372</v>
      </c>
      <c r="C206" s="1169" t="s">
        <v>3785</v>
      </c>
      <c r="D206" s="1170" t="s">
        <v>5691</v>
      </c>
      <c r="E206" s="278">
        <v>1.29</v>
      </c>
      <c r="F206" s="278">
        <v>1</v>
      </c>
      <c r="G206" s="407"/>
      <c r="H206" s="407" t="s">
        <v>4813</v>
      </c>
    </row>
    <row r="207" spans="1:8" ht="30" customHeight="1">
      <c r="A207" s="289" t="s">
        <v>2191</v>
      </c>
      <c r="B207" s="1166" t="s">
        <v>372</v>
      </c>
      <c r="C207" s="1169" t="s">
        <v>3786</v>
      </c>
      <c r="D207" s="1170" t="s">
        <v>5692</v>
      </c>
      <c r="E207" s="278">
        <v>2.87</v>
      </c>
      <c r="F207" s="278">
        <v>1</v>
      </c>
      <c r="G207" s="407"/>
      <c r="H207" s="407" t="s">
        <v>4813</v>
      </c>
    </row>
    <row r="208" spans="1:8" ht="30" customHeight="1">
      <c r="A208" s="289" t="s">
        <v>2191</v>
      </c>
      <c r="B208" s="1166" t="s">
        <v>372</v>
      </c>
      <c r="C208" s="1169" t="s">
        <v>3787</v>
      </c>
      <c r="D208" s="1170" t="s">
        <v>5693</v>
      </c>
      <c r="E208" s="278">
        <v>5.25</v>
      </c>
      <c r="F208" s="278">
        <v>1</v>
      </c>
      <c r="G208" s="407"/>
      <c r="H208" s="407" t="s">
        <v>4813</v>
      </c>
    </row>
    <row r="209" spans="1:8" ht="30" customHeight="1">
      <c r="A209" s="289" t="s">
        <v>2191</v>
      </c>
      <c r="B209" s="1166" t="s">
        <v>372</v>
      </c>
      <c r="C209" s="1169" t="s">
        <v>3788</v>
      </c>
      <c r="D209" s="1170" t="s">
        <v>3720</v>
      </c>
      <c r="E209" s="278">
        <v>1.3</v>
      </c>
      <c r="F209" s="278">
        <v>1</v>
      </c>
      <c r="G209" s="407">
        <v>0.77890000000000004</v>
      </c>
      <c r="H209" s="407" t="s">
        <v>4813</v>
      </c>
    </row>
    <row r="210" spans="1:8" ht="30" customHeight="1">
      <c r="A210" s="289" t="s">
        <v>2191</v>
      </c>
      <c r="B210" s="1166" t="s">
        <v>372</v>
      </c>
      <c r="C210" s="1169" t="s">
        <v>3789</v>
      </c>
      <c r="D210" s="1170" t="s">
        <v>3722</v>
      </c>
      <c r="E210" s="278">
        <v>3.36</v>
      </c>
      <c r="F210" s="278">
        <v>1</v>
      </c>
      <c r="G210" s="407">
        <v>0.77890000000000004</v>
      </c>
      <c r="H210" s="407" t="s">
        <v>4813</v>
      </c>
    </row>
    <row r="211" spans="1:8" ht="30" customHeight="1">
      <c r="A211" s="289" t="s">
        <v>2191</v>
      </c>
      <c r="B211" s="1166" t="s">
        <v>372</v>
      </c>
      <c r="C211" s="1169" t="s">
        <v>3790</v>
      </c>
      <c r="D211" s="1170" t="s">
        <v>3724</v>
      </c>
      <c r="E211" s="278">
        <v>6.71</v>
      </c>
      <c r="F211" s="278">
        <v>1</v>
      </c>
      <c r="G211" s="407">
        <v>0.77890000000000004</v>
      </c>
      <c r="H211" s="407" t="s">
        <v>4813</v>
      </c>
    </row>
    <row r="212" spans="1:8" ht="30" customHeight="1">
      <c r="A212" s="289" t="s">
        <v>2191</v>
      </c>
      <c r="B212" s="1166" t="s">
        <v>372</v>
      </c>
      <c r="C212" s="1169" t="s">
        <v>3791</v>
      </c>
      <c r="D212" s="1170" t="s">
        <v>3728</v>
      </c>
      <c r="E212" s="278">
        <v>2.38</v>
      </c>
      <c r="F212" s="278">
        <v>1</v>
      </c>
      <c r="G212" s="407">
        <v>0.37280000000000002</v>
      </c>
      <c r="H212" s="407" t="s">
        <v>4813</v>
      </c>
    </row>
    <row r="213" spans="1:8" ht="30" customHeight="1">
      <c r="A213" s="289" t="s">
        <v>2191</v>
      </c>
      <c r="B213" s="1166" t="s">
        <v>372</v>
      </c>
      <c r="C213" s="1169" t="s">
        <v>3792</v>
      </c>
      <c r="D213" s="1170" t="s">
        <v>3730</v>
      </c>
      <c r="E213" s="278">
        <v>4.55</v>
      </c>
      <c r="F213" s="278">
        <v>1</v>
      </c>
      <c r="G213" s="407">
        <v>0.56679999999999997</v>
      </c>
      <c r="H213" s="407" t="s">
        <v>4813</v>
      </c>
    </row>
    <row r="214" spans="1:8" ht="30" customHeight="1">
      <c r="A214" s="289" t="s">
        <v>2191</v>
      </c>
      <c r="B214" s="1166" t="s">
        <v>372</v>
      </c>
      <c r="C214" s="1169" t="s">
        <v>3793</v>
      </c>
      <c r="D214" s="1170" t="s">
        <v>3732</v>
      </c>
      <c r="E214" s="278">
        <v>7.69</v>
      </c>
      <c r="F214" s="278">
        <v>1</v>
      </c>
      <c r="G214" s="407">
        <v>0.65349999999999997</v>
      </c>
      <c r="H214" s="407" t="s">
        <v>4813</v>
      </c>
    </row>
    <row r="215" spans="1:8" ht="30" customHeight="1">
      <c r="A215" s="289" t="s">
        <v>2191</v>
      </c>
      <c r="B215" s="1166" t="s">
        <v>372</v>
      </c>
      <c r="C215" s="1169" t="s">
        <v>3794</v>
      </c>
      <c r="D215" s="1170" t="s">
        <v>3734</v>
      </c>
      <c r="E215" s="278">
        <v>11.63</v>
      </c>
      <c r="F215" s="278">
        <v>1</v>
      </c>
      <c r="G215" s="407">
        <v>5.11E-2</v>
      </c>
      <c r="H215" s="407" t="s">
        <v>4813</v>
      </c>
    </row>
    <row r="216" spans="1:8" ht="30" customHeight="1">
      <c r="A216" s="289" t="s">
        <v>2191</v>
      </c>
      <c r="B216" s="1166" t="s">
        <v>372</v>
      </c>
      <c r="C216" s="1169" t="s">
        <v>3795</v>
      </c>
      <c r="D216" s="1170" t="s">
        <v>3736</v>
      </c>
      <c r="E216" s="278">
        <v>14.47</v>
      </c>
      <c r="F216" s="278">
        <v>1</v>
      </c>
      <c r="G216" s="407">
        <v>0.19389999999999999</v>
      </c>
      <c r="H216" s="407" t="s">
        <v>4813</v>
      </c>
    </row>
    <row r="217" spans="1:8" ht="30" customHeight="1">
      <c r="A217" s="289" t="s">
        <v>2191</v>
      </c>
      <c r="B217" s="1166" t="s">
        <v>372</v>
      </c>
      <c r="C217" s="1169" t="s">
        <v>3796</v>
      </c>
      <c r="D217" s="1170" t="s">
        <v>3738</v>
      </c>
      <c r="E217" s="278">
        <v>17.170000000000002</v>
      </c>
      <c r="F217" s="278">
        <v>1</v>
      </c>
      <c r="G217" s="407">
        <v>0.2858</v>
      </c>
      <c r="H217" s="407" t="s">
        <v>4813</v>
      </c>
    </row>
    <row r="218" spans="1:8" ht="30" customHeight="1">
      <c r="A218" s="289" t="s">
        <v>2191</v>
      </c>
      <c r="B218" s="1166" t="s">
        <v>372</v>
      </c>
      <c r="C218" s="1167" t="s">
        <v>3797</v>
      </c>
      <c r="D218" s="1168" t="s">
        <v>3744</v>
      </c>
      <c r="E218" s="278">
        <v>2.64</v>
      </c>
      <c r="F218" s="278">
        <v>1</v>
      </c>
      <c r="G218" s="407"/>
      <c r="H218" s="407" t="s">
        <v>4813</v>
      </c>
    </row>
    <row r="219" spans="1:8" ht="30" customHeight="1">
      <c r="A219" s="289" t="s">
        <v>2191</v>
      </c>
      <c r="B219" s="1166" t="s">
        <v>372</v>
      </c>
      <c r="C219" s="1169" t="s">
        <v>3798</v>
      </c>
      <c r="D219" s="1170" t="s">
        <v>3799</v>
      </c>
      <c r="E219" s="278">
        <v>19.75</v>
      </c>
      <c r="F219" s="278">
        <v>1</v>
      </c>
      <c r="G219" s="407"/>
      <c r="H219" s="407" t="s">
        <v>4813</v>
      </c>
    </row>
    <row r="220" spans="1:8" ht="30" customHeight="1">
      <c r="A220" s="289" t="s">
        <v>2191</v>
      </c>
      <c r="B220" s="1166" t="s">
        <v>372</v>
      </c>
      <c r="C220" s="1169" t="s">
        <v>4488</v>
      </c>
      <c r="D220" s="1170" t="s">
        <v>5132</v>
      </c>
      <c r="E220" s="278">
        <v>21.02</v>
      </c>
      <c r="F220" s="278">
        <v>1</v>
      </c>
      <c r="G220" s="407">
        <v>0.62439999999999996</v>
      </c>
      <c r="H220" s="407" t="s">
        <v>4813</v>
      </c>
    </row>
    <row r="221" spans="1:8" ht="30" customHeight="1">
      <c r="A221" s="289" t="s">
        <v>2191</v>
      </c>
      <c r="B221" s="1166" t="s">
        <v>372</v>
      </c>
      <c r="C221" s="1169" t="s">
        <v>6001</v>
      </c>
      <c r="D221" s="1170" t="s">
        <v>750</v>
      </c>
      <c r="E221" s="278">
        <v>0.33</v>
      </c>
      <c r="F221" s="278">
        <v>1</v>
      </c>
      <c r="G221" s="407">
        <v>0.63829999999999998</v>
      </c>
      <c r="H221" s="407" t="s">
        <v>4813</v>
      </c>
    </row>
    <row r="222" spans="1:8" ht="30" customHeight="1">
      <c r="A222" s="289" t="s">
        <v>2191</v>
      </c>
      <c r="B222" s="1166" t="s">
        <v>372</v>
      </c>
      <c r="C222" s="1169" t="s">
        <v>6002</v>
      </c>
      <c r="D222" s="1170" t="s">
        <v>751</v>
      </c>
      <c r="E222" s="278">
        <v>0.56000000000000005</v>
      </c>
      <c r="F222" s="278">
        <v>1</v>
      </c>
      <c r="G222" s="407">
        <v>0.45040000000000002</v>
      </c>
      <c r="H222" s="407" t="s">
        <v>4813</v>
      </c>
    </row>
    <row r="223" spans="1:8" ht="30" customHeight="1">
      <c r="A223" s="289" t="s">
        <v>2191</v>
      </c>
      <c r="B223" s="1166" t="s">
        <v>372</v>
      </c>
      <c r="C223" s="1169" t="s">
        <v>6003</v>
      </c>
      <c r="D223" s="1170" t="s">
        <v>752</v>
      </c>
      <c r="E223" s="278">
        <v>0.75</v>
      </c>
      <c r="F223" s="278">
        <v>1</v>
      </c>
      <c r="G223" s="407">
        <v>0.43890000000000001</v>
      </c>
      <c r="H223" s="407" t="s">
        <v>4813</v>
      </c>
    </row>
    <row r="224" spans="1:8" ht="30" customHeight="1">
      <c r="A224" s="289" t="s">
        <v>2191</v>
      </c>
      <c r="B224" s="1166" t="s">
        <v>372</v>
      </c>
      <c r="C224" s="1169" t="s">
        <v>6004</v>
      </c>
      <c r="D224" s="1170" t="s">
        <v>753</v>
      </c>
      <c r="E224" s="278">
        <v>1.1299999999999999</v>
      </c>
      <c r="F224" s="278">
        <v>1</v>
      </c>
      <c r="G224" s="407">
        <v>0.25230000000000002</v>
      </c>
      <c r="H224" s="407" t="s">
        <v>4813</v>
      </c>
    </row>
    <row r="225" spans="1:8" ht="30" customHeight="1">
      <c r="A225" s="289" t="s">
        <v>2191</v>
      </c>
      <c r="B225" s="1166" t="s">
        <v>372</v>
      </c>
      <c r="C225" s="1169" t="s">
        <v>6005</v>
      </c>
      <c r="D225" s="1170" t="s">
        <v>754</v>
      </c>
      <c r="E225" s="278">
        <v>1.61</v>
      </c>
      <c r="F225" s="278">
        <v>1</v>
      </c>
      <c r="G225" s="407">
        <v>0.27279999999999999</v>
      </c>
      <c r="H225" s="407" t="s">
        <v>4813</v>
      </c>
    </row>
    <row r="226" spans="1:8" ht="30" customHeight="1">
      <c r="A226" s="289" t="s">
        <v>2191</v>
      </c>
      <c r="B226" s="1166" t="s">
        <v>372</v>
      </c>
      <c r="C226" s="1169" t="s">
        <v>6006</v>
      </c>
      <c r="D226" s="1170" t="s">
        <v>755</v>
      </c>
      <c r="E226" s="278">
        <v>2.2799999999999998</v>
      </c>
      <c r="F226" s="278">
        <v>1</v>
      </c>
      <c r="G226" s="407">
        <v>0.10829999999999999</v>
      </c>
      <c r="H226" s="407" t="s">
        <v>4813</v>
      </c>
    </row>
    <row r="227" spans="1:8" ht="30" customHeight="1">
      <c r="A227" s="289" t="s">
        <v>2191</v>
      </c>
      <c r="B227" s="1166" t="s">
        <v>372</v>
      </c>
      <c r="C227" s="1169" t="s">
        <v>6007</v>
      </c>
      <c r="D227" s="1170" t="s">
        <v>756</v>
      </c>
      <c r="E227" s="278">
        <v>2.78</v>
      </c>
      <c r="F227" s="278">
        <v>1</v>
      </c>
      <c r="G227" s="407">
        <v>0.17449999999999999</v>
      </c>
      <c r="H227" s="407" t="s">
        <v>4813</v>
      </c>
    </row>
    <row r="228" spans="1:8" ht="30" customHeight="1">
      <c r="A228" s="289" t="s">
        <v>2191</v>
      </c>
      <c r="B228" s="1166" t="s">
        <v>372</v>
      </c>
      <c r="C228" s="1169" t="s">
        <v>6008</v>
      </c>
      <c r="D228" s="1170" t="s">
        <v>757</v>
      </c>
      <c r="E228" s="278">
        <v>3.62</v>
      </c>
      <c r="F228" s="278">
        <v>1</v>
      </c>
      <c r="G228" s="407">
        <v>0.11990000000000001</v>
      </c>
      <c r="H228" s="407" t="s">
        <v>4813</v>
      </c>
    </row>
    <row r="229" spans="1:8" ht="30" customHeight="1">
      <c r="A229" s="289" t="s">
        <v>2191</v>
      </c>
      <c r="B229" s="1166" t="s">
        <v>372</v>
      </c>
      <c r="C229" s="1169" t="s">
        <v>6009</v>
      </c>
      <c r="D229" s="1170" t="s">
        <v>758</v>
      </c>
      <c r="E229" s="278">
        <v>4.2699999999999996</v>
      </c>
      <c r="F229" s="278">
        <v>1</v>
      </c>
      <c r="G229" s="407">
        <v>7.0699999999999999E-2</v>
      </c>
      <c r="H229" s="407" t="s">
        <v>4813</v>
      </c>
    </row>
    <row r="230" spans="1:8" ht="30" customHeight="1">
      <c r="A230" s="289" t="s">
        <v>2191</v>
      </c>
      <c r="B230" s="1166" t="s">
        <v>372</v>
      </c>
      <c r="C230" s="1169" t="s">
        <v>6010</v>
      </c>
      <c r="D230" s="1170" t="s">
        <v>759</v>
      </c>
      <c r="E230" s="278">
        <v>5.32</v>
      </c>
      <c r="F230" s="278">
        <v>1</v>
      </c>
      <c r="G230" s="407">
        <v>3.9899999999999998E-2</v>
      </c>
      <c r="H230" s="407" t="s">
        <v>4813</v>
      </c>
    </row>
    <row r="231" spans="1:8" ht="30" customHeight="1">
      <c r="A231" s="289" t="s">
        <v>2191</v>
      </c>
      <c r="B231" s="1166" t="s">
        <v>372</v>
      </c>
      <c r="C231" s="1169" t="s">
        <v>6011</v>
      </c>
      <c r="D231" s="1170" t="s">
        <v>2768</v>
      </c>
      <c r="E231" s="278">
        <v>6.2</v>
      </c>
      <c r="F231" s="278">
        <v>1</v>
      </c>
      <c r="G231" s="407">
        <v>3.4700000000000002E-2</v>
      </c>
      <c r="H231" s="407" t="s">
        <v>4813</v>
      </c>
    </row>
    <row r="232" spans="1:8" ht="30" customHeight="1">
      <c r="A232" s="289" t="s">
        <v>2191</v>
      </c>
      <c r="B232" s="1166" t="s">
        <v>372</v>
      </c>
      <c r="C232" s="1169" t="s">
        <v>6012</v>
      </c>
      <c r="D232" s="1170" t="s">
        <v>2769</v>
      </c>
      <c r="E232" s="278">
        <v>6.59</v>
      </c>
      <c r="F232" s="278">
        <v>1</v>
      </c>
      <c r="G232" s="407">
        <v>3.5099999999999999E-2</v>
      </c>
      <c r="H232" s="407" t="s">
        <v>4813</v>
      </c>
    </row>
    <row r="233" spans="1:8" ht="30" customHeight="1">
      <c r="A233" s="289" t="s">
        <v>2191</v>
      </c>
      <c r="B233" s="1166" t="s">
        <v>372</v>
      </c>
      <c r="C233" s="1169" t="s">
        <v>6013</v>
      </c>
      <c r="D233" s="1170" t="s">
        <v>2770</v>
      </c>
      <c r="E233" s="278">
        <v>7.01</v>
      </c>
      <c r="F233" s="278">
        <v>1</v>
      </c>
      <c r="G233" s="407">
        <v>3.4299999999999997E-2</v>
      </c>
      <c r="H233" s="407" t="s">
        <v>4813</v>
      </c>
    </row>
    <row r="234" spans="1:8" ht="30" customHeight="1">
      <c r="A234" s="289" t="s">
        <v>2191</v>
      </c>
      <c r="B234" s="1166" t="s">
        <v>372</v>
      </c>
      <c r="C234" s="1169" t="s">
        <v>6014</v>
      </c>
      <c r="D234" s="1170" t="s">
        <v>4476</v>
      </c>
      <c r="E234" s="278">
        <v>7.6</v>
      </c>
      <c r="F234" s="278">
        <v>1</v>
      </c>
      <c r="G234" s="407">
        <v>3.3099999999999997E-2</v>
      </c>
      <c r="H234" s="407" t="s">
        <v>4813</v>
      </c>
    </row>
    <row r="235" spans="1:8" ht="30" customHeight="1">
      <c r="A235" s="289" t="s">
        <v>2191</v>
      </c>
      <c r="B235" s="1166" t="s">
        <v>372</v>
      </c>
      <c r="C235" s="1169" t="s">
        <v>6015</v>
      </c>
      <c r="D235" s="1170" t="s">
        <v>4477</v>
      </c>
      <c r="E235" s="278">
        <v>10.130000000000001</v>
      </c>
      <c r="F235" s="278">
        <v>1</v>
      </c>
      <c r="G235" s="407">
        <v>2.07E-2</v>
      </c>
      <c r="H235" s="407" t="s">
        <v>4813</v>
      </c>
    </row>
    <row r="236" spans="1:8" ht="30" customHeight="1">
      <c r="A236" s="289" t="s">
        <v>2191</v>
      </c>
      <c r="B236" s="1166" t="s">
        <v>372</v>
      </c>
      <c r="C236" s="1169" t="s">
        <v>6016</v>
      </c>
      <c r="D236" s="1170" t="s">
        <v>4478</v>
      </c>
      <c r="E236" s="278">
        <v>12.23</v>
      </c>
      <c r="F236" s="278">
        <v>1</v>
      </c>
      <c r="G236" s="407">
        <v>0.02</v>
      </c>
      <c r="H236" s="407" t="s">
        <v>4813</v>
      </c>
    </row>
    <row r="237" spans="1:8" ht="30" customHeight="1">
      <c r="A237" s="289" t="s">
        <v>2191</v>
      </c>
      <c r="B237" s="1166" t="s">
        <v>372</v>
      </c>
      <c r="C237" s="1169" t="s">
        <v>6017</v>
      </c>
      <c r="D237" s="1170" t="s">
        <v>4479</v>
      </c>
      <c r="E237" s="278">
        <v>13.13</v>
      </c>
      <c r="F237" s="278">
        <v>1</v>
      </c>
      <c r="G237" s="407">
        <v>1.6799999999999999E-2</v>
      </c>
      <c r="H237" s="407" t="s">
        <v>4813</v>
      </c>
    </row>
    <row r="238" spans="1:8" ht="30" customHeight="1">
      <c r="A238" s="289" t="s">
        <v>2191</v>
      </c>
      <c r="B238" s="1166" t="s">
        <v>372</v>
      </c>
      <c r="C238" s="1169" t="s">
        <v>6018</v>
      </c>
      <c r="D238" s="1170" t="s">
        <v>5076</v>
      </c>
      <c r="E238" s="278">
        <v>15.16</v>
      </c>
      <c r="F238" s="278">
        <v>1</v>
      </c>
      <c r="G238" s="407">
        <v>1.5299999999999999E-2</v>
      </c>
      <c r="H238" s="407" t="s">
        <v>4813</v>
      </c>
    </row>
    <row r="239" spans="1:8" ht="30" customHeight="1">
      <c r="A239" s="289" t="s">
        <v>2191</v>
      </c>
      <c r="B239" s="1166" t="s">
        <v>372</v>
      </c>
      <c r="C239" s="1169" t="s">
        <v>6019</v>
      </c>
      <c r="D239" s="1170" t="s">
        <v>5077</v>
      </c>
      <c r="E239" s="278">
        <v>31.27</v>
      </c>
      <c r="F239" s="278">
        <v>1</v>
      </c>
      <c r="G239" s="407">
        <v>6.7000000000000002E-3</v>
      </c>
      <c r="H239" s="407" t="s">
        <v>4813</v>
      </c>
    </row>
    <row r="240" spans="1:8" ht="30" customHeight="1">
      <c r="A240" s="289" t="s">
        <v>2222</v>
      </c>
      <c r="B240" s="1166" t="s">
        <v>378</v>
      </c>
      <c r="C240" s="1169" t="s">
        <v>2223</v>
      </c>
      <c r="D240" s="1170" t="s">
        <v>379</v>
      </c>
      <c r="E240" s="278">
        <v>0.66</v>
      </c>
      <c r="F240" s="278">
        <v>0.94</v>
      </c>
      <c r="G240" s="407"/>
      <c r="H240" s="407" t="s">
        <v>4813</v>
      </c>
    </row>
    <row r="241" spans="1:8" ht="30" customHeight="1">
      <c r="A241" s="289" t="s">
        <v>2222</v>
      </c>
      <c r="B241" s="1166" t="s">
        <v>378</v>
      </c>
      <c r="C241" s="1169" t="s">
        <v>2224</v>
      </c>
      <c r="D241" s="1170" t="s">
        <v>380</v>
      </c>
      <c r="E241" s="278">
        <v>0.47</v>
      </c>
      <c r="F241" s="278">
        <v>0.94</v>
      </c>
      <c r="G241" s="407"/>
      <c r="H241" s="407" t="s">
        <v>4813</v>
      </c>
    </row>
    <row r="242" spans="1:8" ht="30" customHeight="1">
      <c r="A242" s="289" t="s">
        <v>2222</v>
      </c>
      <c r="B242" s="1166" t="s">
        <v>378</v>
      </c>
      <c r="C242" s="1169" t="s">
        <v>2225</v>
      </c>
      <c r="D242" s="1170" t="s">
        <v>381</v>
      </c>
      <c r="E242" s="278">
        <v>0.61</v>
      </c>
      <c r="F242" s="278">
        <v>0.94</v>
      </c>
      <c r="G242" s="407"/>
      <c r="H242" s="407" t="s">
        <v>4813</v>
      </c>
    </row>
    <row r="243" spans="1:8" ht="30" customHeight="1">
      <c r="A243" s="289" t="s">
        <v>2222</v>
      </c>
      <c r="B243" s="1166" t="s">
        <v>378</v>
      </c>
      <c r="C243" s="1169" t="s">
        <v>2226</v>
      </c>
      <c r="D243" s="1170" t="s">
        <v>382</v>
      </c>
      <c r="E243" s="278">
        <v>0.71</v>
      </c>
      <c r="F243" s="278">
        <v>0.94</v>
      </c>
      <c r="G243" s="407"/>
      <c r="H243" s="407" t="s">
        <v>4813</v>
      </c>
    </row>
    <row r="244" spans="1:8" ht="30" customHeight="1">
      <c r="A244" s="289" t="s">
        <v>2222</v>
      </c>
      <c r="B244" s="1166" t="s">
        <v>378</v>
      </c>
      <c r="C244" s="1169" t="s">
        <v>2227</v>
      </c>
      <c r="D244" s="1170" t="s">
        <v>714</v>
      </c>
      <c r="E244" s="278">
        <v>0.84</v>
      </c>
      <c r="F244" s="278">
        <v>0.95</v>
      </c>
      <c r="G244" s="407"/>
      <c r="H244" s="407" t="s">
        <v>4813</v>
      </c>
    </row>
    <row r="245" spans="1:8" ht="30" customHeight="1">
      <c r="A245" s="289" t="s">
        <v>2222</v>
      </c>
      <c r="B245" s="1166" t="s">
        <v>378</v>
      </c>
      <c r="C245" s="1169" t="s">
        <v>2228</v>
      </c>
      <c r="D245" s="1170" t="s">
        <v>715</v>
      </c>
      <c r="E245" s="278">
        <v>0.91</v>
      </c>
      <c r="F245" s="278">
        <v>0.95</v>
      </c>
      <c r="G245" s="407"/>
      <c r="H245" s="407" t="s">
        <v>4813</v>
      </c>
    </row>
    <row r="246" spans="1:8" ht="30" customHeight="1">
      <c r="A246" s="289" t="s">
        <v>2222</v>
      </c>
      <c r="B246" s="1166" t="s">
        <v>378</v>
      </c>
      <c r="C246" s="1169" t="s">
        <v>2229</v>
      </c>
      <c r="D246" s="1170" t="s">
        <v>716</v>
      </c>
      <c r="E246" s="278">
        <v>1.1000000000000001</v>
      </c>
      <c r="F246" s="278">
        <v>0.95</v>
      </c>
      <c r="G246" s="407"/>
      <c r="H246" s="407" t="s">
        <v>4813</v>
      </c>
    </row>
    <row r="247" spans="1:8" ht="30" customHeight="1">
      <c r="A247" s="289" t="s">
        <v>2222</v>
      </c>
      <c r="B247" s="1166" t="s">
        <v>378</v>
      </c>
      <c r="C247" s="1169" t="s">
        <v>2230</v>
      </c>
      <c r="D247" s="1170" t="s">
        <v>717</v>
      </c>
      <c r="E247" s="278">
        <v>1.35</v>
      </c>
      <c r="F247" s="278">
        <v>0.95</v>
      </c>
      <c r="G247" s="407"/>
      <c r="H247" s="407" t="s">
        <v>4812</v>
      </c>
    </row>
    <row r="248" spans="1:8" ht="30" customHeight="1">
      <c r="A248" s="289" t="s">
        <v>2222</v>
      </c>
      <c r="B248" s="1166" t="s">
        <v>378</v>
      </c>
      <c r="C248" s="1169" t="s">
        <v>2231</v>
      </c>
      <c r="D248" s="1170" t="s">
        <v>718</v>
      </c>
      <c r="E248" s="278">
        <v>1.96</v>
      </c>
      <c r="F248" s="278">
        <v>0.95</v>
      </c>
      <c r="G248" s="407"/>
      <c r="H248" s="407" t="s">
        <v>4812</v>
      </c>
    </row>
    <row r="249" spans="1:8" ht="30" customHeight="1">
      <c r="A249" s="289" t="s">
        <v>2222</v>
      </c>
      <c r="B249" s="1166" t="s">
        <v>378</v>
      </c>
      <c r="C249" s="1169" t="s">
        <v>2232</v>
      </c>
      <c r="D249" s="1170" t="s">
        <v>719</v>
      </c>
      <c r="E249" s="278">
        <v>22</v>
      </c>
      <c r="F249" s="278">
        <v>1</v>
      </c>
      <c r="G249" s="407">
        <v>9.4999999999999998E-3</v>
      </c>
      <c r="H249" s="407" t="s">
        <v>4812</v>
      </c>
    </row>
    <row r="250" spans="1:8" ht="30" customHeight="1">
      <c r="A250" s="289" t="s">
        <v>2233</v>
      </c>
      <c r="B250" s="1166" t="s">
        <v>383</v>
      </c>
      <c r="C250" s="1169" t="s">
        <v>2234</v>
      </c>
      <c r="D250" s="1170" t="s">
        <v>495</v>
      </c>
      <c r="E250" s="278">
        <v>0.49</v>
      </c>
      <c r="F250" s="278">
        <v>0.8</v>
      </c>
      <c r="G250" s="407"/>
      <c r="H250" s="407" t="s">
        <v>4813</v>
      </c>
    </row>
    <row r="251" spans="1:8" ht="30" customHeight="1">
      <c r="A251" s="289" t="s">
        <v>2233</v>
      </c>
      <c r="B251" s="1166" t="s">
        <v>383</v>
      </c>
      <c r="C251" s="1169" t="s">
        <v>2235</v>
      </c>
      <c r="D251" s="1170" t="s">
        <v>496</v>
      </c>
      <c r="E251" s="278">
        <v>0.79</v>
      </c>
      <c r="F251" s="278">
        <v>0.8</v>
      </c>
      <c r="G251" s="407"/>
      <c r="H251" s="407" t="s">
        <v>4813</v>
      </c>
    </row>
    <row r="252" spans="1:8" ht="30" customHeight="1">
      <c r="A252" s="289" t="s">
        <v>2233</v>
      </c>
      <c r="B252" s="1166" t="s">
        <v>383</v>
      </c>
      <c r="C252" s="1169" t="s">
        <v>2236</v>
      </c>
      <c r="D252" s="1170" t="s">
        <v>497</v>
      </c>
      <c r="E252" s="278">
        <v>1.07</v>
      </c>
      <c r="F252" s="278">
        <v>0.8</v>
      </c>
      <c r="G252" s="407"/>
      <c r="H252" s="407" t="s">
        <v>4813</v>
      </c>
    </row>
    <row r="253" spans="1:8" ht="30" customHeight="1">
      <c r="A253" s="289" t="s">
        <v>2233</v>
      </c>
      <c r="B253" s="1166" t="s">
        <v>383</v>
      </c>
      <c r="C253" s="1169" t="s">
        <v>2237</v>
      </c>
      <c r="D253" s="1170" t="s">
        <v>498</v>
      </c>
      <c r="E253" s="278">
        <v>1.19</v>
      </c>
      <c r="F253" s="278">
        <v>1</v>
      </c>
      <c r="G253" s="407"/>
      <c r="H253" s="407" t="s">
        <v>4812</v>
      </c>
    </row>
    <row r="254" spans="1:8" ht="30" customHeight="1">
      <c r="A254" s="289" t="s">
        <v>2233</v>
      </c>
      <c r="B254" s="1166" t="s">
        <v>383</v>
      </c>
      <c r="C254" s="1169" t="s">
        <v>2238</v>
      </c>
      <c r="D254" s="1170" t="s">
        <v>499</v>
      </c>
      <c r="E254" s="278">
        <v>2.11</v>
      </c>
      <c r="F254" s="278">
        <v>1</v>
      </c>
      <c r="G254" s="407"/>
      <c r="H254" s="407" t="s">
        <v>4813</v>
      </c>
    </row>
    <row r="255" spans="1:8" ht="30" customHeight="1">
      <c r="A255" s="289" t="s">
        <v>2233</v>
      </c>
      <c r="B255" s="1166" t="s">
        <v>383</v>
      </c>
      <c r="C255" s="1169" t="s">
        <v>2239</v>
      </c>
      <c r="D255" s="1170" t="s">
        <v>572</v>
      </c>
      <c r="E255" s="278">
        <v>3.29</v>
      </c>
      <c r="F255" s="278">
        <v>0.8</v>
      </c>
      <c r="G255" s="407"/>
      <c r="H255" s="407" t="s">
        <v>4812</v>
      </c>
    </row>
    <row r="256" spans="1:8" ht="30" customHeight="1">
      <c r="A256" s="289" t="s">
        <v>2233</v>
      </c>
      <c r="B256" s="1166" t="s">
        <v>383</v>
      </c>
      <c r="C256" s="1169" t="s">
        <v>2240</v>
      </c>
      <c r="D256" s="1170" t="s">
        <v>384</v>
      </c>
      <c r="E256" s="278">
        <v>0.51</v>
      </c>
      <c r="F256" s="278">
        <v>0.8</v>
      </c>
      <c r="G256" s="407"/>
      <c r="H256" s="407" t="s">
        <v>4813</v>
      </c>
    </row>
    <row r="257" spans="1:8" ht="30" customHeight="1">
      <c r="A257" s="289" t="s">
        <v>2233</v>
      </c>
      <c r="B257" s="1166" t="s">
        <v>383</v>
      </c>
      <c r="C257" s="1169" t="s">
        <v>2241</v>
      </c>
      <c r="D257" s="1170" t="s">
        <v>385</v>
      </c>
      <c r="E257" s="278">
        <v>0.66</v>
      </c>
      <c r="F257" s="278">
        <v>0.8</v>
      </c>
      <c r="G257" s="407"/>
      <c r="H257" s="407" t="s">
        <v>4813</v>
      </c>
    </row>
    <row r="258" spans="1:8" ht="30" customHeight="1">
      <c r="A258" s="289" t="s">
        <v>2233</v>
      </c>
      <c r="B258" s="1166" t="s">
        <v>383</v>
      </c>
      <c r="C258" s="1169" t="s">
        <v>5133</v>
      </c>
      <c r="D258" s="1170" t="s">
        <v>5079</v>
      </c>
      <c r="E258" s="278">
        <v>1.24</v>
      </c>
      <c r="F258" s="278">
        <v>1</v>
      </c>
      <c r="G258" s="407">
        <v>0.14380000000000001</v>
      </c>
      <c r="H258" s="407" t="s">
        <v>4812</v>
      </c>
    </row>
    <row r="259" spans="1:8" ht="30" customHeight="1">
      <c r="A259" s="289" t="s">
        <v>2233</v>
      </c>
      <c r="B259" s="1166" t="s">
        <v>383</v>
      </c>
      <c r="C259" s="1169" t="s">
        <v>5925</v>
      </c>
      <c r="D259" s="1170" t="s">
        <v>4180</v>
      </c>
      <c r="E259" s="278">
        <v>1.71</v>
      </c>
      <c r="F259" s="278">
        <v>1</v>
      </c>
      <c r="G259" s="407">
        <v>0.12529999999999999</v>
      </c>
      <c r="H259" s="407" t="s">
        <v>4813</v>
      </c>
    </row>
    <row r="260" spans="1:8" s="55" customFormat="1" ht="30" customHeight="1">
      <c r="A260" s="289" t="s">
        <v>2242</v>
      </c>
      <c r="B260" s="1166" t="s">
        <v>386</v>
      </c>
      <c r="C260" s="1169" t="s">
        <v>2243</v>
      </c>
      <c r="D260" s="1170" t="s">
        <v>387</v>
      </c>
      <c r="E260" s="278">
        <v>1.1100000000000001</v>
      </c>
      <c r="F260" s="278">
        <v>0.95</v>
      </c>
      <c r="G260" s="407"/>
      <c r="H260" s="407" t="s">
        <v>4813</v>
      </c>
    </row>
    <row r="261" spans="1:8" ht="30" customHeight="1">
      <c r="A261" s="289" t="s">
        <v>2242</v>
      </c>
      <c r="B261" s="1166" t="s">
        <v>386</v>
      </c>
      <c r="C261" s="1169" t="s">
        <v>2244</v>
      </c>
      <c r="D261" s="1170" t="s">
        <v>388</v>
      </c>
      <c r="E261" s="278">
        <v>0.39</v>
      </c>
      <c r="F261" s="278">
        <v>0.95</v>
      </c>
      <c r="G261" s="407"/>
      <c r="H261" s="407" t="s">
        <v>4813</v>
      </c>
    </row>
    <row r="262" spans="1:8" ht="30" customHeight="1">
      <c r="A262" s="289" t="s">
        <v>2242</v>
      </c>
      <c r="B262" s="1166" t="s">
        <v>386</v>
      </c>
      <c r="C262" s="1169" t="s">
        <v>2245</v>
      </c>
      <c r="D262" s="1170" t="s">
        <v>573</v>
      </c>
      <c r="E262" s="278">
        <v>1.85</v>
      </c>
      <c r="F262" s="278">
        <v>0.95</v>
      </c>
      <c r="G262" s="407"/>
      <c r="H262" s="407" t="s">
        <v>4813</v>
      </c>
    </row>
    <row r="263" spans="1:8" ht="30" customHeight="1">
      <c r="A263" s="289" t="s">
        <v>2242</v>
      </c>
      <c r="B263" s="1166" t="s">
        <v>386</v>
      </c>
      <c r="C263" s="1169" t="s">
        <v>2246</v>
      </c>
      <c r="D263" s="1170" t="s">
        <v>574</v>
      </c>
      <c r="E263" s="278">
        <v>2.12</v>
      </c>
      <c r="F263" s="278">
        <v>0.95</v>
      </c>
      <c r="G263" s="407"/>
      <c r="H263" s="407" t="s">
        <v>4813</v>
      </c>
    </row>
    <row r="264" spans="1:8" ht="30" customHeight="1">
      <c r="A264" s="289" t="s">
        <v>2247</v>
      </c>
      <c r="B264" s="1166" t="s">
        <v>389</v>
      </c>
      <c r="C264" s="1169" t="s">
        <v>2248</v>
      </c>
      <c r="D264" s="1170" t="s">
        <v>390</v>
      </c>
      <c r="E264" s="278">
        <v>0.85</v>
      </c>
      <c r="F264" s="278">
        <v>0.94</v>
      </c>
      <c r="G264" s="407"/>
      <c r="H264" s="407" t="s">
        <v>4813</v>
      </c>
    </row>
    <row r="265" spans="1:8" ht="30" customHeight="1">
      <c r="A265" s="289" t="s">
        <v>2247</v>
      </c>
      <c r="B265" s="1166" t="s">
        <v>389</v>
      </c>
      <c r="C265" s="1169" t="s">
        <v>2249</v>
      </c>
      <c r="D265" s="1170" t="s">
        <v>5641</v>
      </c>
      <c r="E265" s="278">
        <v>2.48</v>
      </c>
      <c r="F265" s="278">
        <v>0.95</v>
      </c>
      <c r="G265" s="407"/>
      <c r="H265" s="407" t="s">
        <v>4813</v>
      </c>
    </row>
    <row r="266" spans="1:8" ht="30" customHeight="1">
      <c r="A266" s="289" t="s">
        <v>2247</v>
      </c>
      <c r="B266" s="1166" t="s">
        <v>389</v>
      </c>
      <c r="C266" s="1169" t="s">
        <v>2250</v>
      </c>
      <c r="D266" s="1170" t="s">
        <v>720</v>
      </c>
      <c r="E266" s="278">
        <v>0.91</v>
      </c>
      <c r="F266" s="278">
        <v>0.94</v>
      </c>
      <c r="G266" s="407"/>
      <c r="H266" s="407" t="s">
        <v>4813</v>
      </c>
    </row>
    <row r="267" spans="1:8" ht="30" customHeight="1">
      <c r="A267" s="289" t="s">
        <v>2247</v>
      </c>
      <c r="B267" s="1166" t="s">
        <v>389</v>
      </c>
      <c r="C267" s="1169" t="s">
        <v>3800</v>
      </c>
      <c r="D267" s="1170" t="s">
        <v>391</v>
      </c>
      <c r="E267" s="278">
        <v>1.28</v>
      </c>
      <c r="F267" s="278">
        <v>0.94</v>
      </c>
      <c r="G267" s="407"/>
      <c r="H267" s="407" t="s">
        <v>4813</v>
      </c>
    </row>
    <row r="268" spans="1:8" ht="30" customHeight="1">
      <c r="A268" s="289" t="s">
        <v>2247</v>
      </c>
      <c r="B268" s="1166" t="s">
        <v>389</v>
      </c>
      <c r="C268" s="1169" t="s">
        <v>2251</v>
      </c>
      <c r="D268" s="1170" t="s">
        <v>575</v>
      </c>
      <c r="E268" s="278">
        <v>1.1100000000000001</v>
      </c>
      <c r="F268" s="278">
        <v>0.94</v>
      </c>
      <c r="G268" s="407"/>
      <c r="H268" s="407" t="s">
        <v>4813</v>
      </c>
    </row>
    <row r="269" spans="1:8" ht="30" customHeight="1">
      <c r="A269" s="289" t="s">
        <v>2247</v>
      </c>
      <c r="B269" s="1166" t="s">
        <v>389</v>
      </c>
      <c r="C269" s="1169" t="s">
        <v>2252</v>
      </c>
      <c r="D269" s="1170" t="s">
        <v>576</v>
      </c>
      <c r="E269" s="278">
        <v>1.25</v>
      </c>
      <c r="F269" s="278">
        <v>0.95</v>
      </c>
      <c r="G269" s="407"/>
      <c r="H269" s="407" t="s">
        <v>4813</v>
      </c>
    </row>
    <row r="270" spans="1:8" ht="30" customHeight="1">
      <c r="A270" s="289" t="s">
        <v>2253</v>
      </c>
      <c r="B270" s="1166" t="s">
        <v>392</v>
      </c>
      <c r="C270" s="1169" t="s">
        <v>2254</v>
      </c>
      <c r="D270" s="1170" t="s">
        <v>393</v>
      </c>
      <c r="E270" s="278">
        <v>1.78</v>
      </c>
      <c r="F270" s="278">
        <v>0.94</v>
      </c>
      <c r="G270" s="407"/>
      <c r="H270" s="407" t="s">
        <v>4813</v>
      </c>
    </row>
    <row r="271" spans="1:8" ht="30" customHeight="1">
      <c r="A271" s="289" t="s">
        <v>2253</v>
      </c>
      <c r="B271" s="1166" t="s">
        <v>392</v>
      </c>
      <c r="C271" s="1169" t="s">
        <v>2255</v>
      </c>
      <c r="D271" s="1170" t="s">
        <v>577</v>
      </c>
      <c r="E271" s="278">
        <v>1.67</v>
      </c>
      <c r="F271" s="278">
        <v>0.94</v>
      </c>
      <c r="G271" s="407"/>
      <c r="H271" s="407" t="s">
        <v>4813</v>
      </c>
    </row>
    <row r="272" spans="1:8" ht="30" customHeight="1">
      <c r="A272" s="289" t="s">
        <v>2253</v>
      </c>
      <c r="B272" s="1166" t="s">
        <v>392</v>
      </c>
      <c r="C272" s="1169" t="s">
        <v>2256</v>
      </c>
      <c r="D272" s="1170" t="s">
        <v>578</v>
      </c>
      <c r="E272" s="278">
        <v>0.87</v>
      </c>
      <c r="F272" s="278">
        <v>0.95</v>
      </c>
      <c r="G272" s="407"/>
      <c r="H272" s="407" t="s">
        <v>4813</v>
      </c>
    </row>
    <row r="273" spans="1:8" ht="30" customHeight="1">
      <c r="A273" s="289" t="s">
        <v>2253</v>
      </c>
      <c r="B273" s="1166" t="s">
        <v>392</v>
      </c>
      <c r="C273" s="1169" t="s">
        <v>2257</v>
      </c>
      <c r="D273" s="1170" t="s">
        <v>579</v>
      </c>
      <c r="E273" s="278">
        <v>1.57</v>
      </c>
      <c r="F273" s="278">
        <v>0.94</v>
      </c>
      <c r="G273" s="407"/>
      <c r="H273" s="407" t="s">
        <v>4813</v>
      </c>
    </row>
    <row r="274" spans="1:8" ht="30" customHeight="1">
      <c r="A274" s="289" t="s">
        <v>2258</v>
      </c>
      <c r="B274" s="1166" t="s">
        <v>394</v>
      </c>
      <c r="C274" s="1169" t="s">
        <v>2259</v>
      </c>
      <c r="D274" s="1170" t="s">
        <v>580</v>
      </c>
      <c r="E274" s="278">
        <v>0.85</v>
      </c>
      <c r="F274" s="278">
        <v>0.94</v>
      </c>
      <c r="G274" s="407"/>
      <c r="H274" s="407" t="s">
        <v>4813</v>
      </c>
    </row>
    <row r="275" spans="1:8" ht="30" customHeight="1">
      <c r="A275" s="289" t="s">
        <v>2258</v>
      </c>
      <c r="B275" s="1166" t="s">
        <v>394</v>
      </c>
      <c r="C275" s="1169" t="s">
        <v>2260</v>
      </c>
      <c r="D275" s="1170" t="s">
        <v>395</v>
      </c>
      <c r="E275" s="278">
        <v>1.32</v>
      </c>
      <c r="F275" s="278">
        <v>0.94</v>
      </c>
      <c r="G275" s="407"/>
      <c r="H275" s="407" t="s">
        <v>4813</v>
      </c>
    </row>
    <row r="276" spans="1:8" ht="30" customHeight="1">
      <c r="A276" s="289" t="s">
        <v>2258</v>
      </c>
      <c r="B276" s="1166" t="s">
        <v>394</v>
      </c>
      <c r="C276" s="1169" t="s">
        <v>2261</v>
      </c>
      <c r="D276" s="1170" t="s">
        <v>396</v>
      </c>
      <c r="E276" s="278">
        <v>1.05</v>
      </c>
      <c r="F276" s="278">
        <v>0.94</v>
      </c>
      <c r="G276" s="407"/>
      <c r="H276" s="407" t="s">
        <v>4813</v>
      </c>
    </row>
    <row r="277" spans="1:8" ht="30" customHeight="1">
      <c r="A277" s="289" t="s">
        <v>2258</v>
      </c>
      <c r="B277" s="1166" t="s">
        <v>394</v>
      </c>
      <c r="C277" s="1169" t="s">
        <v>2262</v>
      </c>
      <c r="D277" s="1170" t="s">
        <v>581</v>
      </c>
      <c r="E277" s="278">
        <v>1.01</v>
      </c>
      <c r="F277" s="278">
        <v>0.95</v>
      </c>
      <c r="G277" s="407"/>
      <c r="H277" s="407" t="s">
        <v>4813</v>
      </c>
    </row>
    <row r="278" spans="1:8" ht="30" customHeight="1">
      <c r="A278" s="289" t="s">
        <v>2258</v>
      </c>
      <c r="B278" s="1166" t="s">
        <v>394</v>
      </c>
      <c r="C278" s="1169" t="s">
        <v>2263</v>
      </c>
      <c r="D278" s="1170" t="s">
        <v>582</v>
      </c>
      <c r="E278" s="278">
        <v>2.11</v>
      </c>
      <c r="F278" s="278">
        <v>0.95</v>
      </c>
      <c r="G278" s="407"/>
      <c r="H278" s="407" t="s">
        <v>4813</v>
      </c>
    </row>
    <row r="279" spans="1:8" ht="30" customHeight="1">
      <c r="A279" s="289" t="s">
        <v>2258</v>
      </c>
      <c r="B279" s="1166" t="s">
        <v>394</v>
      </c>
      <c r="C279" s="1169" t="s">
        <v>2264</v>
      </c>
      <c r="D279" s="1170" t="s">
        <v>583</v>
      </c>
      <c r="E279" s="278">
        <v>3.97</v>
      </c>
      <c r="F279" s="278">
        <v>0.95</v>
      </c>
      <c r="G279" s="407"/>
      <c r="H279" s="407" t="s">
        <v>4813</v>
      </c>
    </row>
    <row r="280" spans="1:8" ht="30" customHeight="1">
      <c r="A280" s="289" t="s">
        <v>2258</v>
      </c>
      <c r="B280" s="1166" t="s">
        <v>394</v>
      </c>
      <c r="C280" s="1169" t="s">
        <v>2265</v>
      </c>
      <c r="D280" s="1170" t="s">
        <v>584</v>
      </c>
      <c r="E280" s="278">
        <v>4.3099999999999996</v>
      </c>
      <c r="F280" s="278">
        <v>0.95</v>
      </c>
      <c r="G280" s="407"/>
      <c r="H280" s="407" t="s">
        <v>4813</v>
      </c>
    </row>
    <row r="281" spans="1:8" ht="30" customHeight="1">
      <c r="A281" s="289" t="s">
        <v>2258</v>
      </c>
      <c r="B281" s="1166" t="s">
        <v>394</v>
      </c>
      <c r="C281" s="1169" t="s">
        <v>2266</v>
      </c>
      <c r="D281" s="1170" t="s">
        <v>585</v>
      </c>
      <c r="E281" s="278">
        <v>1.2</v>
      </c>
      <c r="F281" s="278">
        <v>0.95</v>
      </c>
      <c r="G281" s="407"/>
      <c r="H281" s="407" t="s">
        <v>4813</v>
      </c>
    </row>
    <row r="282" spans="1:8" ht="30" customHeight="1">
      <c r="A282" s="289" t="s">
        <v>2258</v>
      </c>
      <c r="B282" s="1166" t="s">
        <v>394</v>
      </c>
      <c r="C282" s="1169" t="s">
        <v>2267</v>
      </c>
      <c r="D282" s="1170" t="s">
        <v>586</v>
      </c>
      <c r="E282" s="278">
        <v>2.37</v>
      </c>
      <c r="F282" s="278">
        <v>0.95</v>
      </c>
      <c r="G282" s="407"/>
      <c r="H282" s="407" t="s">
        <v>4813</v>
      </c>
    </row>
    <row r="283" spans="1:8" ht="30" customHeight="1">
      <c r="A283" s="289" t="s">
        <v>2258</v>
      </c>
      <c r="B283" s="1166" t="s">
        <v>394</v>
      </c>
      <c r="C283" s="1169" t="s">
        <v>2268</v>
      </c>
      <c r="D283" s="1170" t="s">
        <v>587</v>
      </c>
      <c r="E283" s="278">
        <v>4.13</v>
      </c>
      <c r="F283" s="278">
        <v>0.95</v>
      </c>
      <c r="G283" s="407"/>
      <c r="H283" s="407" t="s">
        <v>4813</v>
      </c>
    </row>
    <row r="284" spans="1:8" ht="30" customHeight="1">
      <c r="A284" s="289" t="s">
        <v>2258</v>
      </c>
      <c r="B284" s="1166" t="s">
        <v>394</v>
      </c>
      <c r="C284" s="1169" t="s">
        <v>2269</v>
      </c>
      <c r="D284" s="1170" t="s">
        <v>588</v>
      </c>
      <c r="E284" s="278">
        <v>6.08</v>
      </c>
      <c r="F284" s="278">
        <v>0.95</v>
      </c>
      <c r="G284" s="407"/>
      <c r="H284" s="407" t="s">
        <v>4813</v>
      </c>
    </row>
    <row r="285" spans="1:8" ht="30" customHeight="1">
      <c r="A285" s="289" t="s">
        <v>2258</v>
      </c>
      <c r="B285" s="1166" t="s">
        <v>394</v>
      </c>
      <c r="C285" s="1169" t="s">
        <v>2270</v>
      </c>
      <c r="D285" s="1170" t="s">
        <v>589</v>
      </c>
      <c r="E285" s="278">
        <v>7.12</v>
      </c>
      <c r="F285" s="278">
        <v>0.95</v>
      </c>
      <c r="G285" s="407"/>
      <c r="H285" s="407" t="s">
        <v>4813</v>
      </c>
    </row>
    <row r="286" spans="1:8" ht="30" customHeight="1">
      <c r="A286" s="289" t="s">
        <v>2258</v>
      </c>
      <c r="B286" s="1166" t="s">
        <v>394</v>
      </c>
      <c r="C286" s="1169" t="s">
        <v>5926</v>
      </c>
      <c r="D286" s="1170" t="s">
        <v>5927</v>
      </c>
      <c r="E286" s="278">
        <v>5.79</v>
      </c>
      <c r="F286" s="278">
        <v>1</v>
      </c>
      <c r="G286" s="407">
        <v>0.33600000000000002</v>
      </c>
      <c r="H286" s="407" t="s">
        <v>4813</v>
      </c>
    </row>
    <row r="287" spans="1:8" ht="30" customHeight="1">
      <c r="A287" s="289" t="s">
        <v>2258</v>
      </c>
      <c r="B287" s="1166" t="s">
        <v>394</v>
      </c>
      <c r="C287" s="1169" t="s">
        <v>5928</v>
      </c>
      <c r="D287" s="1170" t="s">
        <v>5929</v>
      </c>
      <c r="E287" s="278">
        <v>6.67</v>
      </c>
      <c r="F287" s="278">
        <v>1</v>
      </c>
      <c r="G287" s="407">
        <v>0.29659999999999997</v>
      </c>
      <c r="H287" s="407" t="s">
        <v>4813</v>
      </c>
    </row>
    <row r="288" spans="1:8" ht="30" customHeight="1">
      <c r="A288" s="289" t="s">
        <v>2258</v>
      </c>
      <c r="B288" s="1166" t="s">
        <v>394</v>
      </c>
      <c r="C288" s="1169" t="s">
        <v>5930</v>
      </c>
      <c r="D288" s="1170" t="s">
        <v>5931</v>
      </c>
      <c r="E288" s="278">
        <v>7.97</v>
      </c>
      <c r="F288" s="278">
        <v>1</v>
      </c>
      <c r="G288" s="407">
        <v>0.25059999999999999</v>
      </c>
      <c r="H288" s="407" t="s">
        <v>4813</v>
      </c>
    </row>
    <row r="289" spans="1:8" ht="30" customHeight="1">
      <c r="A289" s="289" t="s">
        <v>2271</v>
      </c>
      <c r="B289" s="1166" t="s">
        <v>397</v>
      </c>
      <c r="C289" s="1169" t="s">
        <v>2272</v>
      </c>
      <c r="D289" s="1170" t="s">
        <v>398</v>
      </c>
      <c r="E289" s="278">
        <v>0.79</v>
      </c>
      <c r="F289" s="278">
        <v>0.95</v>
      </c>
      <c r="G289" s="407"/>
      <c r="H289" s="407" t="s">
        <v>4813</v>
      </c>
    </row>
    <row r="290" spans="1:8" ht="30" customHeight="1">
      <c r="A290" s="289" t="s">
        <v>2273</v>
      </c>
      <c r="B290" s="1166" t="s">
        <v>399</v>
      </c>
      <c r="C290" s="1169" t="s">
        <v>2274</v>
      </c>
      <c r="D290" s="1170" t="s">
        <v>400</v>
      </c>
      <c r="E290" s="278">
        <v>0.74</v>
      </c>
      <c r="F290" s="278">
        <v>0.93</v>
      </c>
      <c r="G290" s="407"/>
      <c r="H290" s="407" t="s">
        <v>4812</v>
      </c>
    </row>
    <row r="291" spans="1:8" ht="30" customHeight="1">
      <c r="A291" s="289" t="s">
        <v>2273</v>
      </c>
      <c r="B291" s="1166" t="s">
        <v>399</v>
      </c>
      <c r="C291" s="1169" t="s">
        <v>2275</v>
      </c>
      <c r="D291" s="1170" t="s">
        <v>401</v>
      </c>
      <c r="E291" s="278">
        <v>0.69</v>
      </c>
      <c r="F291" s="278">
        <v>0.94</v>
      </c>
      <c r="G291" s="407"/>
      <c r="H291" s="407" t="s">
        <v>4813</v>
      </c>
    </row>
    <row r="292" spans="1:8" ht="30" customHeight="1">
      <c r="A292" s="289" t="s">
        <v>2273</v>
      </c>
      <c r="B292" s="1166" t="s">
        <v>399</v>
      </c>
      <c r="C292" s="1169" t="s">
        <v>2276</v>
      </c>
      <c r="D292" s="1170" t="s">
        <v>402</v>
      </c>
      <c r="E292" s="278">
        <v>0.72</v>
      </c>
      <c r="F292" s="278">
        <v>0.93</v>
      </c>
      <c r="G292" s="407"/>
      <c r="H292" s="407" t="s">
        <v>4812</v>
      </c>
    </row>
    <row r="293" spans="1:8" ht="30" customHeight="1">
      <c r="A293" s="289" t="s">
        <v>2273</v>
      </c>
      <c r="B293" s="1166" t="s">
        <v>399</v>
      </c>
      <c r="C293" s="1169" t="s">
        <v>2277</v>
      </c>
      <c r="D293" s="1170" t="s">
        <v>403</v>
      </c>
      <c r="E293" s="278">
        <v>0.59</v>
      </c>
      <c r="F293" s="278">
        <v>0.94</v>
      </c>
      <c r="G293" s="407"/>
      <c r="H293" s="407" t="s">
        <v>4813</v>
      </c>
    </row>
    <row r="294" spans="1:8" ht="30" customHeight="1">
      <c r="A294" s="289" t="s">
        <v>2273</v>
      </c>
      <c r="B294" s="1166" t="s">
        <v>399</v>
      </c>
      <c r="C294" s="1169" t="s">
        <v>2278</v>
      </c>
      <c r="D294" s="1170" t="s">
        <v>590</v>
      </c>
      <c r="E294" s="278">
        <v>0.7</v>
      </c>
      <c r="F294" s="278">
        <v>0.93</v>
      </c>
      <c r="G294" s="407"/>
      <c r="H294" s="407" t="s">
        <v>4812</v>
      </c>
    </row>
    <row r="295" spans="1:8" ht="30" customHeight="1">
      <c r="A295" s="289" t="s">
        <v>2273</v>
      </c>
      <c r="B295" s="1166" t="s">
        <v>399</v>
      </c>
      <c r="C295" s="1169" t="s">
        <v>2279</v>
      </c>
      <c r="D295" s="1170" t="s">
        <v>5700</v>
      </c>
      <c r="E295" s="278">
        <v>0.78</v>
      </c>
      <c r="F295" s="278">
        <v>0.93</v>
      </c>
      <c r="G295" s="407"/>
      <c r="H295" s="407" t="s">
        <v>4812</v>
      </c>
    </row>
    <row r="296" spans="1:8" ht="30" customHeight="1">
      <c r="A296" s="289" t="s">
        <v>2273</v>
      </c>
      <c r="B296" s="1166" t="s">
        <v>399</v>
      </c>
      <c r="C296" s="1169" t="s">
        <v>2280</v>
      </c>
      <c r="D296" s="1170" t="s">
        <v>5701</v>
      </c>
      <c r="E296" s="278">
        <v>1.7</v>
      </c>
      <c r="F296" s="278">
        <v>0.94</v>
      </c>
      <c r="G296" s="407"/>
      <c r="H296" s="407" t="s">
        <v>4813</v>
      </c>
    </row>
    <row r="297" spans="1:8" ht="30" customHeight="1">
      <c r="A297" s="289" t="s">
        <v>2273</v>
      </c>
      <c r="B297" s="1166" t="s">
        <v>399</v>
      </c>
      <c r="C297" s="1169" t="s">
        <v>2281</v>
      </c>
      <c r="D297" s="1170" t="s">
        <v>721</v>
      </c>
      <c r="E297" s="278">
        <v>0.78</v>
      </c>
      <c r="F297" s="278">
        <v>0.94</v>
      </c>
      <c r="G297" s="407"/>
      <c r="H297" s="407" t="s">
        <v>4813</v>
      </c>
    </row>
    <row r="298" spans="1:8" ht="30" customHeight="1">
      <c r="A298" s="289" t="s">
        <v>2273</v>
      </c>
      <c r="B298" s="1166" t="s">
        <v>399</v>
      </c>
      <c r="C298" s="1169" t="s">
        <v>2282</v>
      </c>
      <c r="D298" s="1170" t="s">
        <v>722</v>
      </c>
      <c r="E298" s="278">
        <v>1.54</v>
      </c>
      <c r="F298" s="278">
        <v>0.94</v>
      </c>
      <c r="G298" s="407"/>
      <c r="H298" s="407" t="s">
        <v>4813</v>
      </c>
    </row>
    <row r="299" spans="1:8" ht="30" customHeight="1">
      <c r="A299" s="289" t="s">
        <v>2273</v>
      </c>
      <c r="B299" s="1166" t="s">
        <v>399</v>
      </c>
      <c r="C299" s="1169" t="s">
        <v>2283</v>
      </c>
      <c r="D299" s="1170" t="s">
        <v>591</v>
      </c>
      <c r="E299" s="278">
        <v>0.75</v>
      </c>
      <c r="F299" s="278">
        <v>0.93</v>
      </c>
      <c r="G299" s="407"/>
      <c r="H299" s="407" t="s">
        <v>4812</v>
      </c>
    </row>
    <row r="300" spans="1:8" ht="30" customHeight="1">
      <c r="A300" s="289" t="s">
        <v>2273</v>
      </c>
      <c r="B300" s="1166" t="s">
        <v>399</v>
      </c>
      <c r="C300" s="1169" t="s">
        <v>2284</v>
      </c>
      <c r="D300" s="1170" t="s">
        <v>592</v>
      </c>
      <c r="E300" s="278">
        <v>0.89</v>
      </c>
      <c r="F300" s="278">
        <v>0.94</v>
      </c>
      <c r="G300" s="407"/>
      <c r="H300" s="407" t="s">
        <v>4813</v>
      </c>
    </row>
    <row r="301" spans="1:8" ht="30" customHeight="1">
      <c r="A301" s="289" t="s">
        <v>2273</v>
      </c>
      <c r="B301" s="1166" t="s">
        <v>399</v>
      </c>
      <c r="C301" s="1169" t="s">
        <v>2285</v>
      </c>
      <c r="D301" s="1170" t="s">
        <v>504</v>
      </c>
      <c r="E301" s="278">
        <v>0.53</v>
      </c>
      <c r="F301" s="278">
        <v>0.93</v>
      </c>
      <c r="G301" s="407"/>
      <c r="H301" s="407" t="s">
        <v>4813</v>
      </c>
    </row>
    <row r="302" spans="1:8" ht="30" customHeight="1">
      <c r="A302" s="289" t="s">
        <v>2273</v>
      </c>
      <c r="B302" s="1166" t="s">
        <v>399</v>
      </c>
      <c r="C302" s="1169" t="s">
        <v>2286</v>
      </c>
      <c r="D302" s="1170" t="s">
        <v>761</v>
      </c>
      <c r="E302" s="278">
        <v>4.07</v>
      </c>
      <c r="F302" s="278">
        <v>1</v>
      </c>
      <c r="G302" s="407"/>
      <c r="H302" s="407" t="s">
        <v>4813</v>
      </c>
    </row>
    <row r="303" spans="1:8" ht="30" customHeight="1">
      <c r="A303" s="289" t="s">
        <v>2273</v>
      </c>
      <c r="B303" s="1166" t="s">
        <v>399</v>
      </c>
      <c r="C303" s="1169" t="s">
        <v>2287</v>
      </c>
      <c r="D303" s="1170" t="s">
        <v>723</v>
      </c>
      <c r="E303" s="278">
        <v>1</v>
      </c>
      <c r="F303" s="278">
        <v>0.94</v>
      </c>
      <c r="G303" s="407"/>
      <c r="H303" s="407" t="s">
        <v>4813</v>
      </c>
    </row>
    <row r="304" spans="1:8" ht="30" customHeight="1">
      <c r="A304" s="289" t="s">
        <v>2288</v>
      </c>
      <c r="B304" s="1166" t="s">
        <v>404</v>
      </c>
      <c r="C304" s="1169" t="s">
        <v>2289</v>
      </c>
      <c r="D304" s="1170" t="s">
        <v>405</v>
      </c>
      <c r="E304" s="278">
        <v>2.0499999999999998</v>
      </c>
      <c r="F304" s="278">
        <v>0.94</v>
      </c>
      <c r="G304" s="407"/>
      <c r="H304" s="407" t="s">
        <v>4813</v>
      </c>
    </row>
    <row r="305" spans="1:8" ht="30" customHeight="1">
      <c r="A305" s="289" t="s">
        <v>2288</v>
      </c>
      <c r="B305" s="1166" t="s">
        <v>404</v>
      </c>
      <c r="C305" s="1169" t="s">
        <v>2290</v>
      </c>
      <c r="D305" s="1170" t="s">
        <v>594</v>
      </c>
      <c r="E305" s="278">
        <v>1.54</v>
      </c>
      <c r="F305" s="278">
        <v>0.95</v>
      </c>
      <c r="G305" s="407"/>
      <c r="H305" s="407" t="s">
        <v>4813</v>
      </c>
    </row>
    <row r="306" spans="1:8" ht="30" customHeight="1">
      <c r="A306" s="289" t="s">
        <v>2288</v>
      </c>
      <c r="B306" s="1166" t="s">
        <v>404</v>
      </c>
      <c r="C306" s="1169" t="s">
        <v>2291</v>
      </c>
      <c r="D306" s="1170" t="s">
        <v>595</v>
      </c>
      <c r="E306" s="278">
        <v>1.92</v>
      </c>
      <c r="F306" s="278">
        <v>0.95</v>
      </c>
      <c r="G306" s="407"/>
      <c r="H306" s="407" t="s">
        <v>4813</v>
      </c>
    </row>
    <row r="307" spans="1:8" ht="30" customHeight="1">
      <c r="A307" s="289" t="s">
        <v>2288</v>
      </c>
      <c r="B307" s="1166" t="s">
        <v>404</v>
      </c>
      <c r="C307" s="1169" t="s">
        <v>2292</v>
      </c>
      <c r="D307" s="1170" t="s">
        <v>596</v>
      </c>
      <c r="E307" s="278">
        <v>2.56</v>
      </c>
      <c r="F307" s="278">
        <v>0.95</v>
      </c>
      <c r="G307" s="407"/>
      <c r="H307" s="407" t="s">
        <v>4812</v>
      </c>
    </row>
    <row r="308" spans="1:8" ht="30" customHeight="1">
      <c r="A308" s="289" t="s">
        <v>2288</v>
      </c>
      <c r="B308" s="1166" t="s">
        <v>404</v>
      </c>
      <c r="C308" s="1169" t="s">
        <v>2293</v>
      </c>
      <c r="D308" s="1170" t="s">
        <v>597</v>
      </c>
      <c r="E308" s="278">
        <v>4.12</v>
      </c>
      <c r="F308" s="278">
        <v>0.95</v>
      </c>
      <c r="G308" s="407"/>
      <c r="H308" s="407" t="s">
        <v>4812</v>
      </c>
    </row>
    <row r="309" spans="1:8" ht="30" customHeight="1">
      <c r="A309" s="289" t="s">
        <v>2294</v>
      </c>
      <c r="B309" s="1166" t="s">
        <v>406</v>
      </c>
      <c r="C309" s="1169" t="s">
        <v>2295</v>
      </c>
      <c r="D309" s="1170" t="s">
        <v>407</v>
      </c>
      <c r="E309" s="278">
        <v>0.99</v>
      </c>
      <c r="F309" s="278">
        <v>0.94</v>
      </c>
      <c r="G309" s="407"/>
      <c r="H309" s="407" t="s">
        <v>4813</v>
      </c>
    </row>
    <row r="310" spans="1:8" ht="30" customHeight="1">
      <c r="A310" s="289" t="s">
        <v>2294</v>
      </c>
      <c r="B310" s="1166" t="s">
        <v>406</v>
      </c>
      <c r="C310" s="1169" t="s">
        <v>2296</v>
      </c>
      <c r="D310" s="1170" t="s">
        <v>598</v>
      </c>
      <c r="E310" s="278">
        <v>1.52</v>
      </c>
      <c r="F310" s="278">
        <v>0.94</v>
      </c>
      <c r="G310" s="407"/>
      <c r="H310" s="407" t="s">
        <v>4812</v>
      </c>
    </row>
    <row r="311" spans="1:8" ht="30" customHeight="1">
      <c r="A311" s="289" t="s">
        <v>2294</v>
      </c>
      <c r="B311" s="1166" t="s">
        <v>406</v>
      </c>
      <c r="C311" s="1169" t="s">
        <v>2297</v>
      </c>
      <c r="D311" s="1170" t="s">
        <v>599</v>
      </c>
      <c r="E311" s="278">
        <v>0.69</v>
      </c>
      <c r="F311" s="278">
        <v>0.94</v>
      </c>
      <c r="G311" s="407"/>
      <c r="H311" s="407" t="s">
        <v>4812</v>
      </c>
    </row>
    <row r="312" spans="1:8" ht="30" customHeight="1">
      <c r="A312" s="289" t="s">
        <v>2294</v>
      </c>
      <c r="B312" s="1166" t="s">
        <v>406</v>
      </c>
      <c r="C312" s="1169" t="s">
        <v>2298</v>
      </c>
      <c r="D312" s="1170" t="s">
        <v>408</v>
      </c>
      <c r="E312" s="278">
        <v>0.56000000000000005</v>
      </c>
      <c r="F312" s="278">
        <v>0.94</v>
      </c>
      <c r="G312" s="407"/>
      <c r="H312" s="407" t="s">
        <v>4812</v>
      </c>
    </row>
    <row r="313" spans="1:8" ht="30" customHeight="1">
      <c r="A313" s="289" t="s">
        <v>2294</v>
      </c>
      <c r="B313" s="1166" t="s">
        <v>406</v>
      </c>
      <c r="C313" s="1169" t="s">
        <v>2299</v>
      </c>
      <c r="D313" s="1170" t="s">
        <v>409</v>
      </c>
      <c r="E313" s="278">
        <v>0.74</v>
      </c>
      <c r="F313" s="278">
        <v>0.94</v>
      </c>
      <c r="G313" s="407"/>
      <c r="H313" s="407" t="s">
        <v>4812</v>
      </c>
    </row>
    <row r="314" spans="1:8" ht="30" customHeight="1">
      <c r="A314" s="289" t="s">
        <v>2294</v>
      </c>
      <c r="B314" s="1166" t="s">
        <v>406</v>
      </c>
      <c r="C314" s="1169" t="s">
        <v>2300</v>
      </c>
      <c r="D314" s="1170" t="s">
        <v>410</v>
      </c>
      <c r="E314" s="278">
        <v>1.44</v>
      </c>
      <c r="F314" s="278">
        <v>0.94</v>
      </c>
      <c r="G314" s="407"/>
      <c r="H314" s="407" t="s">
        <v>4813</v>
      </c>
    </row>
    <row r="315" spans="1:8" ht="30" customHeight="1">
      <c r="A315" s="289" t="s">
        <v>2294</v>
      </c>
      <c r="B315" s="1166" t="s">
        <v>406</v>
      </c>
      <c r="C315" s="1169" t="s">
        <v>2301</v>
      </c>
      <c r="D315" s="1170" t="s">
        <v>411</v>
      </c>
      <c r="E315" s="278">
        <v>7.07</v>
      </c>
      <c r="F315" s="278">
        <v>0.94</v>
      </c>
      <c r="G315" s="407"/>
      <c r="H315" s="407" t="s">
        <v>4813</v>
      </c>
    </row>
    <row r="316" spans="1:8" ht="30" customHeight="1">
      <c r="A316" s="289" t="s">
        <v>2294</v>
      </c>
      <c r="B316" s="1166" t="s">
        <v>406</v>
      </c>
      <c r="C316" s="1169" t="s">
        <v>2302</v>
      </c>
      <c r="D316" s="1170" t="s">
        <v>600</v>
      </c>
      <c r="E316" s="278">
        <v>4.46</v>
      </c>
      <c r="F316" s="278">
        <v>0.94</v>
      </c>
      <c r="G316" s="407"/>
      <c r="H316" s="407" t="s">
        <v>4813</v>
      </c>
    </row>
    <row r="317" spans="1:8" ht="30" customHeight="1">
      <c r="A317" s="289" t="s">
        <v>2294</v>
      </c>
      <c r="B317" s="1166" t="s">
        <v>406</v>
      </c>
      <c r="C317" s="1169" t="s">
        <v>2303</v>
      </c>
      <c r="D317" s="1170" t="s">
        <v>601</v>
      </c>
      <c r="E317" s="278">
        <v>0.79</v>
      </c>
      <c r="F317" s="278">
        <v>0.95</v>
      </c>
      <c r="G317" s="407"/>
      <c r="H317" s="407" t="s">
        <v>4813</v>
      </c>
    </row>
    <row r="318" spans="1:8" ht="30" customHeight="1">
      <c r="A318" s="289" t="s">
        <v>2294</v>
      </c>
      <c r="B318" s="1166" t="s">
        <v>406</v>
      </c>
      <c r="C318" s="1169" t="s">
        <v>2304</v>
      </c>
      <c r="D318" s="1170" t="s">
        <v>602</v>
      </c>
      <c r="E318" s="278">
        <v>0.93</v>
      </c>
      <c r="F318" s="278">
        <v>0.95</v>
      </c>
      <c r="G318" s="407"/>
      <c r="H318" s="407" t="s">
        <v>4813</v>
      </c>
    </row>
    <row r="319" spans="1:8" s="55" customFormat="1" ht="30" customHeight="1">
      <c r="A319" s="289" t="s">
        <v>2294</v>
      </c>
      <c r="B319" s="1166" t="s">
        <v>406</v>
      </c>
      <c r="C319" s="1169" t="s">
        <v>2305</v>
      </c>
      <c r="D319" s="1170" t="s">
        <v>603</v>
      </c>
      <c r="E319" s="278">
        <v>1.37</v>
      </c>
      <c r="F319" s="278">
        <v>0.95</v>
      </c>
      <c r="G319" s="407"/>
      <c r="H319" s="407" t="s">
        <v>4813</v>
      </c>
    </row>
    <row r="320" spans="1:8" ht="30" customHeight="1">
      <c r="A320" s="289" t="s">
        <v>2294</v>
      </c>
      <c r="B320" s="1166" t="s">
        <v>406</v>
      </c>
      <c r="C320" s="1169" t="s">
        <v>2306</v>
      </c>
      <c r="D320" s="1170" t="s">
        <v>604</v>
      </c>
      <c r="E320" s="278">
        <v>2.42</v>
      </c>
      <c r="F320" s="278">
        <v>0.95</v>
      </c>
      <c r="G320" s="407"/>
      <c r="H320" s="407" t="s">
        <v>4812</v>
      </c>
    </row>
    <row r="321" spans="1:8" ht="30" customHeight="1">
      <c r="A321" s="289" t="s">
        <v>2294</v>
      </c>
      <c r="B321" s="1166" t="s">
        <v>406</v>
      </c>
      <c r="C321" s="1169" t="s">
        <v>2307</v>
      </c>
      <c r="D321" s="1170" t="s">
        <v>605</v>
      </c>
      <c r="E321" s="278">
        <v>3.15</v>
      </c>
      <c r="F321" s="278">
        <v>0.95</v>
      </c>
      <c r="G321" s="407"/>
      <c r="H321" s="407" t="s">
        <v>4812</v>
      </c>
    </row>
    <row r="322" spans="1:8" ht="30" customHeight="1">
      <c r="A322" s="289" t="s">
        <v>2308</v>
      </c>
      <c r="B322" s="1166" t="s">
        <v>412</v>
      </c>
      <c r="C322" s="1169" t="s">
        <v>2309</v>
      </c>
      <c r="D322" s="1170" t="s">
        <v>593</v>
      </c>
      <c r="E322" s="278">
        <v>0.86</v>
      </c>
      <c r="F322" s="278">
        <v>0.94</v>
      </c>
      <c r="G322" s="407"/>
      <c r="H322" s="407" t="s">
        <v>4813</v>
      </c>
    </row>
    <row r="323" spans="1:8" ht="30" customHeight="1">
      <c r="A323" s="289" t="s">
        <v>2308</v>
      </c>
      <c r="B323" s="1166" t="s">
        <v>412</v>
      </c>
      <c r="C323" s="1169" t="s">
        <v>2310</v>
      </c>
      <c r="D323" s="1170" t="s">
        <v>724</v>
      </c>
      <c r="E323" s="278">
        <v>0.49</v>
      </c>
      <c r="F323" s="278">
        <v>0.94</v>
      </c>
      <c r="G323" s="407"/>
      <c r="H323" s="407" t="s">
        <v>4813</v>
      </c>
    </row>
    <row r="324" spans="1:8" ht="30" customHeight="1">
      <c r="A324" s="289" t="s">
        <v>2308</v>
      </c>
      <c r="B324" s="1166" t="s">
        <v>412</v>
      </c>
      <c r="C324" s="1169" t="s">
        <v>2311</v>
      </c>
      <c r="D324" s="1170" t="s">
        <v>413</v>
      </c>
      <c r="E324" s="278">
        <v>0.64</v>
      </c>
      <c r="F324" s="278">
        <v>0.95</v>
      </c>
      <c r="G324" s="407"/>
      <c r="H324" s="407" t="s">
        <v>4813</v>
      </c>
    </row>
    <row r="325" spans="1:8" ht="30" customHeight="1">
      <c r="A325" s="289" t="s">
        <v>2308</v>
      </c>
      <c r="B325" s="1166" t="s">
        <v>412</v>
      </c>
      <c r="C325" s="1169" t="s">
        <v>2312</v>
      </c>
      <c r="D325" s="1170" t="s">
        <v>414</v>
      </c>
      <c r="E325" s="278">
        <v>0.73</v>
      </c>
      <c r="F325" s="278">
        <v>0.93</v>
      </c>
      <c r="G325" s="407"/>
      <c r="H325" s="407" t="s">
        <v>4812</v>
      </c>
    </row>
    <row r="326" spans="1:8" ht="30" customHeight="1">
      <c r="A326" s="289" t="s">
        <v>2308</v>
      </c>
      <c r="B326" s="1166" t="s">
        <v>412</v>
      </c>
      <c r="C326" s="1169" t="s">
        <v>2313</v>
      </c>
      <c r="D326" s="1170" t="s">
        <v>606</v>
      </c>
      <c r="E326" s="278">
        <v>0.67</v>
      </c>
      <c r="F326" s="278">
        <v>0.94</v>
      </c>
      <c r="G326" s="407"/>
      <c r="H326" s="407" t="s">
        <v>4813</v>
      </c>
    </row>
    <row r="327" spans="1:8" ht="30" customHeight="1">
      <c r="A327" s="289" t="s">
        <v>2308</v>
      </c>
      <c r="B327" s="1166" t="s">
        <v>412</v>
      </c>
      <c r="C327" s="1169" t="s">
        <v>2314</v>
      </c>
      <c r="D327" s="1170" t="s">
        <v>725</v>
      </c>
      <c r="E327" s="278">
        <v>1.2</v>
      </c>
      <c r="F327" s="278">
        <v>0.95</v>
      </c>
      <c r="G327" s="407"/>
      <c r="H327" s="407" t="s">
        <v>4813</v>
      </c>
    </row>
    <row r="328" spans="1:8" ht="30" customHeight="1">
      <c r="A328" s="289" t="s">
        <v>2308</v>
      </c>
      <c r="B328" s="1166" t="s">
        <v>412</v>
      </c>
      <c r="C328" s="1169" t="s">
        <v>2315</v>
      </c>
      <c r="D328" s="1170" t="s">
        <v>607</v>
      </c>
      <c r="E328" s="278">
        <v>1.42</v>
      </c>
      <c r="F328" s="278">
        <v>0.95</v>
      </c>
      <c r="G328" s="407"/>
      <c r="H328" s="407" t="s">
        <v>4813</v>
      </c>
    </row>
    <row r="329" spans="1:8" ht="30" customHeight="1">
      <c r="A329" s="289" t="s">
        <v>2308</v>
      </c>
      <c r="B329" s="1166" t="s">
        <v>412</v>
      </c>
      <c r="C329" s="1169" t="s">
        <v>2316</v>
      </c>
      <c r="D329" s="1170" t="s">
        <v>608</v>
      </c>
      <c r="E329" s="278">
        <v>2.31</v>
      </c>
      <c r="F329" s="278">
        <v>0.95</v>
      </c>
      <c r="G329" s="407"/>
      <c r="H329" s="407" t="s">
        <v>4812</v>
      </c>
    </row>
    <row r="330" spans="1:8" ht="30" customHeight="1">
      <c r="A330" s="289" t="s">
        <v>2308</v>
      </c>
      <c r="B330" s="1166" t="s">
        <v>412</v>
      </c>
      <c r="C330" s="1169" t="s">
        <v>2317</v>
      </c>
      <c r="D330" s="1170" t="s">
        <v>609</v>
      </c>
      <c r="E330" s="278">
        <v>3.12</v>
      </c>
      <c r="F330" s="278">
        <v>0.95</v>
      </c>
      <c r="G330" s="407"/>
      <c r="H330" s="407" t="s">
        <v>4812</v>
      </c>
    </row>
    <row r="331" spans="1:8" ht="30" customHeight="1">
      <c r="A331" s="289" t="s">
        <v>2308</v>
      </c>
      <c r="B331" s="1166" t="s">
        <v>412</v>
      </c>
      <c r="C331" s="1169" t="s">
        <v>2318</v>
      </c>
      <c r="D331" s="1170" t="s">
        <v>610</v>
      </c>
      <c r="E331" s="278">
        <v>1.08</v>
      </c>
      <c r="F331" s="278">
        <v>0.95</v>
      </c>
      <c r="G331" s="407"/>
      <c r="H331" s="407" t="s">
        <v>4813</v>
      </c>
    </row>
    <row r="332" spans="1:8" ht="30" customHeight="1">
      <c r="A332" s="289" t="s">
        <v>2308</v>
      </c>
      <c r="B332" s="1166" t="s">
        <v>412</v>
      </c>
      <c r="C332" s="1169" t="s">
        <v>2319</v>
      </c>
      <c r="D332" s="1170" t="s">
        <v>611</v>
      </c>
      <c r="E332" s="278">
        <v>1.1200000000000001</v>
      </c>
      <c r="F332" s="278">
        <v>0.95</v>
      </c>
      <c r="G332" s="407"/>
      <c r="H332" s="407" t="s">
        <v>4813</v>
      </c>
    </row>
    <row r="333" spans="1:8" ht="30" customHeight="1">
      <c r="A333" s="289" t="s">
        <v>2308</v>
      </c>
      <c r="B333" s="1166" t="s">
        <v>412</v>
      </c>
      <c r="C333" s="1169" t="s">
        <v>2320</v>
      </c>
      <c r="D333" s="1170" t="s">
        <v>612</v>
      </c>
      <c r="E333" s="278">
        <v>1.62</v>
      </c>
      <c r="F333" s="278">
        <v>0.95</v>
      </c>
      <c r="G333" s="407"/>
      <c r="H333" s="407" t="s">
        <v>4813</v>
      </c>
    </row>
    <row r="334" spans="1:8" ht="30" customHeight="1">
      <c r="A334" s="289" t="s">
        <v>2308</v>
      </c>
      <c r="B334" s="1166" t="s">
        <v>412</v>
      </c>
      <c r="C334" s="1169" t="s">
        <v>2321</v>
      </c>
      <c r="D334" s="1170" t="s">
        <v>613</v>
      </c>
      <c r="E334" s="278">
        <v>1.95</v>
      </c>
      <c r="F334" s="278">
        <v>0.95</v>
      </c>
      <c r="G334" s="407"/>
      <c r="H334" s="407" t="s">
        <v>4813</v>
      </c>
    </row>
    <row r="335" spans="1:8" ht="30" customHeight="1">
      <c r="A335" s="289" t="s">
        <v>2308</v>
      </c>
      <c r="B335" s="1166" t="s">
        <v>412</v>
      </c>
      <c r="C335" s="1169" t="s">
        <v>2322</v>
      </c>
      <c r="D335" s="1170" t="s">
        <v>614</v>
      </c>
      <c r="E335" s="278">
        <v>2.14</v>
      </c>
      <c r="F335" s="278">
        <v>0.95</v>
      </c>
      <c r="G335" s="407"/>
      <c r="H335" s="407" t="s">
        <v>4813</v>
      </c>
    </row>
    <row r="336" spans="1:8" ht="30" customHeight="1">
      <c r="A336" s="289" t="s">
        <v>2308</v>
      </c>
      <c r="B336" s="1166" t="s">
        <v>412</v>
      </c>
      <c r="C336" s="1169" t="s">
        <v>2323</v>
      </c>
      <c r="D336" s="1170" t="s">
        <v>615</v>
      </c>
      <c r="E336" s="278">
        <v>4.13</v>
      </c>
      <c r="F336" s="278">
        <v>0.95</v>
      </c>
      <c r="G336" s="407"/>
      <c r="H336" s="407" t="s">
        <v>4812</v>
      </c>
    </row>
    <row r="337" spans="1:8" ht="30" customHeight="1">
      <c r="A337" s="289" t="s">
        <v>2308</v>
      </c>
      <c r="B337" s="1166" t="s">
        <v>412</v>
      </c>
      <c r="C337" s="1169" t="s">
        <v>5642</v>
      </c>
      <c r="D337" s="1170" t="s">
        <v>5643</v>
      </c>
      <c r="E337" s="278">
        <v>4.7</v>
      </c>
      <c r="F337" s="278">
        <v>0.95</v>
      </c>
      <c r="G337" s="407">
        <v>0.20130000000000001</v>
      </c>
      <c r="H337" s="407" t="s">
        <v>4813</v>
      </c>
    </row>
    <row r="338" spans="1:8" ht="30" customHeight="1">
      <c r="A338" s="289" t="s">
        <v>2324</v>
      </c>
      <c r="B338" s="1166" t="s">
        <v>415</v>
      </c>
      <c r="C338" s="1169" t="s">
        <v>2325</v>
      </c>
      <c r="D338" s="1170" t="s">
        <v>616</v>
      </c>
      <c r="E338" s="278">
        <v>0.61</v>
      </c>
      <c r="F338" s="278">
        <v>0.94</v>
      </c>
      <c r="G338" s="407"/>
      <c r="H338" s="407" t="s">
        <v>4813</v>
      </c>
    </row>
    <row r="339" spans="1:8" ht="30" customHeight="1">
      <c r="A339" s="289" t="s">
        <v>2324</v>
      </c>
      <c r="B339" s="1166" t="s">
        <v>415</v>
      </c>
      <c r="C339" s="1169" t="s">
        <v>2326</v>
      </c>
      <c r="D339" s="1170" t="s">
        <v>617</v>
      </c>
      <c r="E339" s="278">
        <v>0.55000000000000004</v>
      </c>
      <c r="F339" s="278">
        <v>0.8</v>
      </c>
      <c r="G339" s="407"/>
      <c r="H339" s="407" t="s">
        <v>4812</v>
      </c>
    </row>
    <row r="340" spans="1:8" ht="30" customHeight="1">
      <c r="A340" s="289" t="s">
        <v>2324</v>
      </c>
      <c r="B340" s="1166" t="s">
        <v>415</v>
      </c>
      <c r="C340" s="1169" t="s">
        <v>2327</v>
      </c>
      <c r="D340" s="1170" t="s">
        <v>618</v>
      </c>
      <c r="E340" s="278">
        <v>0.71</v>
      </c>
      <c r="F340" s="278">
        <v>0.94</v>
      </c>
      <c r="G340" s="407"/>
      <c r="H340" s="407" t="s">
        <v>4813</v>
      </c>
    </row>
    <row r="341" spans="1:8" ht="30" customHeight="1">
      <c r="A341" s="289" t="s">
        <v>2324</v>
      </c>
      <c r="B341" s="1166" t="s">
        <v>415</v>
      </c>
      <c r="C341" s="1169" t="s">
        <v>2328</v>
      </c>
      <c r="D341" s="1170" t="s">
        <v>619</v>
      </c>
      <c r="E341" s="278">
        <v>1.38</v>
      </c>
      <c r="F341" s="278">
        <v>0.94</v>
      </c>
      <c r="G341" s="407"/>
      <c r="H341" s="407" t="s">
        <v>4813</v>
      </c>
    </row>
    <row r="342" spans="1:8" ht="30" customHeight="1">
      <c r="A342" s="289" t="s">
        <v>2324</v>
      </c>
      <c r="B342" s="1166" t="s">
        <v>415</v>
      </c>
      <c r="C342" s="1169" t="s">
        <v>2329</v>
      </c>
      <c r="D342" s="1170" t="s">
        <v>620</v>
      </c>
      <c r="E342" s="278">
        <v>2.41</v>
      </c>
      <c r="F342" s="278">
        <v>0.94</v>
      </c>
      <c r="G342" s="407"/>
      <c r="H342" s="407" t="s">
        <v>4813</v>
      </c>
    </row>
    <row r="343" spans="1:8" ht="30" customHeight="1">
      <c r="A343" s="289" t="s">
        <v>2324</v>
      </c>
      <c r="B343" s="1166" t="s">
        <v>415</v>
      </c>
      <c r="C343" s="1169" t="s">
        <v>2330</v>
      </c>
      <c r="D343" s="1170" t="s">
        <v>621</v>
      </c>
      <c r="E343" s="278">
        <v>1.43</v>
      </c>
      <c r="F343" s="278">
        <v>0.95</v>
      </c>
      <c r="G343" s="407"/>
      <c r="H343" s="407" t="s">
        <v>4813</v>
      </c>
    </row>
    <row r="344" spans="1:8" ht="30" customHeight="1">
      <c r="A344" s="289" t="s">
        <v>2324</v>
      </c>
      <c r="B344" s="1166" t="s">
        <v>415</v>
      </c>
      <c r="C344" s="1169" t="s">
        <v>2331</v>
      </c>
      <c r="D344" s="1170" t="s">
        <v>622</v>
      </c>
      <c r="E344" s="278">
        <v>1.83</v>
      </c>
      <c r="F344" s="278">
        <v>0.95</v>
      </c>
      <c r="G344" s="407"/>
      <c r="H344" s="407" t="s">
        <v>4813</v>
      </c>
    </row>
    <row r="345" spans="1:8" ht="30" customHeight="1">
      <c r="A345" s="289" t="s">
        <v>2324</v>
      </c>
      <c r="B345" s="1166" t="s">
        <v>415</v>
      </c>
      <c r="C345" s="1169" t="s">
        <v>2332</v>
      </c>
      <c r="D345" s="1170" t="s">
        <v>623</v>
      </c>
      <c r="E345" s="278">
        <v>2.16</v>
      </c>
      <c r="F345" s="278">
        <v>0.95</v>
      </c>
      <c r="G345" s="407"/>
      <c r="H345" s="407" t="s">
        <v>4813</v>
      </c>
    </row>
    <row r="346" spans="1:8" ht="30" customHeight="1">
      <c r="A346" s="289" t="s">
        <v>2324</v>
      </c>
      <c r="B346" s="1166" t="s">
        <v>415</v>
      </c>
      <c r="C346" s="1169" t="s">
        <v>2333</v>
      </c>
      <c r="D346" s="1170" t="s">
        <v>624</v>
      </c>
      <c r="E346" s="278">
        <v>1.81</v>
      </c>
      <c r="F346" s="278">
        <v>0.95</v>
      </c>
      <c r="G346" s="407"/>
      <c r="H346" s="407" t="s">
        <v>4812</v>
      </c>
    </row>
    <row r="347" spans="1:8" ht="30" customHeight="1">
      <c r="A347" s="289" t="s">
        <v>2324</v>
      </c>
      <c r="B347" s="1166" t="s">
        <v>415</v>
      </c>
      <c r="C347" s="1169" t="s">
        <v>2334</v>
      </c>
      <c r="D347" s="1170" t="s">
        <v>625</v>
      </c>
      <c r="E347" s="278">
        <v>2.67</v>
      </c>
      <c r="F347" s="278">
        <v>0.95</v>
      </c>
      <c r="G347" s="407"/>
      <c r="H347" s="407" t="s">
        <v>4812</v>
      </c>
    </row>
    <row r="348" spans="1:8" ht="30" customHeight="1">
      <c r="A348" s="289" t="s">
        <v>2324</v>
      </c>
      <c r="B348" s="1166" t="s">
        <v>415</v>
      </c>
      <c r="C348" s="1169" t="s">
        <v>2335</v>
      </c>
      <c r="D348" s="1170" t="s">
        <v>726</v>
      </c>
      <c r="E348" s="278">
        <v>0.73</v>
      </c>
      <c r="F348" s="278">
        <v>0.94</v>
      </c>
      <c r="G348" s="407"/>
      <c r="H348" s="407" t="s">
        <v>4813</v>
      </c>
    </row>
    <row r="349" spans="1:8" ht="30" customHeight="1">
      <c r="A349" s="289" t="s">
        <v>2324</v>
      </c>
      <c r="B349" s="1166" t="s">
        <v>415</v>
      </c>
      <c r="C349" s="1169" t="s">
        <v>2336</v>
      </c>
      <c r="D349" s="1170" t="s">
        <v>626</v>
      </c>
      <c r="E349" s="278">
        <v>0.76</v>
      </c>
      <c r="F349" s="278">
        <v>0.93</v>
      </c>
      <c r="G349" s="407"/>
      <c r="H349" s="407" t="s">
        <v>4812</v>
      </c>
    </row>
    <row r="350" spans="1:8" ht="30" customHeight="1">
      <c r="A350" s="289" t="s">
        <v>2324</v>
      </c>
      <c r="B350" s="1166" t="s">
        <v>415</v>
      </c>
      <c r="C350" s="1169" t="s">
        <v>2337</v>
      </c>
      <c r="D350" s="1170" t="s">
        <v>727</v>
      </c>
      <c r="E350" s="278">
        <v>2.42</v>
      </c>
      <c r="F350" s="278">
        <v>0.95</v>
      </c>
      <c r="G350" s="407"/>
      <c r="H350" s="407" t="s">
        <v>4813</v>
      </c>
    </row>
    <row r="351" spans="1:8" ht="30" customHeight="1">
      <c r="A351" s="289" t="s">
        <v>2324</v>
      </c>
      <c r="B351" s="1166" t="s">
        <v>415</v>
      </c>
      <c r="C351" s="1169" t="s">
        <v>2338</v>
      </c>
      <c r="D351" s="1170" t="s">
        <v>728</v>
      </c>
      <c r="E351" s="278">
        <v>3.51</v>
      </c>
      <c r="F351" s="278">
        <v>0.95</v>
      </c>
      <c r="G351" s="407"/>
      <c r="H351" s="407" t="s">
        <v>4813</v>
      </c>
    </row>
    <row r="352" spans="1:8" ht="30" customHeight="1">
      <c r="A352" s="289" t="s">
        <v>2324</v>
      </c>
      <c r="B352" s="1166" t="s">
        <v>415</v>
      </c>
      <c r="C352" s="1169" t="s">
        <v>2339</v>
      </c>
      <c r="D352" s="1170" t="s">
        <v>729</v>
      </c>
      <c r="E352" s="278">
        <v>4.0199999999999996</v>
      </c>
      <c r="F352" s="278">
        <v>0.95</v>
      </c>
      <c r="G352" s="407"/>
      <c r="H352" s="407" t="s">
        <v>4813</v>
      </c>
    </row>
    <row r="353" spans="1:8" ht="30" customHeight="1">
      <c r="A353" s="289" t="s">
        <v>2324</v>
      </c>
      <c r="B353" s="1166" t="s">
        <v>415</v>
      </c>
      <c r="C353" s="1169" t="s">
        <v>2340</v>
      </c>
      <c r="D353" s="1170" t="s">
        <v>416</v>
      </c>
      <c r="E353" s="278">
        <v>0.84</v>
      </c>
      <c r="F353" s="278">
        <v>0.94</v>
      </c>
      <c r="G353" s="407"/>
      <c r="H353" s="407" t="s">
        <v>4813</v>
      </c>
    </row>
    <row r="354" spans="1:8" ht="30" customHeight="1">
      <c r="A354" s="289" t="s">
        <v>2324</v>
      </c>
      <c r="B354" s="1166" t="s">
        <v>415</v>
      </c>
      <c r="C354" s="1169" t="s">
        <v>2341</v>
      </c>
      <c r="D354" s="1170" t="s">
        <v>762</v>
      </c>
      <c r="E354" s="278">
        <v>0.5</v>
      </c>
      <c r="F354" s="278">
        <v>0.94</v>
      </c>
      <c r="G354" s="407"/>
      <c r="H354" s="407" t="s">
        <v>4813</v>
      </c>
    </row>
    <row r="355" spans="1:8" ht="30" customHeight="1">
      <c r="A355" s="289" t="s">
        <v>2324</v>
      </c>
      <c r="B355" s="1166" t="s">
        <v>415</v>
      </c>
      <c r="C355" s="1169" t="s">
        <v>2342</v>
      </c>
      <c r="D355" s="1170" t="s">
        <v>417</v>
      </c>
      <c r="E355" s="278">
        <v>0.37</v>
      </c>
      <c r="F355" s="278">
        <v>0.8</v>
      </c>
      <c r="G355" s="407"/>
      <c r="H355" s="407" t="s">
        <v>4812</v>
      </c>
    </row>
    <row r="356" spans="1:8" ht="30" customHeight="1">
      <c r="A356" s="289" t="s">
        <v>2324</v>
      </c>
      <c r="B356" s="1166" t="s">
        <v>415</v>
      </c>
      <c r="C356" s="1169" t="s">
        <v>2343</v>
      </c>
      <c r="D356" s="1170" t="s">
        <v>627</v>
      </c>
      <c r="E356" s="278">
        <v>1.19</v>
      </c>
      <c r="F356" s="278">
        <v>0.95</v>
      </c>
      <c r="G356" s="407"/>
      <c r="H356" s="407" t="s">
        <v>4813</v>
      </c>
    </row>
    <row r="357" spans="1:8" ht="30" customHeight="1">
      <c r="A357" s="289" t="s">
        <v>2344</v>
      </c>
      <c r="B357" s="1166" t="s">
        <v>418</v>
      </c>
      <c r="C357" s="1169" t="s">
        <v>2345</v>
      </c>
      <c r="D357" s="1170" t="s">
        <v>628</v>
      </c>
      <c r="E357" s="278">
        <v>1.1499999999999999</v>
      </c>
      <c r="F357" s="278">
        <v>0.95</v>
      </c>
      <c r="G357" s="407"/>
      <c r="H357" s="407" t="s">
        <v>4813</v>
      </c>
    </row>
    <row r="358" spans="1:8" ht="30" customHeight="1">
      <c r="A358" s="289" t="s">
        <v>2344</v>
      </c>
      <c r="B358" s="1166" t="s">
        <v>418</v>
      </c>
      <c r="C358" s="1169" t="s">
        <v>2346</v>
      </c>
      <c r="D358" s="1170" t="s">
        <v>629</v>
      </c>
      <c r="E358" s="278">
        <v>1.43</v>
      </c>
      <c r="F358" s="278">
        <v>0.95</v>
      </c>
      <c r="G358" s="407"/>
      <c r="H358" s="407" t="s">
        <v>4813</v>
      </c>
    </row>
    <row r="359" spans="1:8" ht="30" customHeight="1">
      <c r="A359" s="289" t="s">
        <v>2344</v>
      </c>
      <c r="B359" s="1166" t="s">
        <v>418</v>
      </c>
      <c r="C359" s="1169" t="s">
        <v>2347</v>
      </c>
      <c r="D359" s="1170" t="s">
        <v>630</v>
      </c>
      <c r="E359" s="278">
        <v>3</v>
      </c>
      <c r="F359" s="278">
        <v>0.95</v>
      </c>
      <c r="G359" s="407"/>
      <c r="H359" s="407" t="s">
        <v>4813</v>
      </c>
    </row>
    <row r="360" spans="1:8" ht="30" customHeight="1">
      <c r="A360" s="289" t="s">
        <v>2344</v>
      </c>
      <c r="B360" s="1166" t="s">
        <v>418</v>
      </c>
      <c r="C360" s="1169" t="s">
        <v>2348</v>
      </c>
      <c r="D360" s="1170" t="s">
        <v>631</v>
      </c>
      <c r="E360" s="278">
        <v>4.3</v>
      </c>
      <c r="F360" s="278">
        <v>0.95</v>
      </c>
      <c r="G360" s="407"/>
      <c r="H360" s="407" t="s">
        <v>4812</v>
      </c>
    </row>
    <row r="361" spans="1:8" ht="30" customHeight="1">
      <c r="A361" s="289" t="s">
        <v>2344</v>
      </c>
      <c r="B361" s="1166" t="s">
        <v>418</v>
      </c>
      <c r="C361" s="1169" t="s">
        <v>2349</v>
      </c>
      <c r="D361" s="1170" t="s">
        <v>632</v>
      </c>
      <c r="E361" s="278">
        <v>2.42</v>
      </c>
      <c r="F361" s="278">
        <v>0.95</v>
      </c>
      <c r="G361" s="407"/>
      <c r="H361" s="407" t="s">
        <v>4813</v>
      </c>
    </row>
    <row r="362" spans="1:8" ht="30" customHeight="1">
      <c r="A362" s="289" t="s">
        <v>2344</v>
      </c>
      <c r="B362" s="1166" t="s">
        <v>418</v>
      </c>
      <c r="C362" s="1169" t="s">
        <v>2350</v>
      </c>
      <c r="D362" s="1170" t="s">
        <v>633</v>
      </c>
      <c r="E362" s="278">
        <v>2.69</v>
      </c>
      <c r="F362" s="278">
        <v>0.95</v>
      </c>
      <c r="G362" s="407"/>
      <c r="H362" s="407" t="s">
        <v>4813</v>
      </c>
    </row>
    <row r="363" spans="1:8" ht="30" customHeight="1">
      <c r="A363" s="289" t="s">
        <v>2344</v>
      </c>
      <c r="B363" s="1166" t="s">
        <v>418</v>
      </c>
      <c r="C363" s="1169" t="s">
        <v>2351</v>
      </c>
      <c r="D363" s="1170" t="s">
        <v>634</v>
      </c>
      <c r="E363" s="278">
        <v>4.12</v>
      </c>
      <c r="F363" s="278">
        <v>1</v>
      </c>
      <c r="G363" s="407"/>
      <c r="H363" s="407" t="s">
        <v>4813</v>
      </c>
    </row>
    <row r="364" spans="1:8" ht="30" customHeight="1">
      <c r="A364" s="289" t="s">
        <v>2344</v>
      </c>
      <c r="B364" s="1166" t="s">
        <v>418</v>
      </c>
      <c r="C364" s="1169" t="s">
        <v>2352</v>
      </c>
      <c r="D364" s="1170" t="s">
        <v>635</v>
      </c>
      <c r="E364" s="278">
        <v>1.1599999999999999</v>
      </c>
      <c r="F364" s="278">
        <v>0.95</v>
      </c>
      <c r="G364" s="407"/>
      <c r="H364" s="407" t="s">
        <v>4813</v>
      </c>
    </row>
    <row r="365" spans="1:8" ht="30" customHeight="1">
      <c r="A365" s="289" t="s">
        <v>2344</v>
      </c>
      <c r="B365" s="1166" t="s">
        <v>418</v>
      </c>
      <c r="C365" s="1169" t="s">
        <v>2353</v>
      </c>
      <c r="D365" s="1170" t="s">
        <v>636</v>
      </c>
      <c r="E365" s="278">
        <v>1.95</v>
      </c>
      <c r="F365" s="278">
        <v>0.95</v>
      </c>
      <c r="G365" s="407"/>
      <c r="H365" s="407" t="s">
        <v>4813</v>
      </c>
    </row>
    <row r="366" spans="1:8" ht="30" customHeight="1">
      <c r="A366" s="289" t="s">
        <v>2344</v>
      </c>
      <c r="B366" s="1166" t="s">
        <v>418</v>
      </c>
      <c r="C366" s="1169" t="s">
        <v>2354</v>
      </c>
      <c r="D366" s="1170" t="s">
        <v>637</v>
      </c>
      <c r="E366" s="278">
        <v>2.46</v>
      </c>
      <c r="F366" s="278">
        <v>0.95</v>
      </c>
      <c r="G366" s="407"/>
      <c r="H366" s="407" t="s">
        <v>4812</v>
      </c>
    </row>
    <row r="367" spans="1:8" ht="30" customHeight="1">
      <c r="A367" s="289" t="s">
        <v>2344</v>
      </c>
      <c r="B367" s="1166" t="s">
        <v>418</v>
      </c>
      <c r="C367" s="1169" t="s">
        <v>2355</v>
      </c>
      <c r="D367" s="1170" t="s">
        <v>5644</v>
      </c>
      <c r="E367" s="278">
        <v>0.73</v>
      </c>
      <c r="F367" s="278">
        <v>0.95</v>
      </c>
      <c r="G367" s="407"/>
      <c r="H367" s="407" t="s">
        <v>4812</v>
      </c>
    </row>
    <row r="368" spans="1:8" ht="30" customHeight="1">
      <c r="A368" s="289" t="s">
        <v>2344</v>
      </c>
      <c r="B368" s="1166" t="s">
        <v>418</v>
      </c>
      <c r="C368" s="1169" t="s">
        <v>2356</v>
      </c>
      <c r="D368" s="1170" t="s">
        <v>638</v>
      </c>
      <c r="E368" s="278">
        <v>0.86</v>
      </c>
      <c r="F368" s="278">
        <v>0.95</v>
      </c>
      <c r="G368" s="407"/>
      <c r="H368" s="407" t="s">
        <v>4812</v>
      </c>
    </row>
    <row r="369" spans="1:8" ht="30" customHeight="1">
      <c r="A369" s="289" t="s">
        <v>2344</v>
      </c>
      <c r="B369" s="1166" t="s">
        <v>418</v>
      </c>
      <c r="C369" s="1169" t="s">
        <v>2357</v>
      </c>
      <c r="D369" s="1170" t="s">
        <v>639</v>
      </c>
      <c r="E369" s="278">
        <v>1.24</v>
      </c>
      <c r="F369" s="278">
        <v>0.95</v>
      </c>
      <c r="G369" s="407"/>
      <c r="H369" s="407" t="s">
        <v>4812</v>
      </c>
    </row>
    <row r="370" spans="1:8" ht="30" customHeight="1">
      <c r="A370" s="289" t="s">
        <v>2344</v>
      </c>
      <c r="B370" s="1166" t="s">
        <v>418</v>
      </c>
      <c r="C370" s="1169" t="s">
        <v>2358</v>
      </c>
      <c r="D370" s="1170" t="s">
        <v>640</v>
      </c>
      <c r="E370" s="278">
        <v>1.78</v>
      </c>
      <c r="F370" s="278">
        <v>0.95</v>
      </c>
      <c r="G370" s="407"/>
      <c r="H370" s="407" t="s">
        <v>4812</v>
      </c>
    </row>
    <row r="371" spans="1:8" ht="30" customHeight="1">
      <c r="A371" s="289" t="s">
        <v>2344</v>
      </c>
      <c r="B371" s="1166" t="s">
        <v>418</v>
      </c>
      <c r="C371" s="1169" t="s">
        <v>3888</v>
      </c>
      <c r="D371" s="1170" t="s">
        <v>3887</v>
      </c>
      <c r="E371" s="278">
        <v>5.6</v>
      </c>
      <c r="F371" s="278">
        <v>0.95</v>
      </c>
      <c r="G371" s="407"/>
      <c r="H371" s="407" t="s">
        <v>4813</v>
      </c>
    </row>
    <row r="372" spans="1:8" ht="30" customHeight="1">
      <c r="A372" s="289" t="s">
        <v>2344</v>
      </c>
      <c r="B372" s="1166" t="s">
        <v>418</v>
      </c>
      <c r="C372" s="1169" t="s">
        <v>2359</v>
      </c>
      <c r="D372" s="1170" t="s">
        <v>641</v>
      </c>
      <c r="E372" s="278">
        <v>1.1299999999999999</v>
      </c>
      <c r="F372" s="278">
        <v>0.95</v>
      </c>
      <c r="G372" s="407"/>
      <c r="H372" s="407" t="s">
        <v>4813</v>
      </c>
    </row>
    <row r="373" spans="1:8" ht="30" customHeight="1">
      <c r="A373" s="289" t="s">
        <v>2344</v>
      </c>
      <c r="B373" s="1166" t="s">
        <v>418</v>
      </c>
      <c r="C373" s="1169" t="s">
        <v>2360</v>
      </c>
      <c r="D373" s="1170" t="s">
        <v>642</v>
      </c>
      <c r="E373" s="278">
        <v>1.19</v>
      </c>
      <c r="F373" s="278">
        <v>0.95</v>
      </c>
      <c r="G373" s="407"/>
      <c r="H373" s="407" t="s">
        <v>4813</v>
      </c>
    </row>
    <row r="374" spans="1:8" ht="30" customHeight="1">
      <c r="A374" s="289" t="s">
        <v>2344</v>
      </c>
      <c r="B374" s="1166" t="s">
        <v>418</v>
      </c>
      <c r="C374" s="1169" t="s">
        <v>2361</v>
      </c>
      <c r="D374" s="1170" t="s">
        <v>643</v>
      </c>
      <c r="E374" s="278">
        <v>2.13</v>
      </c>
      <c r="F374" s="278">
        <v>0.95</v>
      </c>
      <c r="G374" s="407"/>
      <c r="H374" s="407" t="s">
        <v>4813</v>
      </c>
    </row>
    <row r="375" spans="1:8" ht="30" customHeight="1">
      <c r="A375" s="289" t="s">
        <v>2344</v>
      </c>
      <c r="B375" s="1166" t="s">
        <v>418</v>
      </c>
      <c r="C375" s="1169" t="s">
        <v>5645</v>
      </c>
      <c r="D375" s="1170" t="s">
        <v>5646</v>
      </c>
      <c r="E375" s="278">
        <v>2.36</v>
      </c>
      <c r="F375" s="278">
        <v>0.95</v>
      </c>
      <c r="G375" s="407">
        <v>0.34649999999999997</v>
      </c>
      <c r="H375" s="407" t="s">
        <v>4813</v>
      </c>
    </row>
    <row r="376" spans="1:8" ht="30" customHeight="1">
      <c r="A376" s="289" t="s">
        <v>2344</v>
      </c>
      <c r="B376" s="1166" t="s">
        <v>418</v>
      </c>
      <c r="C376" s="1169" t="s">
        <v>5647</v>
      </c>
      <c r="D376" s="1170" t="s">
        <v>5648</v>
      </c>
      <c r="E376" s="278">
        <v>2.69</v>
      </c>
      <c r="F376" s="278">
        <v>0.95</v>
      </c>
      <c r="G376" s="407">
        <v>0.38579999999999998</v>
      </c>
      <c r="H376" s="407" t="s">
        <v>4813</v>
      </c>
    </row>
    <row r="377" spans="1:8" ht="30" customHeight="1">
      <c r="A377" s="289" t="s">
        <v>2362</v>
      </c>
      <c r="B377" s="1166" t="s">
        <v>419</v>
      </c>
      <c r="C377" s="1169" t="s">
        <v>2363</v>
      </c>
      <c r="D377" s="1170" t="s">
        <v>644</v>
      </c>
      <c r="E377" s="278">
        <v>1.17</v>
      </c>
      <c r="F377" s="278">
        <v>0.95</v>
      </c>
      <c r="G377" s="407"/>
      <c r="H377" s="407" t="s">
        <v>4813</v>
      </c>
    </row>
    <row r="378" spans="1:8" ht="30" customHeight="1">
      <c r="A378" s="289" t="s">
        <v>2362</v>
      </c>
      <c r="B378" s="1166" t="s">
        <v>419</v>
      </c>
      <c r="C378" s="1169" t="s">
        <v>2364</v>
      </c>
      <c r="D378" s="1170" t="s">
        <v>645</v>
      </c>
      <c r="E378" s="278">
        <v>2.91</v>
      </c>
      <c r="F378" s="278">
        <v>0.95</v>
      </c>
      <c r="G378" s="407"/>
      <c r="H378" s="407" t="s">
        <v>4813</v>
      </c>
    </row>
    <row r="379" spans="1:8" ht="30" customHeight="1">
      <c r="A379" s="289" t="s">
        <v>2362</v>
      </c>
      <c r="B379" s="1166" t="s">
        <v>419</v>
      </c>
      <c r="C379" s="1169" t="s">
        <v>2365</v>
      </c>
      <c r="D379" s="1170" t="s">
        <v>646</v>
      </c>
      <c r="E379" s="278">
        <v>1.21</v>
      </c>
      <c r="F379" s="278">
        <v>0.95</v>
      </c>
      <c r="G379" s="407"/>
      <c r="H379" s="407" t="s">
        <v>4813</v>
      </c>
    </row>
    <row r="380" spans="1:8" ht="30" customHeight="1">
      <c r="A380" s="289" t="s">
        <v>2362</v>
      </c>
      <c r="B380" s="1166" t="s">
        <v>419</v>
      </c>
      <c r="C380" s="1169" t="s">
        <v>2366</v>
      </c>
      <c r="D380" s="1170" t="s">
        <v>647</v>
      </c>
      <c r="E380" s="278">
        <v>2.0299999999999998</v>
      </c>
      <c r="F380" s="278">
        <v>0.95</v>
      </c>
      <c r="G380" s="407"/>
      <c r="H380" s="407" t="s">
        <v>4813</v>
      </c>
    </row>
    <row r="381" spans="1:8" ht="30" customHeight="1">
      <c r="A381" s="289" t="s">
        <v>2362</v>
      </c>
      <c r="B381" s="1166" t="s">
        <v>419</v>
      </c>
      <c r="C381" s="1169" t="s">
        <v>2367</v>
      </c>
      <c r="D381" s="1170" t="s">
        <v>648</v>
      </c>
      <c r="E381" s="278">
        <v>3.54</v>
      </c>
      <c r="F381" s="278">
        <v>0.95</v>
      </c>
      <c r="G381" s="407"/>
      <c r="H381" s="407" t="s">
        <v>4813</v>
      </c>
    </row>
    <row r="382" spans="1:8" ht="30" customHeight="1">
      <c r="A382" s="289" t="s">
        <v>2362</v>
      </c>
      <c r="B382" s="1166" t="s">
        <v>419</v>
      </c>
      <c r="C382" s="1169" t="s">
        <v>2368</v>
      </c>
      <c r="D382" s="1170" t="s">
        <v>649</v>
      </c>
      <c r="E382" s="278">
        <v>5.2</v>
      </c>
      <c r="F382" s="278">
        <v>0.95</v>
      </c>
      <c r="G382" s="407"/>
      <c r="H382" s="407" t="s">
        <v>4813</v>
      </c>
    </row>
    <row r="383" spans="1:8" ht="30" customHeight="1">
      <c r="A383" s="289" t="s">
        <v>2362</v>
      </c>
      <c r="B383" s="1166" t="s">
        <v>419</v>
      </c>
      <c r="C383" s="1169" t="s">
        <v>2369</v>
      </c>
      <c r="D383" s="1170" t="s">
        <v>650</v>
      </c>
      <c r="E383" s="278">
        <v>11.11</v>
      </c>
      <c r="F383" s="278">
        <v>0.95</v>
      </c>
      <c r="G383" s="407"/>
      <c r="H383" s="407" t="s">
        <v>4813</v>
      </c>
    </row>
    <row r="384" spans="1:8" ht="30" customHeight="1">
      <c r="A384" s="289" t="s">
        <v>2362</v>
      </c>
      <c r="B384" s="1166" t="s">
        <v>419</v>
      </c>
      <c r="C384" s="1169" t="s">
        <v>2370</v>
      </c>
      <c r="D384" s="1170" t="s">
        <v>763</v>
      </c>
      <c r="E384" s="278">
        <v>14.07</v>
      </c>
      <c r="F384" s="278">
        <v>1</v>
      </c>
      <c r="G384" s="407"/>
      <c r="H384" s="407" t="s">
        <v>4813</v>
      </c>
    </row>
    <row r="385" spans="1:8" ht="30" customHeight="1">
      <c r="A385" s="289" t="s">
        <v>2371</v>
      </c>
      <c r="B385" s="1166" t="s">
        <v>420</v>
      </c>
      <c r="C385" s="1169" t="s">
        <v>2372</v>
      </c>
      <c r="D385" s="1170" t="s">
        <v>421</v>
      </c>
      <c r="E385" s="278">
        <v>0.89</v>
      </c>
      <c r="F385" s="278">
        <v>0.94</v>
      </c>
      <c r="G385" s="407"/>
      <c r="H385" s="407" t="s">
        <v>4813</v>
      </c>
    </row>
    <row r="386" spans="1:8" ht="30" customHeight="1">
      <c r="A386" s="289" t="s">
        <v>2371</v>
      </c>
      <c r="B386" s="1166" t="s">
        <v>420</v>
      </c>
      <c r="C386" s="1169" t="s">
        <v>2373</v>
      </c>
      <c r="D386" s="1170" t="s">
        <v>651</v>
      </c>
      <c r="E386" s="278">
        <v>0.74</v>
      </c>
      <c r="F386" s="278">
        <v>0.95</v>
      </c>
      <c r="G386" s="407"/>
      <c r="H386" s="407" t="s">
        <v>4813</v>
      </c>
    </row>
    <row r="387" spans="1:8" ht="30" customHeight="1">
      <c r="A387" s="289" t="s">
        <v>2371</v>
      </c>
      <c r="B387" s="1166" t="s">
        <v>420</v>
      </c>
      <c r="C387" s="1169" t="s">
        <v>2374</v>
      </c>
      <c r="D387" s="1170" t="s">
        <v>652</v>
      </c>
      <c r="E387" s="278">
        <v>1.27</v>
      </c>
      <c r="F387" s="278">
        <v>0.95</v>
      </c>
      <c r="G387" s="407"/>
      <c r="H387" s="407" t="s">
        <v>4813</v>
      </c>
    </row>
    <row r="388" spans="1:8" ht="30" customHeight="1">
      <c r="A388" s="289" t="s">
        <v>2371</v>
      </c>
      <c r="B388" s="1166" t="s">
        <v>420</v>
      </c>
      <c r="C388" s="1169" t="s">
        <v>2375</v>
      </c>
      <c r="D388" s="1170" t="s">
        <v>653</v>
      </c>
      <c r="E388" s="278">
        <v>1.63</v>
      </c>
      <c r="F388" s="278">
        <v>0.95</v>
      </c>
      <c r="G388" s="407"/>
      <c r="H388" s="407" t="s">
        <v>4813</v>
      </c>
    </row>
    <row r="389" spans="1:8" ht="30" customHeight="1">
      <c r="A389" s="289" t="s">
        <v>2371</v>
      </c>
      <c r="B389" s="1166" t="s">
        <v>420</v>
      </c>
      <c r="C389" s="1169" t="s">
        <v>2376</v>
      </c>
      <c r="D389" s="1170" t="s">
        <v>654</v>
      </c>
      <c r="E389" s="278">
        <v>1.9</v>
      </c>
      <c r="F389" s="278">
        <v>0.95</v>
      </c>
      <c r="G389" s="407"/>
      <c r="H389" s="407" t="s">
        <v>4813</v>
      </c>
    </row>
    <row r="390" spans="1:8" ht="30" customHeight="1">
      <c r="A390" s="289" t="s">
        <v>2377</v>
      </c>
      <c r="B390" s="1166" t="s">
        <v>422</v>
      </c>
      <c r="C390" s="1169" t="s">
        <v>2378</v>
      </c>
      <c r="D390" s="1170" t="s">
        <v>730</v>
      </c>
      <c r="E390" s="278">
        <v>1.02</v>
      </c>
      <c r="F390" s="278">
        <v>0.94</v>
      </c>
      <c r="G390" s="407"/>
      <c r="H390" s="407" t="s">
        <v>4813</v>
      </c>
    </row>
    <row r="391" spans="1:8" ht="30" customHeight="1">
      <c r="A391" s="289" t="s">
        <v>2377</v>
      </c>
      <c r="B391" s="1166" t="s">
        <v>422</v>
      </c>
      <c r="C391" s="1169" t="s">
        <v>2379</v>
      </c>
      <c r="D391" s="1170" t="s">
        <v>731</v>
      </c>
      <c r="E391" s="278">
        <v>1.49</v>
      </c>
      <c r="F391" s="278">
        <v>0.94</v>
      </c>
      <c r="G391" s="407"/>
      <c r="H391" s="407" t="s">
        <v>4813</v>
      </c>
    </row>
    <row r="392" spans="1:8" ht="30" customHeight="1">
      <c r="A392" s="289" t="s">
        <v>2377</v>
      </c>
      <c r="B392" s="1166" t="s">
        <v>422</v>
      </c>
      <c r="C392" s="1169" t="s">
        <v>2380</v>
      </c>
      <c r="D392" s="1170" t="s">
        <v>655</v>
      </c>
      <c r="E392" s="278">
        <v>2.14</v>
      </c>
      <c r="F392" s="278">
        <v>0.94</v>
      </c>
      <c r="G392" s="407"/>
      <c r="H392" s="407" t="s">
        <v>4813</v>
      </c>
    </row>
    <row r="393" spans="1:8" ht="30" customHeight="1">
      <c r="A393" s="289" t="s">
        <v>2377</v>
      </c>
      <c r="B393" s="1166" t="s">
        <v>422</v>
      </c>
      <c r="C393" s="1169" t="s">
        <v>2381</v>
      </c>
      <c r="D393" s="1170" t="s">
        <v>732</v>
      </c>
      <c r="E393" s="278">
        <v>1.25</v>
      </c>
      <c r="F393" s="278">
        <v>0.94</v>
      </c>
      <c r="G393" s="407"/>
      <c r="H393" s="407" t="s">
        <v>4813</v>
      </c>
    </row>
    <row r="394" spans="1:8" ht="30" customHeight="1">
      <c r="A394" s="289" t="s">
        <v>2377</v>
      </c>
      <c r="B394" s="1166" t="s">
        <v>422</v>
      </c>
      <c r="C394" s="1169" t="s">
        <v>2382</v>
      </c>
      <c r="D394" s="1170" t="s">
        <v>733</v>
      </c>
      <c r="E394" s="278">
        <v>2.76</v>
      </c>
      <c r="F394" s="278">
        <v>0.94</v>
      </c>
      <c r="G394" s="407"/>
      <c r="H394" s="407" t="s">
        <v>4813</v>
      </c>
    </row>
    <row r="395" spans="1:8" ht="30" customHeight="1">
      <c r="A395" s="289" t="s">
        <v>2377</v>
      </c>
      <c r="B395" s="1166" t="s">
        <v>422</v>
      </c>
      <c r="C395" s="1169" t="s">
        <v>2383</v>
      </c>
      <c r="D395" s="1170" t="s">
        <v>734</v>
      </c>
      <c r="E395" s="278">
        <v>0.76</v>
      </c>
      <c r="F395" s="278">
        <v>0.94</v>
      </c>
      <c r="G395" s="407"/>
      <c r="H395" s="407" t="s">
        <v>4813</v>
      </c>
    </row>
    <row r="396" spans="1:8" ht="30" customHeight="1">
      <c r="A396" s="289" t="s">
        <v>2377</v>
      </c>
      <c r="B396" s="1166" t="s">
        <v>422</v>
      </c>
      <c r="C396" s="1169" t="s">
        <v>2384</v>
      </c>
      <c r="D396" s="1170" t="s">
        <v>423</v>
      </c>
      <c r="E396" s="278">
        <v>1.06</v>
      </c>
      <c r="F396" s="278">
        <v>0.94</v>
      </c>
      <c r="G396" s="407"/>
      <c r="H396" s="407" t="s">
        <v>4813</v>
      </c>
    </row>
    <row r="397" spans="1:8" ht="30" customHeight="1">
      <c r="A397" s="289" t="s">
        <v>2377</v>
      </c>
      <c r="B397" s="1166" t="s">
        <v>422</v>
      </c>
      <c r="C397" s="1169" t="s">
        <v>2385</v>
      </c>
      <c r="D397" s="1170" t="s">
        <v>424</v>
      </c>
      <c r="E397" s="278">
        <v>1.1599999999999999</v>
      </c>
      <c r="F397" s="278">
        <v>0.95</v>
      </c>
      <c r="G397" s="407"/>
      <c r="H397" s="407" t="s">
        <v>4813</v>
      </c>
    </row>
    <row r="398" spans="1:8" ht="30" customHeight="1">
      <c r="A398" s="289" t="s">
        <v>2377</v>
      </c>
      <c r="B398" s="1166" t="s">
        <v>422</v>
      </c>
      <c r="C398" s="1169" t="s">
        <v>2386</v>
      </c>
      <c r="D398" s="1170" t="s">
        <v>512</v>
      </c>
      <c r="E398" s="278">
        <v>3.32</v>
      </c>
      <c r="F398" s="278">
        <v>0.94</v>
      </c>
      <c r="G398" s="407"/>
      <c r="H398" s="407" t="s">
        <v>4813</v>
      </c>
    </row>
    <row r="399" spans="1:8" ht="30" customHeight="1">
      <c r="A399" s="289" t="s">
        <v>2387</v>
      </c>
      <c r="B399" s="1166" t="s">
        <v>425</v>
      </c>
      <c r="C399" s="1169" t="s">
        <v>2388</v>
      </c>
      <c r="D399" s="1170" t="s">
        <v>735</v>
      </c>
      <c r="E399" s="278">
        <v>4.32</v>
      </c>
      <c r="F399" s="278">
        <v>0.8</v>
      </c>
      <c r="G399" s="407"/>
      <c r="H399" s="407" t="s">
        <v>4812</v>
      </c>
    </row>
    <row r="400" spans="1:8" ht="30" customHeight="1">
      <c r="A400" s="289" t="s">
        <v>2387</v>
      </c>
      <c r="B400" s="1166" t="s">
        <v>425</v>
      </c>
      <c r="C400" s="1169" t="s">
        <v>2389</v>
      </c>
      <c r="D400" s="1170" t="s">
        <v>656</v>
      </c>
      <c r="E400" s="278">
        <v>3.5</v>
      </c>
      <c r="F400" s="278">
        <v>0.94</v>
      </c>
      <c r="G400" s="407"/>
      <c r="H400" s="407" t="s">
        <v>4813</v>
      </c>
    </row>
    <row r="401" spans="1:8" ht="30" customHeight="1">
      <c r="A401" s="289" t="s">
        <v>2387</v>
      </c>
      <c r="B401" s="1166" t="s">
        <v>425</v>
      </c>
      <c r="C401" s="1169" t="s">
        <v>2390</v>
      </c>
      <c r="D401" s="1170" t="s">
        <v>736</v>
      </c>
      <c r="E401" s="278">
        <v>0.32</v>
      </c>
      <c r="F401" s="278">
        <v>0.94</v>
      </c>
      <c r="G401" s="407"/>
      <c r="H401" s="407" t="s">
        <v>4813</v>
      </c>
    </row>
    <row r="402" spans="1:8" ht="30" customHeight="1">
      <c r="A402" s="289" t="s">
        <v>2387</v>
      </c>
      <c r="B402" s="1166" t="s">
        <v>425</v>
      </c>
      <c r="C402" s="1169" t="s">
        <v>2391</v>
      </c>
      <c r="D402" s="1170" t="s">
        <v>657</v>
      </c>
      <c r="E402" s="278">
        <v>0.46</v>
      </c>
      <c r="F402" s="278">
        <v>1</v>
      </c>
      <c r="G402" s="407"/>
      <c r="H402" s="407" t="s">
        <v>4813</v>
      </c>
    </row>
    <row r="403" spans="1:8" ht="30" customHeight="1">
      <c r="A403" s="289" t="s">
        <v>2387</v>
      </c>
      <c r="B403" s="1166" t="s">
        <v>425</v>
      </c>
      <c r="C403" s="1169" t="s">
        <v>2392</v>
      </c>
      <c r="D403" s="1170" t="s">
        <v>515</v>
      </c>
      <c r="E403" s="278">
        <v>8.4</v>
      </c>
      <c r="F403" s="278">
        <v>1</v>
      </c>
      <c r="G403" s="407"/>
      <c r="H403" s="407" t="s">
        <v>4813</v>
      </c>
    </row>
    <row r="404" spans="1:8" ht="30" customHeight="1">
      <c r="A404" s="289" t="s">
        <v>2387</v>
      </c>
      <c r="B404" s="1166" t="s">
        <v>425</v>
      </c>
      <c r="C404" s="1169" t="s">
        <v>2393</v>
      </c>
      <c r="D404" s="1170" t="s">
        <v>658</v>
      </c>
      <c r="E404" s="278">
        <v>2.3199999999999998</v>
      </c>
      <c r="F404" s="278">
        <v>1</v>
      </c>
      <c r="G404" s="407"/>
      <c r="H404" s="407" t="s">
        <v>4812</v>
      </c>
    </row>
    <row r="405" spans="1:8" ht="30" customHeight="1">
      <c r="A405" s="289" t="s">
        <v>2387</v>
      </c>
      <c r="B405" s="1166" t="s">
        <v>425</v>
      </c>
      <c r="C405" s="1169" t="s">
        <v>2394</v>
      </c>
      <c r="D405" s="1170" t="s">
        <v>764</v>
      </c>
      <c r="E405" s="278">
        <v>18.149999999999999</v>
      </c>
      <c r="F405" s="278">
        <v>0.93</v>
      </c>
      <c r="G405" s="407"/>
      <c r="H405" s="407" t="s">
        <v>4813</v>
      </c>
    </row>
    <row r="406" spans="1:8" ht="30" customHeight="1">
      <c r="A406" s="289" t="s">
        <v>2387</v>
      </c>
      <c r="B406" s="1166" t="s">
        <v>425</v>
      </c>
      <c r="C406" s="1169" t="s">
        <v>2395</v>
      </c>
      <c r="D406" s="1170" t="s">
        <v>765</v>
      </c>
      <c r="E406" s="278">
        <v>2.0499999999999998</v>
      </c>
      <c r="F406" s="278">
        <v>0.93</v>
      </c>
      <c r="G406" s="407"/>
      <c r="H406" s="407" t="s">
        <v>4812</v>
      </c>
    </row>
    <row r="407" spans="1:8" ht="30" customHeight="1">
      <c r="A407" s="289" t="s">
        <v>2387</v>
      </c>
      <c r="B407" s="1166" t="s">
        <v>425</v>
      </c>
      <c r="C407" s="1169" t="s">
        <v>2396</v>
      </c>
      <c r="D407" s="1170" t="s">
        <v>766</v>
      </c>
      <c r="E407" s="278">
        <v>7.81</v>
      </c>
      <c r="F407" s="278">
        <v>0.93</v>
      </c>
      <c r="G407" s="407"/>
      <c r="H407" s="407" t="s">
        <v>4812</v>
      </c>
    </row>
    <row r="408" spans="1:8" ht="30" customHeight="1">
      <c r="A408" s="289" t="s">
        <v>2387</v>
      </c>
      <c r="B408" s="1166" t="s">
        <v>425</v>
      </c>
      <c r="C408" s="1169" t="s">
        <v>2397</v>
      </c>
      <c r="D408" s="1170" t="s">
        <v>767</v>
      </c>
      <c r="E408" s="278">
        <v>40</v>
      </c>
      <c r="F408" s="278">
        <v>0.93</v>
      </c>
      <c r="G408" s="407">
        <v>0.2722</v>
      </c>
      <c r="H408" s="407" t="s">
        <v>4812</v>
      </c>
    </row>
    <row r="409" spans="1:8" ht="30" customHeight="1">
      <c r="A409" s="289" t="s">
        <v>2387</v>
      </c>
      <c r="B409" s="1166" t="s">
        <v>425</v>
      </c>
      <c r="C409" s="1169" t="s">
        <v>2398</v>
      </c>
      <c r="D409" s="1170" t="s">
        <v>5694</v>
      </c>
      <c r="E409" s="278">
        <v>0.5</v>
      </c>
      <c r="F409" s="278">
        <v>0.93</v>
      </c>
      <c r="G409" s="407"/>
      <c r="H409" s="407" t="s">
        <v>4813</v>
      </c>
    </row>
    <row r="410" spans="1:8" ht="30" customHeight="1">
      <c r="A410" s="289" t="s">
        <v>2387</v>
      </c>
      <c r="B410" s="1166" t="s">
        <v>425</v>
      </c>
      <c r="C410" s="1169" t="s">
        <v>4489</v>
      </c>
      <c r="D410" s="1170" t="s">
        <v>4490</v>
      </c>
      <c r="E410" s="278">
        <v>1.67</v>
      </c>
      <c r="F410" s="278">
        <v>1</v>
      </c>
      <c r="G410" s="407">
        <v>0</v>
      </c>
      <c r="H410" s="407" t="s">
        <v>4813</v>
      </c>
    </row>
    <row r="411" spans="1:8" ht="30" customHeight="1">
      <c r="A411" s="289" t="s">
        <v>2387</v>
      </c>
      <c r="B411" s="1166" t="s">
        <v>425</v>
      </c>
      <c r="C411" s="1169" t="s">
        <v>4491</v>
      </c>
      <c r="D411" s="1170" t="s">
        <v>4492</v>
      </c>
      <c r="E411" s="278">
        <v>3.23</v>
      </c>
      <c r="F411" s="278">
        <v>1</v>
      </c>
      <c r="G411" s="407">
        <v>0</v>
      </c>
      <c r="H411" s="407" t="s">
        <v>4813</v>
      </c>
    </row>
    <row r="412" spans="1:8" ht="30" customHeight="1">
      <c r="A412" s="289" t="s">
        <v>2387</v>
      </c>
      <c r="B412" s="1166" t="s">
        <v>425</v>
      </c>
      <c r="C412" s="1169" t="s">
        <v>4493</v>
      </c>
      <c r="D412" s="1170" t="s">
        <v>4494</v>
      </c>
      <c r="E412" s="278">
        <v>9.91</v>
      </c>
      <c r="F412" s="278">
        <v>1</v>
      </c>
      <c r="G412" s="407">
        <v>0</v>
      </c>
      <c r="H412" s="407" t="s">
        <v>4813</v>
      </c>
    </row>
    <row r="413" spans="1:8" ht="30" customHeight="1">
      <c r="A413" s="289" t="s">
        <v>2387</v>
      </c>
      <c r="B413" s="1166" t="s">
        <v>425</v>
      </c>
      <c r="C413" s="1169" t="s">
        <v>5155</v>
      </c>
      <c r="D413" s="1170" t="s">
        <v>5156</v>
      </c>
      <c r="E413" s="278">
        <v>2.46</v>
      </c>
      <c r="F413" s="278">
        <v>1</v>
      </c>
      <c r="G413" s="407">
        <v>0.70660000000000001</v>
      </c>
      <c r="H413" s="407" t="s">
        <v>4812</v>
      </c>
    </row>
    <row r="414" spans="1:8" ht="30" customHeight="1">
      <c r="A414" s="289" t="s">
        <v>2387</v>
      </c>
      <c r="B414" s="1166" t="s">
        <v>425</v>
      </c>
      <c r="C414" s="1169" t="s">
        <v>5157</v>
      </c>
      <c r="D414" s="1170" t="s">
        <v>5121</v>
      </c>
      <c r="E414" s="278">
        <v>1.52</v>
      </c>
      <c r="F414" s="278">
        <v>1</v>
      </c>
      <c r="G414" s="407">
        <v>5.8500000000000003E-2</v>
      </c>
      <c r="H414" s="407" t="s">
        <v>4813</v>
      </c>
    </row>
    <row r="415" spans="1:8" ht="30" customHeight="1">
      <c r="A415" s="289" t="s">
        <v>2387</v>
      </c>
      <c r="B415" s="1166" t="s">
        <v>425</v>
      </c>
      <c r="C415" s="1169" t="s">
        <v>5158</v>
      </c>
      <c r="D415" s="1170" t="s">
        <v>5123</v>
      </c>
      <c r="E415" s="278">
        <v>3.24</v>
      </c>
      <c r="F415" s="278">
        <v>1</v>
      </c>
      <c r="G415" s="407">
        <v>4.58E-2</v>
      </c>
      <c r="H415" s="407" t="s">
        <v>4813</v>
      </c>
    </row>
    <row r="416" spans="1:8" ht="30" customHeight="1">
      <c r="A416" s="289" t="s">
        <v>2387</v>
      </c>
      <c r="B416" s="1166" t="s">
        <v>425</v>
      </c>
      <c r="C416" s="1169" t="s">
        <v>5134</v>
      </c>
      <c r="D416" s="1170" t="s">
        <v>5626</v>
      </c>
      <c r="E416" s="278">
        <v>3.25</v>
      </c>
      <c r="F416" s="278">
        <v>1</v>
      </c>
      <c r="G416" s="407">
        <v>0.34499999999999997</v>
      </c>
      <c r="H416" s="407" t="s">
        <v>4812</v>
      </c>
    </row>
    <row r="417" spans="1:8" ht="30" customHeight="1">
      <c r="A417" s="289" t="s">
        <v>2387</v>
      </c>
      <c r="B417" s="1166" t="s">
        <v>425</v>
      </c>
      <c r="C417" s="1169" t="s">
        <v>5135</v>
      </c>
      <c r="D417" s="1170" t="s">
        <v>4480</v>
      </c>
      <c r="E417" s="278">
        <v>0.39</v>
      </c>
      <c r="F417" s="278">
        <v>1</v>
      </c>
      <c r="G417" s="407">
        <v>0.6129</v>
      </c>
      <c r="H417" s="407" t="s">
        <v>4812</v>
      </c>
    </row>
    <row r="418" spans="1:8" ht="30" customHeight="1">
      <c r="A418" s="289" t="s">
        <v>2387</v>
      </c>
      <c r="B418" s="1166" t="s">
        <v>425</v>
      </c>
      <c r="C418" s="1169" t="s">
        <v>5136</v>
      </c>
      <c r="D418" s="1170" t="s">
        <v>4481</v>
      </c>
      <c r="E418" s="278">
        <v>0.56999999999999995</v>
      </c>
      <c r="F418" s="278">
        <v>1</v>
      </c>
      <c r="G418" s="407">
        <v>0.41720000000000002</v>
      </c>
      <c r="H418" s="407" t="s">
        <v>4812</v>
      </c>
    </row>
    <row r="419" spans="1:8" ht="30" customHeight="1">
      <c r="A419" s="289" t="s">
        <v>2387</v>
      </c>
      <c r="B419" s="1166" t="s">
        <v>425</v>
      </c>
      <c r="C419" s="1169" t="s">
        <v>5137</v>
      </c>
      <c r="D419" s="1170" t="s">
        <v>4482</v>
      </c>
      <c r="E419" s="278">
        <v>0.8</v>
      </c>
      <c r="F419" s="278">
        <v>1</v>
      </c>
      <c r="G419" s="407">
        <v>0.29849999999999999</v>
      </c>
      <c r="H419" s="407" t="s">
        <v>4812</v>
      </c>
    </row>
    <row r="420" spans="1:8" ht="30" customHeight="1">
      <c r="A420" s="289" t="s">
        <v>2387</v>
      </c>
      <c r="B420" s="1166" t="s">
        <v>425</v>
      </c>
      <c r="C420" s="1169" t="s">
        <v>5138</v>
      </c>
      <c r="D420" s="1170" t="s">
        <v>5085</v>
      </c>
      <c r="E420" s="278">
        <v>0.88</v>
      </c>
      <c r="F420" s="278">
        <v>1</v>
      </c>
      <c r="G420" s="407">
        <v>0.27110000000000001</v>
      </c>
      <c r="H420" s="407" t="s">
        <v>4812</v>
      </c>
    </row>
    <row r="421" spans="1:8" ht="30" customHeight="1">
      <c r="A421" s="289" t="s">
        <v>2387</v>
      </c>
      <c r="B421" s="1166" t="s">
        <v>425</v>
      </c>
      <c r="C421" s="1169" t="s">
        <v>5139</v>
      </c>
      <c r="D421" s="1170" t="s">
        <v>5087</v>
      </c>
      <c r="E421" s="278">
        <v>1.07</v>
      </c>
      <c r="F421" s="278">
        <v>1</v>
      </c>
      <c r="G421" s="407">
        <v>0.22220000000000001</v>
      </c>
      <c r="H421" s="407" t="s">
        <v>4812</v>
      </c>
    </row>
    <row r="422" spans="1:8" ht="30" customHeight="1">
      <c r="A422" s="289" t="s">
        <v>2387</v>
      </c>
      <c r="B422" s="1166" t="s">
        <v>425</v>
      </c>
      <c r="C422" s="1167" t="s">
        <v>5140</v>
      </c>
      <c r="D422" s="1168" t="s">
        <v>5089</v>
      </c>
      <c r="E422" s="278">
        <v>1.31</v>
      </c>
      <c r="F422" s="278">
        <v>1</v>
      </c>
      <c r="G422" s="407">
        <v>0.18160000000000001</v>
      </c>
      <c r="H422" s="407" t="s">
        <v>4812</v>
      </c>
    </row>
    <row r="423" spans="1:8" ht="30" customHeight="1">
      <c r="A423" s="289" t="s">
        <v>2387</v>
      </c>
      <c r="B423" s="1166" t="s">
        <v>425</v>
      </c>
      <c r="C423" s="1169" t="s">
        <v>5141</v>
      </c>
      <c r="D423" s="1170" t="s">
        <v>5091</v>
      </c>
      <c r="E423" s="278">
        <v>1.51</v>
      </c>
      <c r="F423" s="278">
        <v>1</v>
      </c>
      <c r="G423" s="407">
        <v>0.15840000000000001</v>
      </c>
      <c r="H423" s="407" t="s">
        <v>4812</v>
      </c>
    </row>
    <row r="424" spans="1:8" ht="30" customHeight="1">
      <c r="A424" s="289" t="s">
        <v>2387</v>
      </c>
      <c r="B424" s="1166" t="s">
        <v>425</v>
      </c>
      <c r="C424" s="1169" t="s">
        <v>5142</v>
      </c>
      <c r="D424" s="1170" t="s">
        <v>5093</v>
      </c>
      <c r="E424" s="278">
        <v>1.68</v>
      </c>
      <c r="F424" s="278">
        <v>1</v>
      </c>
      <c r="G424" s="407">
        <v>0.14199999999999999</v>
      </c>
      <c r="H424" s="407" t="s">
        <v>4812</v>
      </c>
    </row>
    <row r="425" spans="1:8" ht="30" customHeight="1">
      <c r="A425" s="289" t="s">
        <v>2387</v>
      </c>
      <c r="B425" s="1166" t="s">
        <v>425</v>
      </c>
      <c r="C425" s="1169" t="s">
        <v>5143</v>
      </c>
      <c r="D425" s="1170" t="s">
        <v>5095</v>
      </c>
      <c r="E425" s="278">
        <v>1.83</v>
      </c>
      <c r="F425" s="278">
        <v>1</v>
      </c>
      <c r="G425" s="407">
        <v>0.13009999999999999</v>
      </c>
      <c r="H425" s="407" t="s">
        <v>4812</v>
      </c>
    </row>
    <row r="426" spans="1:8" ht="30" customHeight="1">
      <c r="A426" s="289" t="s">
        <v>2387</v>
      </c>
      <c r="B426" s="1166" t="s">
        <v>425</v>
      </c>
      <c r="C426" s="1169" t="s">
        <v>5144</v>
      </c>
      <c r="D426" s="1170" t="s">
        <v>5097</v>
      </c>
      <c r="E426" s="278">
        <v>2.0299999999999998</v>
      </c>
      <c r="F426" s="278">
        <v>1</v>
      </c>
      <c r="G426" s="407">
        <v>0.1174</v>
      </c>
      <c r="H426" s="407" t="s">
        <v>4812</v>
      </c>
    </row>
    <row r="427" spans="1:8" ht="30" customHeight="1">
      <c r="A427" s="289" t="s">
        <v>2387</v>
      </c>
      <c r="B427" s="1166" t="s">
        <v>425</v>
      </c>
      <c r="C427" s="1169" t="s">
        <v>5145</v>
      </c>
      <c r="D427" s="1170" t="s">
        <v>5099</v>
      </c>
      <c r="E427" s="278">
        <v>2.31</v>
      </c>
      <c r="F427" s="278">
        <v>1</v>
      </c>
      <c r="G427" s="407">
        <v>0.10290000000000001</v>
      </c>
      <c r="H427" s="407" t="s">
        <v>4812</v>
      </c>
    </row>
    <row r="428" spans="1:8" ht="30" customHeight="1">
      <c r="A428" s="289" t="s">
        <v>2387</v>
      </c>
      <c r="B428" s="1166" t="s">
        <v>425</v>
      </c>
      <c r="C428" s="1169" t="s">
        <v>5146</v>
      </c>
      <c r="D428" s="1170" t="s">
        <v>5101</v>
      </c>
      <c r="E428" s="278">
        <v>2.77</v>
      </c>
      <c r="F428" s="278">
        <v>1</v>
      </c>
      <c r="G428" s="407">
        <v>8.5800000000000001E-2</v>
      </c>
      <c r="H428" s="407" t="s">
        <v>4812</v>
      </c>
    </row>
    <row r="429" spans="1:8" ht="30" customHeight="1">
      <c r="A429" s="289" t="s">
        <v>2387</v>
      </c>
      <c r="B429" s="1166" t="s">
        <v>425</v>
      </c>
      <c r="C429" s="1169" t="s">
        <v>5147</v>
      </c>
      <c r="D429" s="1170" t="s">
        <v>5103</v>
      </c>
      <c r="E429" s="278">
        <v>3.73</v>
      </c>
      <c r="F429" s="278">
        <v>1</v>
      </c>
      <c r="G429" s="407">
        <v>6.3899999999999998E-2</v>
      </c>
      <c r="H429" s="407" t="s">
        <v>4812</v>
      </c>
    </row>
    <row r="430" spans="1:8" ht="30" customHeight="1">
      <c r="A430" s="289" t="s">
        <v>2387</v>
      </c>
      <c r="B430" s="1166" t="s">
        <v>425</v>
      </c>
      <c r="C430" s="1169" t="s">
        <v>5148</v>
      </c>
      <c r="D430" s="1170" t="s">
        <v>5105</v>
      </c>
      <c r="E430" s="278">
        <v>4.37</v>
      </c>
      <c r="F430" s="278">
        <v>1</v>
      </c>
      <c r="G430" s="407">
        <v>5.45E-2</v>
      </c>
      <c r="H430" s="407" t="s">
        <v>4812</v>
      </c>
    </row>
    <row r="431" spans="1:8" ht="30" customHeight="1">
      <c r="A431" s="289" t="s">
        <v>2387</v>
      </c>
      <c r="B431" s="1166" t="s">
        <v>425</v>
      </c>
      <c r="C431" s="1169" t="s">
        <v>5149</v>
      </c>
      <c r="D431" s="1170" t="s">
        <v>5107</v>
      </c>
      <c r="E431" s="278">
        <v>4.54</v>
      </c>
      <c r="F431" s="278">
        <v>1</v>
      </c>
      <c r="G431" s="407">
        <v>5.2499999999999998E-2</v>
      </c>
      <c r="H431" s="407" t="s">
        <v>4812</v>
      </c>
    </row>
    <row r="432" spans="1:8" ht="30" customHeight="1">
      <c r="A432" s="289" t="s">
        <v>2387</v>
      </c>
      <c r="B432" s="1166" t="s">
        <v>425</v>
      </c>
      <c r="C432" s="1169" t="s">
        <v>5150</v>
      </c>
      <c r="D432" s="1170" t="s">
        <v>5109</v>
      </c>
      <c r="E432" s="278">
        <v>5.87</v>
      </c>
      <c r="F432" s="278">
        <v>1</v>
      </c>
      <c r="G432" s="407">
        <v>4.0599999999999997E-2</v>
      </c>
      <c r="H432" s="407" t="s">
        <v>4812</v>
      </c>
    </row>
    <row r="433" spans="1:8" ht="30" customHeight="1">
      <c r="A433" s="289" t="s">
        <v>2387</v>
      </c>
      <c r="B433" s="1166" t="s">
        <v>425</v>
      </c>
      <c r="C433" s="1169" t="s">
        <v>5151</v>
      </c>
      <c r="D433" s="1170" t="s">
        <v>5111</v>
      </c>
      <c r="E433" s="278">
        <v>8.57</v>
      </c>
      <c r="F433" s="278">
        <v>1</v>
      </c>
      <c r="G433" s="407">
        <v>4.7600000000000003E-2</v>
      </c>
      <c r="H433" s="407" t="s">
        <v>4812</v>
      </c>
    </row>
    <row r="434" spans="1:8" ht="30" customHeight="1">
      <c r="A434" s="289" t="s">
        <v>2387</v>
      </c>
      <c r="B434" s="1166" t="s">
        <v>425</v>
      </c>
      <c r="C434" s="1169" t="s">
        <v>5152</v>
      </c>
      <c r="D434" s="1170" t="s">
        <v>5113</v>
      </c>
      <c r="E434" s="278">
        <v>17.47</v>
      </c>
      <c r="F434" s="278">
        <v>1</v>
      </c>
      <c r="G434" s="407">
        <v>1.5800000000000002E-2</v>
      </c>
      <c r="H434" s="407" t="s">
        <v>4812</v>
      </c>
    </row>
    <row r="435" spans="1:8" ht="30" customHeight="1">
      <c r="A435" s="289" t="s">
        <v>2387</v>
      </c>
      <c r="B435" s="1166" t="s">
        <v>425</v>
      </c>
      <c r="C435" s="1169" t="s">
        <v>5153</v>
      </c>
      <c r="D435" s="1170" t="s">
        <v>5115</v>
      </c>
      <c r="E435" s="278">
        <v>35.700000000000003</v>
      </c>
      <c r="F435" s="278">
        <v>1</v>
      </c>
      <c r="G435" s="407">
        <v>6.7000000000000002E-3</v>
      </c>
      <c r="H435" s="407" t="s">
        <v>4812</v>
      </c>
    </row>
    <row r="436" spans="1:8" ht="30" customHeight="1">
      <c r="A436" s="289" t="s">
        <v>2387</v>
      </c>
      <c r="B436" s="1166" t="s">
        <v>425</v>
      </c>
      <c r="C436" s="1169" t="s">
        <v>5154</v>
      </c>
      <c r="D436" s="1170" t="s">
        <v>5117</v>
      </c>
      <c r="E436" s="278">
        <v>73.17</v>
      </c>
      <c r="F436" s="278">
        <v>1</v>
      </c>
      <c r="G436" s="407">
        <v>3.3E-3</v>
      </c>
      <c r="H436" s="407" t="s">
        <v>4812</v>
      </c>
    </row>
    <row r="437" spans="1:8" ht="30" customHeight="1">
      <c r="A437" s="289" t="s">
        <v>2387</v>
      </c>
      <c r="B437" s="1166" t="s">
        <v>425</v>
      </c>
      <c r="C437" s="1169" t="s">
        <v>5932</v>
      </c>
      <c r="D437" s="1170" t="s">
        <v>5933</v>
      </c>
      <c r="E437" s="278">
        <v>0.14000000000000001</v>
      </c>
      <c r="F437" s="278">
        <v>1</v>
      </c>
      <c r="G437" s="407"/>
      <c r="H437" s="407" t="s">
        <v>4813</v>
      </c>
    </row>
    <row r="438" spans="1:8" ht="30" customHeight="1">
      <c r="A438" s="1780" t="s">
        <v>2387</v>
      </c>
      <c r="B438" s="1781" t="s">
        <v>425</v>
      </c>
      <c r="C438" s="1782" t="s">
        <v>6232</v>
      </c>
      <c r="D438" s="1783" t="s">
        <v>6233</v>
      </c>
      <c r="E438" s="1784">
        <v>0.33</v>
      </c>
      <c r="F438" s="1784">
        <v>1</v>
      </c>
      <c r="G438" s="1785"/>
      <c r="H438" s="1785" t="s">
        <v>4813</v>
      </c>
    </row>
    <row r="439" spans="1:8" ht="30" customHeight="1">
      <c r="A439" s="289" t="s">
        <v>2399</v>
      </c>
      <c r="B439" s="1166" t="s">
        <v>516</v>
      </c>
      <c r="C439" s="1169" t="s">
        <v>2400</v>
      </c>
      <c r="D439" s="1170" t="s">
        <v>804</v>
      </c>
      <c r="E439" s="278">
        <v>1.53</v>
      </c>
      <c r="F439" s="278">
        <v>1</v>
      </c>
      <c r="G439" s="407"/>
      <c r="H439" s="407" t="s">
        <v>4813</v>
      </c>
    </row>
    <row r="440" spans="1:8" ht="30" customHeight="1">
      <c r="A440" s="289" t="s">
        <v>2399</v>
      </c>
      <c r="B440" s="1166" t="s">
        <v>516</v>
      </c>
      <c r="C440" s="1169" t="s">
        <v>2401</v>
      </c>
      <c r="D440" s="1170" t="s">
        <v>768</v>
      </c>
      <c r="E440" s="278">
        <v>3.4</v>
      </c>
      <c r="F440" s="278">
        <v>1</v>
      </c>
      <c r="G440" s="407"/>
      <c r="H440" s="407" t="s">
        <v>4813</v>
      </c>
    </row>
    <row r="441" spans="1:8" ht="30" customHeight="1">
      <c r="A441" s="289" t="s">
        <v>2399</v>
      </c>
      <c r="B441" s="1166" t="s">
        <v>516</v>
      </c>
      <c r="C441" s="1169" t="s">
        <v>2402</v>
      </c>
      <c r="D441" s="1170" t="s">
        <v>769</v>
      </c>
      <c r="E441" s="278">
        <v>4.8600000000000003</v>
      </c>
      <c r="F441" s="278">
        <v>1</v>
      </c>
      <c r="G441" s="407"/>
      <c r="H441" s="407" t="s">
        <v>4813</v>
      </c>
    </row>
    <row r="442" spans="1:8" ht="30" customHeight="1">
      <c r="A442" s="289" t="s">
        <v>2399</v>
      </c>
      <c r="B442" s="1166" t="s">
        <v>516</v>
      </c>
      <c r="C442" s="1169" t="s">
        <v>2403</v>
      </c>
      <c r="D442" s="1170" t="s">
        <v>770</v>
      </c>
      <c r="E442" s="278">
        <v>8.6</v>
      </c>
      <c r="F442" s="278">
        <v>1</v>
      </c>
      <c r="G442" s="407"/>
      <c r="H442" s="407" t="s">
        <v>4812</v>
      </c>
    </row>
    <row r="443" spans="1:8" ht="30" customHeight="1">
      <c r="A443" s="289" t="s">
        <v>2399</v>
      </c>
      <c r="B443" s="1166" t="s">
        <v>516</v>
      </c>
      <c r="C443" s="1169" t="s">
        <v>2404</v>
      </c>
      <c r="D443" s="1170" t="s">
        <v>777</v>
      </c>
      <c r="E443" s="278">
        <v>1.24</v>
      </c>
      <c r="F443" s="278">
        <v>1</v>
      </c>
      <c r="G443" s="407"/>
      <c r="H443" s="407" t="s">
        <v>4813</v>
      </c>
    </row>
    <row r="444" spans="1:8" ht="30" customHeight="1">
      <c r="A444" s="289" t="s">
        <v>2399</v>
      </c>
      <c r="B444" s="1166" t="s">
        <v>516</v>
      </c>
      <c r="C444" s="1169" t="s">
        <v>2405</v>
      </c>
      <c r="D444" s="1170" t="s">
        <v>771</v>
      </c>
      <c r="E444" s="278">
        <v>2.62</v>
      </c>
      <c r="F444" s="278">
        <v>1</v>
      </c>
      <c r="G444" s="407"/>
      <c r="H444" s="407" t="s">
        <v>4813</v>
      </c>
    </row>
    <row r="445" spans="1:8" ht="30" customHeight="1">
      <c r="A445" s="289" t="s">
        <v>2399</v>
      </c>
      <c r="B445" s="1166" t="s">
        <v>516</v>
      </c>
      <c r="C445" s="1169" t="s">
        <v>2406</v>
      </c>
      <c r="D445" s="1170" t="s">
        <v>772</v>
      </c>
      <c r="E445" s="278">
        <v>3.93</v>
      </c>
      <c r="F445" s="278">
        <v>1</v>
      </c>
      <c r="G445" s="407"/>
      <c r="H445" s="407" t="s">
        <v>4813</v>
      </c>
    </row>
    <row r="446" spans="1:8" ht="30" customHeight="1">
      <c r="A446" s="289" t="s">
        <v>2399</v>
      </c>
      <c r="B446" s="1166" t="s">
        <v>516</v>
      </c>
      <c r="C446" s="1169" t="s">
        <v>2407</v>
      </c>
      <c r="D446" s="1170" t="s">
        <v>805</v>
      </c>
      <c r="E446" s="278">
        <v>1.02</v>
      </c>
      <c r="F446" s="278">
        <v>1</v>
      </c>
      <c r="G446" s="407"/>
      <c r="H446" s="407" t="s">
        <v>4813</v>
      </c>
    </row>
    <row r="447" spans="1:8" ht="30" customHeight="1">
      <c r="A447" s="289" t="s">
        <v>2399</v>
      </c>
      <c r="B447" s="1166" t="s">
        <v>516</v>
      </c>
      <c r="C447" s="1169" t="s">
        <v>2408</v>
      </c>
      <c r="D447" s="1170" t="s">
        <v>808</v>
      </c>
      <c r="E447" s="278">
        <v>1.38</v>
      </c>
      <c r="F447" s="278">
        <v>1</v>
      </c>
      <c r="G447" s="407"/>
      <c r="H447" s="407" t="s">
        <v>4813</v>
      </c>
    </row>
    <row r="448" spans="1:8" ht="30" customHeight="1">
      <c r="A448" s="289" t="s">
        <v>2399</v>
      </c>
      <c r="B448" s="1166" t="s">
        <v>516</v>
      </c>
      <c r="C448" s="1169" t="s">
        <v>2409</v>
      </c>
      <c r="D448" s="1170" t="s">
        <v>809</v>
      </c>
      <c r="E448" s="278">
        <v>2</v>
      </c>
      <c r="F448" s="278">
        <v>1</v>
      </c>
      <c r="G448" s="407"/>
      <c r="H448" s="407" t="s">
        <v>4813</v>
      </c>
    </row>
    <row r="449" spans="1:8" ht="30" customHeight="1">
      <c r="A449" s="289" t="s">
        <v>2399</v>
      </c>
      <c r="B449" s="1166" t="s">
        <v>516</v>
      </c>
      <c r="C449" s="1169" t="s">
        <v>2410</v>
      </c>
      <c r="D449" s="1170" t="s">
        <v>807</v>
      </c>
      <c r="E449" s="278">
        <v>0.59</v>
      </c>
      <c r="F449" s="278">
        <v>1</v>
      </c>
      <c r="G449" s="407"/>
      <c r="H449" s="407" t="s">
        <v>4813</v>
      </c>
    </row>
    <row r="450" spans="1:8" ht="30" customHeight="1">
      <c r="A450" s="289" t="s">
        <v>2399</v>
      </c>
      <c r="B450" s="1166" t="s">
        <v>516</v>
      </c>
      <c r="C450" s="1169" t="s">
        <v>2411</v>
      </c>
      <c r="D450" s="1170" t="s">
        <v>3801</v>
      </c>
      <c r="E450" s="278">
        <v>0.84</v>
      </c>
      <c r="F450" s="278">
        <v>1</v>
      </c>
      <c r="G450" s="407"/>
      <c r="H450" s="407" t="s">
        <v>4813</v>
      </c>
    </row>
    <row r="451" spans="1:8" ht="30" customHeight="1">
      <c r="A451" s="289" t="s">
        <v>2399</v>
      </c>
      <c r="B451" s="1166" t="s">
        <v>516</v>
      </c>
      <c r="C451" s="1169" t="s">
        <v>2412</v>
      </c>
      <c r="D451" s="1170" t="s">
        <v>3802</v>
      </c>
      <c r="E451" s="278">
        <v>1.17</v>
      </c>
      <c r="F451" s="278">
        <v>1</v>
      </c>
      <c r="G451" s="407"/>
      <c r="H451" s="407" t="s">
        <v>4813</v>
      </c>
    </row>
    <row r="452" spans="1:8" ht="30" customHeight="1">
      <c r="A452" s="289" t="s">
        <v>2399</v>
      </c>
      <c r="B452" s="1166" t="s">
        <v>516</v>
      </c>
      <c r="C452" s="1169" t="s">
        <v>2413</v>
      </c>
      <c r="D452" s="1170" t="s">
        <v>517</v>
      </c>
      <c r="E452" s="278">
        <v>1.5</v>
      </c>
      <c r="F452" s="278">
        <v>1</v>
      </c>
      <c r="G452" s="407"/>
      <c r="H452" s="407" t="s">
        <v>4813</v>
      </c>
    </row>
    <row r="453" spans="1:8" ht="30" customHeight="1">
      <c r="A453" s="289" t="s">
        <v>2399</v>
      </c>
      <c r="B453" s="1166" t="s">
        <v>516</v>
      </c>
      <c r="C453" s="1169" t="s">
        <v>2414</v>
      </c>
      <c r="D453" s="1170" t="s">
        <v>737</v>
      </c>
      <c r="E453" s="278">
        <v>1.8</v>
      </c>
      <c r="F453" s="278">
        <v>1</v>
      </c>
      <c r="G453" s="407"/>
      <c r="H453" s="407" t="s">
        <v>4813</v>
      </c>
    </row>
    <row r="454" spans="1:8" ht="30" customHeight="1">
      <c r="A454" s="289" t="s">
        <v>2399</v>
      </c>
      <c r="B454" s="1166" t="s">
        <v>516</v>
      </c>
      <c r="C454" s="1169" t="s">
        <v>2415</v>
      </c>
      <c r="D454" s="1170" t="s">
        <v>738</v>
      </c>
      <c r="E454" s="278">
        <v>4.8099999999999996</v>
      </c>
      <c r="F454" s="278">
        <v>1</v>
      </c>
      <c r="G454" s="407"/>
      <c r="H454" s="407" t="s">
        <v>4813</v>
      </c>
    </row>
    <row r="455" spans="1:8" ht="30" customHeight="1">
      <c r="A455" s="289" t="s">
        <v>2399</v>
      </c>
      <c r="B455" s="1166" t="s">
        <v>516</v>
      </c>
      <c r="C455" s="1169" t="s">
        <v>2416</v>
      </c>
      <c r="D455" s="1170" t="s">
        <v>518</v>
      </c>
      <c r="E455" s="278">
        <v>2.75</v>
      </c>
      <c r="F455" s="278">
        <v>1</v>
      </c>
      <c r="G455" s="407"/>
      <c r="H455" s="407" t="s">
        <v>4813</v>
      </c>
    </row>
    <row r="456" spans="1:8" ht="30" customHeight="1">
      <c r="A456" s="289" t="s">
        <v>2399</v>
      </c>
      <c r="B456" s="1166" t="s">
        <v>516</v>
      </c>
      <c r="C456" s="1169" t="s">
        <v>2417</v>
      </c>
      <c r="D456" s="1170" t="s">
        <v>739</v>
      </c>
      <c r="E456" s="278">
        <v>2.35</v>
      </c>
      <c r="F456" s="278">
        <v>1</v>
      </c>
      <c r="G456" s="407"/>
      <c r="H456" s="407" t="s">
        <v>4813</v>
      </c>
    </row>
    <row r="457" spans="1:8" ht="30" customHeight="1">
      <c r="A457" s="289" t="s">
        <v>2399</v>
      </c>
      <c r="B457" s="1166" t="s">
        <v>516</v>
      </c>
      <c r="C457" s="1169" t="s">
        <v>3803</v>
      </c>
      <c r="D457" s="1170" t="s">
        <v>3746</v>
      </c>
      <c r="E457" s="278">
        <v>1.44</v>
      </c>
      <c r="F457" s="278">
        <v>1</v>
      </c>
      <c r="G457" s="407"/>
      <c r="H457" s="407" t="s">
        <v>4813</v>
      </c>
    </row>
    <row r="458" spans="1:8" ht="30" customHeight="1">
      <c r="A458" s="289" t="s">
        <v>2399</v>
      </c>
      <c r="B458" s="1166" t="s">
        <v>516</v>
      </c>
      <c r="C458" s="1169" t="s">
        <v>3804</v>
      </c>
      <c r="D458" s="1170" t="s">
        <v>3748</v>
      </c>
      <c r="E458" s="278">
        <v>1.24</v>
      </c>
      <c r="F458" s="278">
        <v>1</v>
      </c>
      <c r="G458" s="407"/>
      <c r="H458" s="407" t="s">
        <v>4813</v>
      </c>
    </row>
    <row r="459" spans="1:8" ht="30" customHeight="1">
      <c r="A459" s="289" t="s">
        <v>2399</v>
      </c>
      <c r="B459" s="1166" t="s">
        <v>516</v>
      </c>
      <c r="C459" s="1169" t="s">
        <v>3805</v>
      </c>
      <c r="D459" s="1170" t="s">
        <v>3751</v>
      </c>
      <c r="E459" s="278">
        <v>1.08</v>
      </c>
      <c r="F459" s="278">
        <v>1</v>
      </c>
      <c r="G459" s="407"/>
      <c r="H459" s="407" t="s">
        <v>4813</v>
      </c>
    </row>
    <row r="460" spans="1:8" ht="30" customHeight="1">
      <c r="A460" s="289" t="s">
        <v>2399</v>
      </c>
      <c r="B460" s="1166" t="s">
        <v>516</v>
      </c>
      <c r="C460" s="1169" t="s">
        <v>3806</v>
      </c>
      <c r="D460" s="1170" t="s">
        <v>3807</v>
      </c>
      <c r="E460" s="278">
        <v>1.61</v>
      </c>
      <c r="F460" s="278">
        <v>1</v>
      </c>
      <c r="G460" s="407"/>
      <c r="H460" s="407" t="s">
        <v>4813</v>
      </c>
    </row>
    <row r="461" spans="1:8" ht="30" customHeight="1">
      <c r="A461" s="289" t="s">
        <v>2399</v>
      </c>
      <c r="B461" s="1166" t="s">
        <v>516</v>
      </c>
      <c r="C461" s="1169" t="s">
        <v>3808</v>
      </c>
      <c r="D461" s="1170" t="s">
        <v>3809</v>
      </c>
      <c r="E461" s="278">
        <v>2.15</v>
      </c>
      <c r="F461" s="278">
        <v>1</v>
      </c>
      <c r="G461" s="407"/>
      <c r="H461" s="407" t="s">
        <v>4813</v>
      </c>
    </row>
    <row r="462" spans="1:8" ht="30" customHeight="1">
      <c r="A462" s="289" t="s">
        <v>2399</v>
      </c>
      <c r="B462" s="1166" t="s">
        <v>516</v>
      </c>
      <c r="C462" s="1169" t="s">
        <v>5159</v>
      </c>
      <c r="D462" s="1170" t="s">
        <v>5160</v>
      </c>
      <c r="E462" s="278">
        <v>7.29</v>
      </c>
      <c r="F462" s="278">
        <v>1</v>
      </c>
      <c r="G462" s="407"/>
      <c r="H462" s="407" t="s">
        <v>4812</v>
      </c>
    </row>
    <row r="463" spans="1:8" ht="30" customHeight="1">
      <c r="A463" s="289" t="s">
        <v>2399</v>
      </c>
      <c r="B463" s="1166" t="s">
        <v>516</v>
      </c>
      <c r="C463" s="1169" t="s">
        <v>5161</v>
      </c>
      <c r="D463" s="1170" t="s">
        <v>5162</v>
      </c>
      <c r="E463" s="278">
        <v>6.54</v>
      </c>
      <c r="F463" s="278">
        <v>1</v>
      </c>
      <c r="G463" s="407"/>
      <c r="H463" s="407" t="s">
        <v>4812</v>
      </c>
    </row>
    <row r="464" spans="1:8" ht="45" customHeight="1">
      <c r="A464" s="289" t="s">
        <v>2399</v>
      </c>
      <c r="B464" s="1166" t="s">
        <v>516</v>
      </c>
      <c r="C464" s="1169" t="s">
        <v>5163</v>
      </c>
      <c r="D464" s="1170" t="s">
        <v>5164</v>
      </c>
      <c r="E464" s="278">
        <v>3.86</v>
      </c>
      <c r="F464" s="278">
        <v>1</v>
      </c>
      <c r="G464" s="407"/>
      <c r="H464" s="407" t="s">
        <v>4812</v>
      </c>
    </row>
    <row r="465" spans="1:8" ht="30" customHeight="1">
      <c r="A465" s="289" t="s">
        <v>2399</v>
      </c>
      <c r="B465" s="1166" t="s">
        <v>516</v>
      </c>
      <c r="C465" s="1169" t="s">
        <v>5934</v>
      </c>
      <c r="D465" s="1170" t="s">
        <v>6088</v>
      </c>
      <c r="E465" s="278">
        <v>5.56</v>
      </c>
      <c r="F465" s="278">
        <v>1</v>
      </c>
      <c r="G465" s="407"/>
      <c r="H465" s="407" t="s">
        <v>4813</v>
      </c>
    </row>
    <row r="466" spans="1:8" ht="30" customHeight="1">
      <c r="A466" s="289" t="s">
        <v>2399</v>
      </c>
      <c r="B466" s="1166" t="s">
        <v>516</v>
      </c>
      <c r="C466" s="1169" t="s">
        <v>5935</v>
      </c>
      <c r="D466" s="1170" t="s">
        <v>6089</v>
      </c>
      <c r="E466" s="278">
        <v>4.04</v>
      </c>
      <c r="F466" s="278">
        <v>1</v>
      </c>
      <c r="G466" s="407"/>
      <c r="H466" s="407" t="s">
        <v>4813</v>
      </c>
    </row>
    <row r="467" spans="1:8" ht="30" customHeight="1">
      <c r="A467" s="289" t="s">
        <v>2399</v>
      </c>
      <c r="B467" s="1166" t="s">
        <v>516</v>
      </c>
      <c r="C467" s="1169" t="s">
        <v>5936</v>
      </c>
      <c r="D467" s="1170" t="s">
        <v>6090</v>
      </c>
      <c r="E467" s="278">
        <v>5</v>
      </c>
      <c r="F467" s="278">
        <v>1</v>
      </c>
      <c r="G467" s="407"/>
      <c r="H467" s="407" t="s">
        <v>4813</v>
      </c>
    </row>
    <row r="468" spans="1:8" ht="45" customHeight="1">
      <c r="A468" s="289" t="s">
        <v>2399</v>
      </c>
      <c r="B468" s="1166" t="s">
        <v>516</v>
      </c>
      <c r="C468" s="1169" t="s">
        <v>5937</v>
      </c>
      <c r="D468" s="1170" t="s">
        <v>5938</v>
      </c>
      <c r="E468" s="278">
        <v>5.96</v>
      </c>
      <c r="F468" s="278">
        <v>1</v>
      </c>
      <c r="G468" s="407">
        <v>0.89280000000000004</v>
      </c>
      <c r="H468" s="407" t="s">
        <v>4813</v>
      </c>
    </row>
    <row r="469" spans="1:8" s="109" customFormat="1" ht="30" customHeight="1">
      <c r="A469" s="289" t="s">
        <v>2399</v>
      </c>
      <c r="B469" s="1166" t="s">
        <v>516</v>
      </c>
      <c r="C469" s="1169" t="s">
        <v>6020</v>
      </c>
      <c r="D469" s="1170" t="s">
        <v>6021</v>
      </c>
      <c r="E469" s="278">
        <v>9.3699999999999992</v>
      </c>
      <c r="F469" s="278">
        <v>1</v>
      </c>
      <c r="G469" s="407">
        <v>0.50900000000000001</v>
      </c>
      <c r="H469" s="407" t="s">
        <v>4813</v>
      </c>
    </row>
    <row r="470" spans="1:8" ht="30" customHeight="1">
      <c r="A470" s="289" t="s">
        <v>2418</v>
      </c>
      <c r="B470" s="1166" t="s">
        <v>2419</v>
      </c>
      <c r="C470" s="1169" t="s">
        <v>2420</v>
      </c>
      <c r="D470" s="1170" t="s">
        <v>2722</v>
      </c>
      <c r="E470" s="278">
        <v>1.5</v>
      </c>
      <c r="F470" s="278">
        <v>0.93</v>
      </c>
      <c r="G470" s="407"/>
      <c r="H470" s="407" t="s">
        <v>4813</v>
      </c>
    </row>
    <row r="472" spans="1:8">
      <c r="A472" s="1690" t="s">
        <v>5422</v>
      </c>
      <c r="B472" s="1690"/>
      <c r="C472" s="1690"/>
      <c r="D472" s="1690"/>
      <c r="E472" s="1690"/>
      <c r="F472" s="1690"/>
      <c r="G472" s="1690"/>
      <c r="H472" s="1690"/>
    </row>
    <row r="473" spans="1:8">
      <c r="A473" s="1691" t="s">
        <v>4811</v>
      </c>
      <c r="B473" s="1691"/>
      <c r="C473" s="1691"/>
      <c r="D473" s="1691"/>
      <c r="E473" s="1691"/>
      <c r="F473" s="1691"/>
      <c r="G473" s="1691"/>
      <c r="H473" s="1691"/>
    </row>
    <row r="474" spans="1:8">
      <c r="A474" s="1682" t="s">
        <v>5697</v>
      </c>
      <c r="B474" s="1682"/>
      <c r="C474" s="1682"/>
      <c r="D474" s="1682"/>
      <c r="E474" s="1682"/>
      <c r="F474" s="1682"/>
      <c r="G474" s="1682"/>
    </row>
  </sheetData>
  <autoFilter ref="A22:H470">
    <filterColumn colId="0"/>
    <filterColumn colId="2"/>
  </autoFilter>
  <mergeCells count="11">
    <mergeCell ref="A472:H472"/>
    <mergeCell ref="A473:H473"/>
    <mergeCell ref="A474:G474"/>
    <mergeCell ref="A4:H4"/>
    <mergeCell ref="A18:H18"/>
    <mergeCell ref="A20:B20"/>
    <mergeCell ref="C20:D20"/>
    <mergeCell ref="E20:E21"/>
    <mergeCell ref="F20:F21"/>
    <mergeCell ref="H20:H21"/>
    <mergeCell ref="G20:G21"/>
  </mergeCells>
  <printOptions horizontalCentered="1"/>
  <pageMargins left="1.1811023622047245" right="0.59055118110236227" top="0.78740157480314965" bottom="0.59055118110236227" header="0.39370078740157483" footer="0.31496062992125984"/>
  <pageSetup paperSize="9" scale="49" fitToHeight="10" orientation="portrait" r:id="rId1"/>
  <headerFooter differentFirst="1">
    <oddHeader>&amp;CСтраница &amp;P из &amp;N&amp;R&amp;A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24"/>
  <sheetViews>
    <sheetView showZeros="0" tabSelected="1" zoomScale="75" zoomScaleNormal="75" workbookViewId="0">
      <pane xSplit="6" ySplit="11" topLeftCell="G636" activePane="bottomRight" state="frozen"/>
      <selection activeCell="D722" sqref="D722"/>
      <selection pane="topRight" activeCell="D722" sqref="D722"/>
      <selection pane="bottomLeft" activeCell="D722" sqref="D722"/>
      <selection pane="bottomRight" activeCell="A643" sqref="A643:I643"/>
    </sheetView>
  </sheetViews>
  <sheetFormatPr defaultColWidth="8" defaultRowHeight="15.75"/>
  <cols>
    <col min="1" max="1" width="6" style="137" customWidth="1"/>
    <col min="2" max="2" width="21.25" style="138" customWidth="1"/>
    <col min="3" max="3" width="8.75" style="139" customWidth="1"/>
    <col min="4" max="4" width="61.5" style="138" customWidth="1"/>
    <col min="5" max="5" width="9.5" style="138" customWidth="1"/>
    <col min="6" max="6" width="8.125" style="141" customWidth="1"/>
    <col min="7" max="9" width="15" style="140" customWidth="1"/>
    <col min="10" max="10" width="0.625" style="139" customWidth="1"/>
    <col min="11" max="16384" width="8" style="139"/>
  </cols>
  <sheetData>
    <row r="1" spans="1:9" s="254" customFormat="1" ht="18">
      <c r="F1" s="286"/>
      <c r="I1" s="75" t="s">
        <v>4495</v>
      </c>
    </row>
    <row r="2" spans="1:9" s="254" customFormat="1" ht="18">
      <c r="F2" s="286"/>
      <c r="I2" s="618" t="s">
        <v>5836</v>
      </c>
    </row>
    <row r="3" spans="1:9" s="408" customFormat="1" ht="16.149999999999999" customHeight="1"/>
    <row r="4" spans="1:9" s="228" customFormat="1" ht="30" customHeight="1">
      <c r="A4" s="1700" t="s">
        <v>4454</v>
      </c>
      <c r="B4" s="1701"/>
      <c r="C4" s="1701"/>
      <c r="D4" s="1701"/>
      <c r="E4" s="1701"/>
      <c r="F4" s="1701"/>
      <c r="G4" s="1701"/>
      <c r="H4" s="1701"/>
      <c r="I4" s="1701"/>
    </row>
    <row r="5" spans="1:9" s="112" customFormat="1" ht="6.75" customHeight="1">
      <c r="A5" s="110"/>
      <c r="B5" s="110"/>
      <c r="C5" s="110"/>
      <c r="D5" s="110"/>
      <c r="E5" s="110"/>
      <c r="G5" s="287"/>
      <c r="H5" s="288"/>
      <c r="I5" s="288"/>
    </row>
    <row r="6" spans="1:9" s="46" customFormat="1" ht="45" customHeight="1">
      <c r="A6" s="1369" t="s">
        <v>6231</v>
      </c>
      <c r="B6" s="1369"/>
      <c r="C6" s="1369"/>
      <c r="D6" s="1369"/>
      <c r="E6" s="1369"/>
      <c r="F6" s="1369"/>
      <c r="G6" s="1369"/>
      <c r="H6" s="1369"/>
      <c r="I6" s="1369"/>
    </row>
    <row r="7" spans="1:9" s="45" customFormat="1" ht="8.25" customHeight="1">
      <c r="F7" s="116"/>
      <c r="G7" s="1702"/>
      <c r="H7" s="1702"/>
      <c r="I7" s="1702"/>
    </row>
    <row r="8" spans="1:9" s="168" customFormat="1" ht="36.75" customHeight="1">
      <c r="A8" s="1703" t="s">
        <v>430</v>
      </c>
      <c r="B8" s="1703"/>
      <c r="C8" s="1704" t="s">
        <v>325</v>
      </c>
      <c r="D8" s="1704"/>
      <c r="E8" s="1704" t="s">
        <v>4818</v>
      </c>
      <c r="F8" s="1704" t="s">
        <v>4826</v>
      </c>
      <c r="G8" s="1664" t="s">
        <v>4829</v>
      </c>
      <c r="H8" s="1664"/>
      <c r="I8" s="1664"/>
    </row>
    <row r="9" spans="1:9" s="168" customFormat="1" ht="33" customHeight="1">
      <c r="A9" s="1705" t="s">
        <v>167</v>
      </c>
      <c r="B9" s="1705" t="s">
        <v>168</v>
      </c>
      <c r="C9" s="1705" t="s">
        <v>167</v>
      </c>
      <c r="D9" s="1705" t="s">
        <v>168</v>
      </c>
      <c r="E9" s="1704"/>
      <c r="F9" s="1704"/>
      <c r="G9" s="1664" t="s">
        <v>2723</v>
      </c>
      <c r="H9" s="1664"/>
      <c r="I9" s="1664" t="s">
        <v>810</v>
      </c>
    </row>
    <row r="10" spans="1:9" s="168" customFormat="1" ht="47.25" customHeight="1">
      <c r="A10" s="1705"/>
      <c r="B10" s="1705"/>
      <c r="C10" s="1705"/>
      <c r="D10" s="1705"/>
      <c r="E10" s="1704"/>
      <c r="F10" s="1704"/>
      <c r="G10" s="375" t="s">
        <v>4819</v>
      </c>
      <c r="H10" s="375" t="s">
        <v>4820</v>
      </c>
      <c r="I10" s="1664"/>
    </row>
    <row r="11" spans="1:9" s="170" customFormat="1" ht="16.5" customHeight="1">
      <c r="A11" s="169">
        <v>1</v>
      </c>
      <c r="B11" s="169">
        <v>2</v>
      </c>
      <c r="C11" s="169">
        <v>3</v>
      </c>
      <c r="D11" s="169">
        <v>4</v>
      </c>
      <c r="E11" s="169">
        <v>5</v>
      </c>
      <c r="F11" s="169">
        <v>6</v>
      </c>
      <c r="G11" s="169">
        <v>7</v>
      </c>
      <c r="H11" s="169">
        <v>8</v>
      </c>
      <c r="I11" s="169">
        <v>9</v>
      </c>
    </row>
    <row r="12" spans="1:9" s="171" customFormat="1" ht="25.5" customHeight="1">
      <c r="A12" s="297" t="s">
        <v>2423</v>
      </c>
      <c r="B12" s="297"/>
      <c r="C12" s="297"/>
      <c r="D12" s="297"/>
      <c r="E12" s="297"/>
      <c r="F12" s="297"/>
      <c r="G12" s="297"/>
      <c r="H12" s="297"/>
      <c r="I12" s="297"/>
    </row>
    <row r="13" spans="1:9" s="175" customFormat="1" ht="30" customHeight="1">
      <c r="A13" s="289" t="s">
        <v>1904</v>
      </c>
      <c r="B13" s="1174" t="s">
        <v>326</v>
      </c>
      <c r="C13" s="1173" t="s">
        <v>1905</v>
      </c>
      <c r="D13" s="290" t="s">
        <v>464</v>
      </c>
      <c r="E13" s="462"/>
      <c r="F13" s="149" t="s">
        <v>2724</v>
      </c>
      <c r="G13" s="409">
        <v>0.8</v>
      </c>
      <c r="H13" s="409">
        <v>0.3</v>
      </c>
      <c r="I13" s="410">
        <v>1</v>
      </c>
    </row>
    <row r="14" spans="1:9" s="175" customFormat="1" ht="30" customHeight="1">
      <c r="A14" s="289" t="s">
        <v>1904</v>
      </c>
      <c r="B14" s="1174" t="s">
        <v>326</v>
      </c>
      <c r="C14" s="1173" t="s">
        <v>1906</v>
      </c>
      <c r="D14" s="290" t="s">
        <v>465</v>
      </c>
      <c r="E14" s="462"/>
      <c r="F14" s="149"/>
      <c r="G14" s="409">
        <v>0.75</v>
      </c>
      <c r="H14" s="409">
        <v>0.25</v>
      </c>
      <c r="I14" s="409" t="s">
        <v>18</v>
      </c>
    </row>
    <row r="15" spans="1:9" s="175" customFormat="1" ht="30" customHeight="1">
      <c r="A15" s="289" t="s">
        <v>1904</v>
      </c>
      <c r="B15" s="1174" t="s">
        <v>326</v>
      </c>
      <c r="C15" s="1173" t="s">
        <v>1907</v>
      </c>
      <c r="D15" s="290" t="s">
        <v>524</v>
      </c>
      <c r="E15" s="149" t="s">
        <v>4821</v>
      </c>
      <c r="F15" s="149"/>
      <c r="G15" s="409">
        <v>1</v>
      </c>
      <c r="H15" s="409">
        <v>0.9</v>
      </c>
      <c r="I15" s="410" t="s">
        <v>18</v>
      </c>
    </row>
    <row r="16" spans="1:9" s="175" customFormat="1" ht="30" customHeight="1">
      <c r="A16" s="289" t="s">
        <v>1904</v>
      </c>
      <c r="B16" s="1174" t="s">
        <v>326</v>
      </c>
      <c r="C16" s="1173" t="s">
        <v>1908</v>
      </c>
      <c r="D16" s="290" t="s">
        <v>525</v>
      </c>
      <c r="E16" s="149" t="s">
        <v>4821</v>
      </c>
      <c r="F16" s="149"/>
      <c r="G16" s="409">
        <v>1</v>
      </c>
      <c r="H16" s="409">
        <v>0.9</v>
      </c>
      <c r="I16" s="410" t="s">
        <v>18</v>
      </c>
    </row>
    <row r="17" spans="1:9" s="175" customFormat="1" ht="30" customHeight="1">
      <c r="A17" s="289" t="s">
        <v>1904</v>
      </c>
      <c r="B17" s="1174" t="s">
        <v>326</v>
      </c>
      <c r="C17" s="411" t="s">
        <v>1909</v>
      </c>
      <c r="D17" s="290" t="s">
        <v>466</v>
      </c>
      <c r="E17" s="149" t="s">
        <v>4821</v>
      </c>
      <c r="F17" s="149" t="s">
        <v>2724</v>
      </c>
      <c r="G17" s="409">
        <v>1</v>
      </c>
      <c r="H17" s="409">
        <v>0.9</v>
      </c>
      <c r="I17" s="410">
        <v>1</v>
      </c>
    </row>
    <row r="18" spans="1:9" s="175" customFormat="1" ht="30" customHeight="1">
      <c r="A18" s="289" t="s">
        <v>1904</v>
      </c>
      <c r="B18" s="1174" t="s">
        <v>326</v>
      </c>
      <c r="C18" s="411" t="s">
        <v>1910</v>
      </c>
      <c r="D18" s="290" t="s">
        <v>3696</v>
      </c>
      <c r="E18" s="149"/>
      <c r="F18" s="149" t="s">
        <v>2724</v>
      </c>
      <c r="G18" s="409">
        <v>0.75</v>
      </c>
      <c r="H18" s="409">
        <v>0.5</v>
      </c>
      <c r="I18" s="410">
        <v>1</v>
      </c>
    </row>
    <row r="19" spans="1:9" s="175" customFormat="1" ht="30" customHeight="1">
      <c r="A19" s="289" t="s">
        <v>1904</v>
      </c>
      <c r="B19" s="1174" t="s">
        <v>326</v>
      </c>
      <c r="C19" s="1173" t="s">
        <v>3697</v>
      </c>
      <c r="D19" s="290" t="s">
        <v>5617</v>
      </c>
      <c r="E19" s="149"/>
      <c r="F19" s="149" t="s">
        <v>2724</v>
      </c>
      <c r="G19" s="409">
        <v>0.5</v>
      </c>
      <c r="H19" s="409">
        <v>0.2</v>
      </c>
      <c r="I19" s="410">
        <v>1</v>
      </c>
    </row>
    <row r="20" spans="1:9" s="175" customFormat="1" ht="30" customHeight="1">
      <c r="A20" s="289" t="s">
        <v>1904</v>
      </c>
      <c r="B20" s="1174" t="s">
        <v>326</v>
      </c>
      <c r="C20" s="1173" t="s">
        <v>3698</v>
      </c>
      <c r="D20" s="290" t="s">
        <v>5618</v>
      </c>
      <c r="E20" s="149"/>
      <c r="F20" s="149"/>
      <c r="G20" s="409">
        <v>0.5</v>
      </c>
      <c r="H20" s="409">
        <v>0.2</v>
      </c>
      <c r="I20" s="409" t="s">
        <v>18</v>
      </c>
    </row>
    <row r="21" spans="1:9" s="175" customFormat="1" ht="30" customHeight="1">
      <c r="A21" s="289" t="s">
        <v>1904</v>
      </c>
      <c r="B21" s="1174" t="s">
        <v>326</v>
      </c>
      <c r="C21" s="1173" t="s">
        <v>3699</v>
      </c>
      <c r="D21" s="290" t="s">
        <v>5619</v>
      </c>
      <c r="E21" s="149"/>
      <c r="F21" s="149"/>
      <c r="G21" s="409">
        <v>0.5</v>
      </c>
      <c r="H21" s="409">
        <v>0.2</v>
      </c>
      <c r="I21" s="409" t="s">
        <v>18</v>
      </c>
    </row>
    <row r="22" spans="1:9" s="175" customFormat="1" ht="30" customHeight="1">
      <c r="A22" s="289" t="s">
        <v>1904</v>
      </c>
      <c r="B22" s="1174" t="s">
        <v>326</v>
      </c>
      <c r="C22" s="1173" t="s">
        <v>3700</v>
      </c>
      <c r="D22" s="290" t="s">
        <v>5620</v>
      </c>
      <c r="E22" s="149"/>
      <c r="F22" s="149"/>
      <c r="G22" s="409">
        <v>0.5</v>
      </c>
      <c r="H22" s="409">
        <v>0.2</v>
      </c>
      <c r="I22" s="409" t="s">
        <v>18</v>
      </c>
    </row>
    <row r="23" spans="1:9" s="175" customFormat="1" ht="30" customHeight="1">
      <c r="A23" s="289" t="s">
        <v>1911</v>
      </c>
      <c r="B23" s="1174" t="s">
        <v>332</v>
      </c>
      <c r="C23" s="411" t="s">
        <v>1912</v>
      </c>
      <c r="D23" s="290" t="s">
        <v>333</v>
      </c>
      <c r="E23" s="149"/>
      <c r="F23" s="149"/>
      <c r="G23" s="409">
        <v>0.75</v>
      </c>
      <c r="H23" s="409">
        <v>0.2</v>
      </c>
      <c r="I23" s="409" t="s">
        <v>18</v>
      </c>
    </row>
    <row r="24" spans="1:9" s="175" customFormat="1" ht="30" customHeight="1">
      <c r="A24" s="289" t="s">
        <v>1913</v>
      </c>
      <c r="B24" s="1174" t="s">
        <v>335</v>
      </c>
      <c r="C24" s="411" t="s">
        <v>1914</v>
      </c>
      <c r="D24" s="290" t="s">
        <v>467</v>
      </c>
      <c r="E24" s="149"/>
      <c r="F24" s="149"/>
      <c r="G24" s="409">
        <v>0.6</v>
      </c>
      <c r="H24" s="409">
        <v>0.2</v>
      </c>
      <c r="I24" s="409" t="s">
        <v>18</v>
      </c>
    </row>
    <row r="25" spans="1:9" s="175" customFormat="1" ht="30" customHeight="1">
      <c r="A25" s="289" t="s">
        <v>1915</v>
      </c>
      <c r="B25" s="1174" t="s">
        <v>338</v>
      </c>
      <c r="C25" s="1173" t="s">
        <v>1916</v>
      </c>
      <c r="D25" s="290" t="s">
        <v>773</v>
      </c>
      <c r="E25" s="149"/>
      <c r="F25" s="149"/>
      <c r="G25" s="409">
        <v>0.75</v>
      </c>
      <c r="H25" s="409">
        <v>0.2</v>
      </c>
      <c r="I25" s="409" t="s">
        <v>18</v>
      </c>
    </row>
    <row r="26" spans="1:9" s="175" customFormat="1" ht="30" customHeight="1">
      <c r="A26" s="289" t="s">
        <v>1915</v>
      </c>
      <c r="B26" s="1174" t="s">
        <v>338</v>
      </c>
      <c r="C26" s="1173" t="s">
        <v>1917</v>
      </c>
      <c r="D26" s="290" t="s">
        <v>774</v>
      </c>
      <c r="E26" s="149"/>
      <c r="F26" s="149"/>
      <c r="G26" s="409">
        <v>0.75</v>
      </c>
      <c r="H26" s="409">
        <v>0.2</v>
      </c>
      <c r="I26" s="409" t="s">
        <v>18</v>
      </c>
    </row>
    <row r="27" spans="1:9" s="175" customFormat="1" ht="30" customHeight="1">
      <c r="A27" s="289" t="s">
        <v>1915</v>
      </c>
      <c r="B27" s="1174" t="s">
        <v>338</v>
      </c>
      <c r="C27" s="1173" t="s">
        <v>1918</v>
      </c>
      <c r="D27" s="290" t="s">
        <v>760</v>
      </c>
      <c r="E27" s="149"/>
      <c r="F27" s="149" t="s">
        <v>2725</v>
      </c>
      <c r="G27" s="409">
        <v>1</v>
      </c>
      <c r="H27" s="409">
        <v>1</v>
      </c>
      <c r="I27" s="409">
        <v>1</v>
      </c>
    </row>
    <row r="28" spans="1:9" s="175" customFormat="1" ht="30" customHeight="1">
      <c r="A28" s="289" t="s">
        <v>1919</v>
      </c>
      <c r="B28" s="1174" t="s">
        <v>428</v>
      </c>
      <c r="C28" s="1173" t="s">
        <v>4468</v>
      </c>
      <c r="D28" s="290" t="s">
        <v>4469</v>
      </c>
      <c r="E28" s="149"/>
      <c r="F28" s="149"/>
      <c r="G28" s="409">
        <v>0.7</v>
      </c>
      <c r="H28" s="409">
        <v>0.2</v>
      </c>
      <c r="I28" s="409" t="s">
        <v>18</v>
      </c>
    </row>
    <row r="29" spans="1:9" s="175" customFormat="1" ht="30" customHeight="1">
      <c r="A29" s="289" t="s">
        <v>1919</v>
      </c>
      <c r="B29" s="1174" t="s">
        <v>428</v>
      </c>
      <c r="C29" s="1173" t="s">
        <v>4470</v>
      </c>
      <c r="D29" s="290" t="s">
        <v>4471</v>
      </c>
      <c r="E29" s="149"/>
      <c r="F29" s="149"/>
      <c r="G29" s="409">
        <v>0.7</v>
      </c>
      <c r="H29" s="409">
        <v>0.2</v>
      </c>
      <c r="I29" s="409" t="s">
        <v>18</v>
      </c>
    </row>
    <row r="30" spans="1:9" s="175" customFormat="1" ht="30" customHeight="1">
      <c r="A30" s="289" t="s">
        <v>1919</v>
      </c>
      <c r="B30" s="1174" t="s">
        <v>428</v>
      </c>
      <c r="C30" s="1173" t="s">
        <v>4472</v>
      </c>
      <c r="D30" s="290" t="s">
        <v>4473</v>
      </c>
      <c r="E30" s="149"/>
      <c r="F30" s="149"/>
      <c r="G30" s="409">
        <v>0.7</v>
      </c>
      <c r="H30" s="409">
        <v>0.2</v>
      </c>
      <c r="I30" s="409" t="s">
        <v>18</v>
      </c>
    </row>
    <row r="31" spans="1:9" s="175" customFormat="1" ht="30" customHeight="1">
      <c r="A31" s="289" t="s">
        <v>1919</v>
      </c>
      <c r="B31" s="1174" t="s">
        <v>428</v>
      </c>
      <c r="C31" s="1173" t="s">
        <v>4474</v>
      </c>
      <c r="D31" s="290" t="s">
        <v>4475</v>
      </c>
      <c r="E31" s="149"/>
      <c r="F31" s="149"/>
      <c r="G31" s="409">
        <v>0.7</v>
      </c>
      <c r="H31" s="409">
        <v>0.2</v>
      </c>
      <c r="I31" s="409" t="s">
        <v>18</v>
      </c>
    </row>
    <row r="32" spans="1:9" s="175" customFormat="1" ht="30" customHeight="1">
      <c r="A32" s="289" t="s">
        <v>1920</v>
      </c>
      <c r="B32" s="1174" t="s">
        <v>340</v>
      </c>
      <c r="C32" s="1173" t="s">
        <v>1921</v>
      </c>
      <c r="D32" s="290" t="s">
        <v>468</v>
      </c>
      <c r="E32" s="149"/>
      <c r="F32" s="149"/>
      <c r="G32" s="409">
        <v>0.5</v>
      </c>
      <c r="H32" s="409">
        <v>0.2</v>
      </c>
      <c r="I32" s="409" t="s">
        <v>18</v>
      </c>
    </row>
    <row r="33" spans="1:9" s="175" customFormat="1" ht="30" customHeight="1">
      <c r="A33" s="289" t="s">
        <v>1922</v>
      </c>
      <c r="B33" s="1174" t="s">
        <v>342</v>
      </c>
      <c r="C33" s="1173" t="s">
        <v>1923</v>
      </c>
      <c r="D33" s="290" t="s">
        <v>471</v>
      </c>
      <c r="E33" s="149"/>
      <c r="F33" s="149" t="s">
        <v>2725</v>
      </c>
      <c r="G33" s="409">
        <v>1</v>
      </c>
      <c r="H33" s="409">
        <v>1</v>
      </c>
      <c r="I33" s="410">
        <v>1</v>
      </c>
    </row>
    <row r="34" spans="1:9" s="175" customFormat="1" ht="30" customHeight="1">
      <c r="A34" s="289" t="s">
        <v>1922</v>
      </c>
      <c r="B34" s="1174" t="s">
        <v>342</v>
      </c>
      <c r="C34" s="1173" t="s">
        <v>2766</v>
      </c>
      <c r="D34" s="290" t="s">
        <v>469</v>
      </c>
      <c r="E34" s="149"/>
      <c r="F34" s="149" t="s">
        <v>2725</v>
      </c>
      <c r="G34" s="409">
        <v>1</v>
      </c>
      <c r="H34" s="409">
        <v>1</v>
      </c>
      <c r="I34" s="410">
        <v>1</v>
      </c>
    </row>
    <row r="35" spans="1:9" s="175" customFormat="1" ht="30" customHeight="1">
      <c r="A35" s="289" t="s">
        <v>1922</v>
      </c>
      <c r="B35" s="1174" t="s">
        <v>342</v>
      </c>
      <c r="C35" s="1173" t="s">
        <v>2767</v>
      </c>
      <c r="D35" s="290" t="s">
        <v>470</v>
      </c>
      <c r="E35" s="462"/>
      <c r="F35" s="149" t="s">
        <v>2725</v>
      </c>
      <c r="G35" s="409">
        <v>1</v>
      </c>
      <c r="H35" s="409">
        <v>1</v>
      </c>
      <c r="I35" s="410">
        <v>1</v>
      </c>
    </row>
    <row r="36" spans="1:9" s="175" customFormat="1" ht="30" customHeight="1">
      <c r="A36" s="289" t="s">
        <v>1924</v>
      </c>
      <c r="B36" s="1174" t="s">
        <v>343</v>
      </c>
      <c r="C36" s="1173" t="s">
        <v>1925</v>
      </c>
      <c r="D36" s="290" t="s">
        <v>472</v>
      </c>
      <c r="E36" s="149" t="s">
        <v>4821</v>
      </c>
      <c r="F36" s="149"/>
      <c r="G36" s="410">
        <v>0.95</v>
      </c>
      <c r="H36" s="410">
        <v>0.85</v>
      </c>
      <c r="I36" s="410" t="s">
        <v>18</v>
      </c>
    </row>
    <row r="37" spans="1:9" s="175" customFormat="1" ht="30" customHeight="1">
      <c r="A37" s="289" t="s">
        <v>1924</v>
      </c>
      <c r="B37" s="1174" t="s">
        <v>343</v>
      </c>
      <c r="C37" s="1173" t="s">
        <v>1926</v>
      </c>
      <c r="D37" s="290" t="s">
        <v>473</v>
      </c>
      <c r="E37" s="149" t="s">
        <v>4821</v>
      </c>
      <c r="F37" s="149"/>
      <c r="G37" s="410">
        <v>0.95</v>
      </c>
      <c r="H37" s="410">
        <v>0.85</v>
      </c>
      <c r="I37" s="410" t="s">
        <v>18</v>
      </c>
    </row>
    <row r="38" spans="1:9" s="175" customFormat="1" ht="30" customHeight="1">
      <c r="A38" s="289" t="s">
        <v>1927</v>
      </c>
      <c r="B38" s="1174" t="s">
        <v>344</v>
      </c>
      <c r="C38" s="1173" t="s">
        <v>1928</v>
      </c>
      <c r="D38" s="290" t="s">
        <v>474</v>
      </c>
      <c r="E38" s="149" t="s">
        <v>4821</v>
      </c>
      <c r="F38" s="149"/>
      <c r="G38" s="410">
        <v>0.95</v>
      </c>
      <c r="H38" s="410">
        <v>0.85</v>
      </c>
      <c r="I38" s="410" t="s">
        <v>18</v>
      </c>
    </row>
    <row r="39" spans="1:9" s="175" customFormat="1" ht="30" customHeight="1">
      <c r="A39" s="289" t="s">
        <v>1929</v>
      </c>
      <c r="B39" s="1174" t="s">
        <v>345</v>
      </c>
      <c r="C39" s="1173" t="s">
        <v>1930</v>
      </c>
      <c r="D39" s="290" t="s">
        <v>346</v>
      </c>
      <c r="E39" s="149"/>
      <c r="F39" s="149"/>
      <c r="G39" s="410">
        <v>0.5</v>
      </c>
      <c r="H39" s="410">
        <v>0.2</v>
      </c>
      <c r="I39" s="409" t="s">
        <v>18</v>
      </c>
    </row>
    <row r="40" spans="1:9" s="175" customFormat="1" ht="30" customHeight="1">
      <c r="A40" s="289" t="s">
        <v>1929</v>
      </c>
      <c r="B40" s="1174" t="s">
        <v>345</v>
      </c>
      <c r="C40" s="1173" t="s">
        <v>1931</v>
      </c>
      <c r="D40" s="290" t="s">
        <v>347</v>
      </c>
      <c r="E40" s="149"/>
      <c r="F40" s="149"/>
      <c r="G40" s="410">
        <v>0.5</v>
      </c>
      <c r="H40" s="410">
        <v>0.2</v>
      </c>
      <c r="I40" s="409" t="s">
        <v>18</v>
      </c>
    </row>
    <row r="41" spans="1:9" s="175" customFormat="1" ht="30" customHeight="1">
      <c r="A41" s="289" t="s">
        <v>1932</v>
      </c>
      <c r="B41" s="1174" t="s">
        <v>348</v>
      </c>
      <c r="C41" s="411" t="s">
        <v>1933</v>
      </c>
      <c r="D41" s="290" t="s">
        <v>475</v>
      </c>
      <c r="E41" s="149"/>
      <c r="F41" s="149"/>
      <c r="G41" s="410">
        <v>0.5</v>
      </c>
      <c r="H41" s="410">
        <v>0.2</v>
      </c>
      <c r="I41" s="409" t="s">
        <v>18</v>
      </c>
    </row>
    <row r="42" spans="1:9" s="175" customFormat="1" ht="30" customHeight="1">
      <c r="A42" s="289" t="s">
        <v>1932</v>
      </c>
      <c r="B42" s="1174" t="s">
        <v>348</v>
      </c>
      <c r="C42" s="411" t="s">
        <v>1934</v>
      </c>
      <c r="D42" s="290" t="s">
        <v>476</v>
      </c>
      <c r="E42" s="149"/>
      <c r="F42" s="149"/>
      <c r="G42" s="410">
        <v>0.5</v>
      </c>
      <c r="H42" s="410">
        <v>0.2</v>
      </c>
      <c r="I42" s="409" t="s">
        <v>18</v>
      </c>
    </row>
    <row r="43" spans="1:9" s="175" customFormat="1" ht="30" customHeight="1">
      <c r="A43" s="289" t="s">
        <v>1932</v>
      </c>
      <c r="B43" s="1174" t="s">
        <v>348</v>
      </c>
      <c r="C43" s="1173" t="s">
        <v>1935</v>
      </c>
      <c r="D43" s="290" t="s">
        <v>477</v>
      </c>
      <c r="E43" s="149"/>
      <c r="F43" s="149"/>
      <c r="G43" s="410">
        <v>0.5</v>
      </c>
      <c r="H43" s="410">
        <v>0.2</v>
      </c>
      <c r="I43" s="409" t="s">
        <v>18</v>
      </c>
    </row>
    <row r="44" spans="1:9" s="175" customFormat="1" ht="30" customHeight="1">
      <c r="A44" s="289" t="s">
        <v>1932</v>
      </c>
      <c r="B44" s="1174" t="s">
        <v>348</v>
      </c>
      <c r="C44" s="411" t="s">
        <v>1936</v>
      </c>
      <c r="D44" s="290" t="s">
        <v>478</v>
      </c>
      <c r="E44" s="149"/>
      <c r="F44" s="149"/>
      <c r="G44" s="410">
        <v>0.5</v>
      </c>
      <c r="H44" s="410">
        <v>0.2</v>
      </c>
      <c r="I44" s="409" t="s">
        <v>18</v>
      </c>
    </row>
    <row r="45" spans="1:9" s="175" customFormat="1" ht="30" customHeight="1">
      <c r="A45" s="289" t="s">
        <v>1932</v>
      </c>
      <c r="B45" s="1174" t="s">
        <v>348</v>
      </c>
      <c r="C45" s="411" t="s">
        <v>1937</v>
      </c>
      <c r="D45" s="290" t="s">
        <v>479</v>
      </c>
      <c r="E45" s="149"/>
      <c r="F45" s="149"/>
      <c r="G45" s="410">
        <v>0.5</v>
      </c>
      <c r="H45" s="410">
        <v>0.2</v>
      </c>
      <c r="I45" s="409" t="s">
        <v>18</v>
      </c>
    </row>
    <row r="46" spans="1:9" s="175" customFormat="1" ht="30" customHeight="1">
      <c r="A46" s="289" t="s">
        <v>1932</v>
      </c>
      <c r="B46" s="1174" t="s">
        <v>348</v>
      </c>
      <c r="C46" s="411" t="s">
        <v>5888</v>
      </c>
      <c r="D46" s="290" t="s">
        <v>5702</v>
      </c>
      <c r="E46" s="462"/>
      <c r="F46" s="149"/>
      <c r="G46" s="409" t="s">
        <v>18</v>
      </c>
      <c r="H46" s="409" t="s">
        <v>18</v>
      </c>
      <c r="I46" s="409" t="s">
        <v>18</v>
      </c>
    </row>
    <row r="47" spans="1:9" s="175" customFormat="1" ht="30" customHeight="1">
      <c r="A47" s="289" t="s">
        <v>1932</v>
      </c>
      <c r="B47" s="1174" t="s">
        <v>348</v>
      </c>
      <c r="C47" s="411" t="s">
        <v>5889</v>
      </c>
      <c r="D47" s="290" t="s">
        <v>5703</v>
      </c>
      <c r="E47" s="149"/>
      <c r="F47" s="149"/>
      <c r="G47" s="409" t="s">
        <v>18</v>
      </c>
      <c r="H47" s="409" t="s">
        <v>18</v>
      </c>
      <c r="I47" s="409" t="s">
        <v>18</v>
      </c>
    </row>
    <row r="48" spans="1:9" s="175" customFormat="1" ht="30" customHeight="1">
      <c r="A48" s="289" t="s">
        <v>1932</v>
      </c>
      <c r="B48" s="1174" t="s">
        <v>348</v>
      </c>
      <c r="C48" s="1173" t="s">
        <v>5890</v>
      </c>
      <c r="D48" s="290" t="s">
        <v>5704</v>
      </c>
      <c r="E48" s="149"/>
      <c r="F48" s="149"/>
      <c r="G48" s="409" t="s">
        <v>18</v>
      </c>
      <c r="H48" s="409" t="s">
        <v>18</v>
      </c>
      <c r="I48" s="409" t="s">
        <v>18</v>
      </c>
    </row>
    <row r="49" spans="1:9" s="175" customFormat="1" ht="30" customHeight="1">
      <c r="A49" s="289" t="s">
        <v>1932</v>
      </c>
      <c r="B49" s="1174" t="s">
        <v>348</v>
      </c>
      <c r="C49" s="1173" t="s">
        <v>5891</v>
      </c>
      <c r="D49" s="290" t="s">
        <v>5705</v>
      </c>
      <c r="E49" s="149"/>
      <c r="F49" s="149"/>
      <c r="G49" s="409" t="s">
        <v>18</v>
      </c>
      <c r="H49" s="409" t="s">
        <v>18</v>
      </c>
      <c r="I49" s="409" t="s">
        <v>18</v>
      </c>
    </row>
    <row r="50" spans="1:9" s="175" customFormat="1" ht="30" customHeight="1">
      <c r="A50" s="289" t="s">
        <v>1932</v>
      </c>
      <c r="B50" s="1174" t="s">
        <v>348</v>
      </c>
      <c r="C50" s="411" t="s">
        <v>5892</v>
      </c>
      <c r="D50" s="290" t="s">
        <v>5939</v>
      </c>
      <c r="E50" s="149"/>
      <c r="F50" s="149"/>
      <c r="G50" s="409" t="s">
        <v>18</v>
      </c>
      <c r="H50" s="409" t="s">
        <v>18</v>
      </c>
      <c r="I50" s="409" t="s">
        <v>18</v>
      </c>
    </row>
    <row r="51" spans="1:9" s="175" customFormat="1" ht="30" customHeight="1">
      <c r="A51" s="289" t="s">
        <v>1932</v>
      </c>
      <c r="B51" s="1174" t="s">
        <v>348</v>
      </c>
      <c r="C51" s="411" t="s">
        <v>5894</v>
      </c>
      <c r="D51" s="290" t="s">
        <v>5940</v>
      </c>
      <c r="E51" s="149"/>
      <c r="F51" s="149"/>
      <c r="G51" s="409" t="s">
        <v>18</v>
      </c>
      <c r="H51" s="409" t="s">
        <v>18</v>
      </c>
      <c r="I51" s="409" t="s">
        <v>18</v>
      </c>
    </row>
    <row r="52" spans="1:9" s="175" customFormat="1" ht="30" customHeight="1">
      <c r="A52" s="289" t="s">
        <v>1932</v>
      </c>
      <c r="B52" s="1174" t="s">
        <v>348</v>
      </c>
      <c r="C52" s="1173" t="s">
        <v>5621</v>
      </c>
      <c r="D52" s="290" t="s">
        <v>5706</v>
      </c>
      <c r="E52" s="149"/>
      <c r="F52" s="149"/>
      <c r="G52" s="409" t="s">
        <v>18</v>
      </c>
      <c r="H52" s="409" t="s">
        <v>18</v>
      </c>
      <c r="I52" s="409" t="s">
        <v>18</v>
      </c>
    </row>
    <row r="53" spans="1:9" s="175" customFormat="1" ht="30" customHeight="1">
      <c r="A53" s="289" t="s">
        <v>1932</v>
      </c>
      <c r="B53" s="1174" t="s">
        <v>348</v>
      </c>
      <c r="C53" s="1173" t="s">
        <v>5623</v>
      </c>
      <c r="D53" s="290" t="s">
        <v>5707</v>
      </c>
      <c r="E53" s="149"/>
      <c r="F53" s="149"/>
      <c r="G53" s="409" t="s">
        <v>18</v>
      </c>
      <c r="H53" s="409" t="s">
        <v>18</v>
      </c>
      <c r="I53" s="409" t="s">
        <v>18</v>
      </c>
    </row>
    <row r="54" spans="1:9" s="175" customFormat="1" ht="30" customHeight="1">
      <c r="A54" s="289" t="s">
        <v>1938</v>
      </c>
      <c r="B54" s="1174" t="s">
        <v>356</v>
      </c>
      <c r="C54" s="411" t="s">
        <v>1939</v>
      </c>
      <c r="D54" s="290" t="s">
        <v>480</v>
      </c>
      <c r="E54" s="149"/>
      <c r="F54" s="149"/>
      <c r="G54" s="410">
        <v>0.65</v>
      </c>
      <c r="H54" s="410">
        <v>0.2</v>
      </c>
      <c r="I54" s="409" t="s">
        <v>18</v>
      </c>
    </row>
    <row r="55" spans="1:9" s="175" customFormat="1" ht="30" customHeight="1">
      <c r="A55" s="289" t="s">
        <v>1938</v>
      </c>
      <c r="B55" s="1174" t="s">
        <v>356</v>
      </c>
      <c r="C55" s="411" t="s">
        <v>1940</v>
      </c>
      <c r="D55" s="290" t="s">
        <v>481</v>
      </c>
      <c r="E55" s="149" t="s">
        <v>4821</v>
      </c>
      <c r="F55" s="149"/>
      <c r="G55" s="410">
        <v>0.95</v>
      </c>
      <c r="H55" s="410">
        <v>0.85</v>
      </c>
      <c r="I55" s="410" t="s">
        <v>18</v>
      </c>
    </row>
    <row r="56" spans="1:9" s="175" customFormat="1" ht="30" customHeight="1">
      <c r="A56" s="289" t="s">
        <v>1941</v>
      </c>
      <c r="B56" s="1174" t="s">
        <v>357</v>
      </c>
      <c r="C56" s="411" t="s">
        <v>1942</v>
      </c>
      <c r="D56" s="290" t="s">
        <v>544</v>
      </c>
      <c r="E56" s="149" t="s">
        <v>4821</v>
      </c>
      <c r="F56" s="149"/>
      <c r="G56" s="410">
        <v>0.95</v>
      </c>
      <c r="H56" s="410">
        <v>0.85</v>
      </c>
      <c r="I56" s="410" t="s">
        <v>18</v>
      </c>
    </row>
    <row r="57" spans="1:9" s="175" customFormat="1" ht="30" customHeight="1">
      <c r="A57" s="289" t="s">
        <v>1941</v>
      </c>
      <c r="B57" s="1174" t="s">
        <v>357</v>
      </c>
      <c r="C57" s="411" t="s">
        <v>1943</v>
      </c>
      <c r="D57" s="290" t="s">
        <v>545</v>
      </c>
      <c r="E57" s="149" t="s">
        <v>4821</v>
      </c>
      <c r="F57" s="149"/>
      <c r="G57" s="410">
        <v>0.95</v>
      </c>
      <c r="H57" s="410">
        <v>0.85</v>
      </c>
      <c r="I57" s="410" t="s">
        <v>18</v>
      </c>
    </row>
    <row r="58" spans="1:9" s="175" customFormat="1" ht="30" customHeight="1">
      <c r="A58" s="289" t="s">
        <v>1944</v>
      </c>
      <c r="B58" s="1174" t="s">
        <v>358</v>
      </c>
      <c r="C58" s="411" t="s">
        <v>1945</v>
      </c>
      <c r="D58" s="290" t="s">
        <v>482</v>
      </c>
      <c r="E58" s="149"/>
      <c r="F58" s="149"/>
      <c r="G58" s="409">
        <v>0.5</v>
      </c>
      <c r="H58" s="409">
        <v>0.2</v>
      </c>
      <c r="I58" s="409" t="s">
        <v>18</v>
      </c>
    </row>
    <row r="59" spans="1:9" s="175" customFormat="1" ht="30" customHeight="1">
      <c r="A59" s="289" t="s">
        <v>1944</v>
      </c>
      <c r="B59" s="1174" t="s">
        <v>358</v>
      </c>
      <c r="C59" s="1173" t="s">
        <v>1946</v>
      </c>
      <c r="D59" s="290" t="s">
        <v>1947</v>
      </c>
      <c r="E59" s="462"/>
      <c r="F59" s="149" t="s">
        <v>2725</v>
      </c>
      <c r="G59" s="409">
        <v>0.5</v>
      </c>
      <c r="H59" s="409">
        <v>0.25</v>
      </c>
      <c r="I59" s="410">
        <v>1</v>
      </c>
    </row>
    <row r="60" spans="1:9" s="175" customFormat="1" ht="30" customHeight="1">
      <c r="A60" s="289" t="s">
        <v>1944</v>
      </c>
      <c r="B60" s="1174" t="s">
        <v>358</v>
      </c>
      <c r="C60" s="411" t="s">
        <v>1948</v>
      </c>
      <c r="D60" s="290" t="s">
        <v>1949</v>
      </c>
      <c r="E60" s="149"/>
      <c r="F60" s="149" t="s">
        <v>2725</v>
      </c>
      <c r="G60" s="409">
        <v>0.5</v>
      </c>
      <c r="H60" s="409">
        <v>0.25</v>
      </c>
      <c r="I60" s="409">
        <v>1</v>
      </c>
    </row>
    <row r="61" spans="1:9" s="175" customFormat="1" ht="30" customHeight="1">
      <c r="A61" s="289" t="s">
        <v>1950</v>
      </c>
      <c r="B61" s="1174" t="s">
        <v>365</v>
      </c>
      <c r="C61" s="411" t="s">
        <v>1951</v>
      </c>
      <c r="D61" s="290" t="s">
        <v>483</v>
      </c>
      <c r="E61" s="149"/>
      <c r="F61" s="149"/>
      <c r="G61" s="409">
        <v>0.5</v>
      </c>
      <c r="H61" s="409">
        <v>0.2</v>
      </c>
      <c r="I61" s="409" t="s">
        <v>18</v>
      </c>
    </row>
    <row r="62" spans="1:9" s="175" customFormat="1" ht="30" customHeight="1">
      <c r="A62" s="289" t="s">
        <v>1950</v>
      </c>
      <c r="B62" s="1174" t="s">
        <v>365</v>
      </c>
      <c r="C62" s="1173" t="s">
        <v>1952</v>
      </c>
      <c r="D62" s="290" t="s">
        <v>484</v>
      </c>
      <c r="E62" s="149" t="s">
        <v>4821</v>
      </c>
      <c r="F62" s="149"/>
      <c r="G62" s="410">
        <v>0.95</v>
      </c>
      <c r="H62" s="410">
        <v>0.85</v>
      </c>
      <c r="I62" s="410" t="s">
        <v>18</v>
      </c>
    </row>
    <row r="63" spans="1:9" s="175" customFormat="1" ht="30" customHeight="1">
      <c r="A63" s="289" t="s">
        <v>1953</v>
      </c>
      <c r="B63" s="1174" t="s">
        <v>368</v>
      </c>
      <c r="C63" s="411" t="s">
        <v>1954</v>
      </c>
      <c r="D63" s="290" t="s">
        <v>485</v>
      </c>
      <c r="E63" s="149"/>
      <c r="F63" s="149"/>
      <c r="G63" s="409">
        <v>0.5</v>
      </c>
      <c r="H63" s="409">
        <v>0.2</v>
      </c>
      <c r="I63" s="409" t="s">
        <v>18</v>
      </c>
    </row>
    <row r="64" spans="1:9" s="175" customFormat="1" ht="30" customHeight="1">
      <c r="A64" s="289" t="s">
        <v>1955</v>
      </c>
      <c r="B64" s="1174" t="s">
        <v>486</v>
      </c>
      <c r="C64" s="411" t="s">
        <v>1956</v>
      </c>
      <c r="D64" s="290" t="s">
        <v>487</v>
      </c>
      <c r="E64" s="149"/>
      <c r="F64" s="149"/>
      <c r="G64" s="409">
        <v>0.5</v>
      </c>
      <c r="H64" s="409">
        <v>0.2</v>
      </c>
      <c r="I64" s="409" t="s">
        <v>18</v>
      </c>
    </row>
    <row r="65" spans="1:9" s="175" customFormat="1" ht="30" customHeight="1">
      <c r="A65" s="289" t="s">
        <v>1955</v>
      </c>
      <c r="B65" s="1174" t="s">
        <v>486</v>
      </c>
      <c r="C65" s="411" t="s">
        <v>1957</v>
      </c>
      <c r="D65" s="290" t="s">
        <v>740</v>
      </c>
      <c r="E65" s="149"/>
      <c r="F65" s="149"/>
      <c r="G65" s="409">
        <v>0.5</v>
      </c>
      <c r="H65" s="409">
        <v>0.2</v>
      </c>
      <c r="I65" s="409" t="s">
        <v>18</v>
      </c>
    </row>
    <row r="66" spans="1:9" s="175" customFormat="1" ht="30" customHeight="1">
      <c r="A66" s="289" t="s">
        <v>1955</v>
      </c>
      <c r="B66" s="1174" t="s">
        <v>486</v>
      </c>
      <c r="C66" s="411" t="s">
        <v>1958</v>
      </c>
      <c r="D66" s="290" t="s">
        <v>488</v>
      </c>
      <c r="E66" s="149" t="s">
        <v>4821</v>
      </c>
      <c r="F66" s="149"/>
      <c r="G66" s="410">
        <v>0.95</v>
      </c>
      <c r="H66" s="410">
        <v>0.85</v>
      </c>
      <c r="I66" s="410" t="s">
        <v>18</v>
      </c>
    </row>
    <row r="67" spans="1:9" s="175" customFormat="1" ht="30" customHeight="1">
      <c r="A67" s="289" t="s">
        <v>1955</v>
      </c>
      <c r="B67" s="1174" t="s">
        <v>486</v>
      </c>
      <c r="C67" s="1173" t="s">
        <v>1959</v>
      </c>
      <c r="D67" s="290" t="s">
        <v>489</v>
      </c>
      <c r="E67" s="149"/>
      <c r="F67" s="149"/>
      <c r="G67" s="409">
        <v>0.8</v>
      </c>
      <c r="H67" s="409">
        <v>0.25</v>
      </c>
      <c r="I67" s="409" t="s">
        <v>18</v>
      </c>
    </row>
    <row r="68" spans="1:9" s="175" customFormat="1" ht="30" customHeight="1">
      <c r="A68" s="289" t="s">
        <v>1960</v>
      </c>
      <c r="B68" s="1174" t="s">
        <v>372</v>
      </c>
      <c r="C68" s="1173" t="s">
        <v>1971</v>
      </c>
      <c r="D68" s="290" t="s">
        <v>373</v>
      </c>
      <c r="E68" s="149" t="s">
        <v>4821</v>
      </c>
      <c r="F68" s="149"/>
      <c r="G68" s="410">
        <v>0.95</v>
      </c>
      <c r="H68" s="410">
        <v>0.85</v>
      </c>
      <c r="I68" s="410" t="s">
        <v>18</v>
      </c>
    </row>
    <row r="69" spans="1:9" s="175" customFormat="1" ht="30" customHeight="1">
      <c r="A69" s="289" t="s">
        <v>1960</v>
      </c>
      <c r="B69" s="1174" t="s">
        <v>372</v>
      </c>
      <c r="C69" s="1173" t="s">
        <v>1972</v>
      </c>
      <c r="D69" s="290" t="s">
        <v>374</v>
      </c>
      <c r="E69" s="149" t="s">
        <v>4821</v>
      </c>
      <c r="F69" s="149"/>
      <c r="G69" s="410">
        <v>0.95</v>
      </c>
      <c r="H69" s="410">
        <v>0.85</v>
      </c>
      <c r="I69" s="410" t="s">
        <v>18</v>
      </c>
    </row>
    <row r="70" spans="1:9" s="175" customFormat="1" ht="30" customHeight="1">
      <c r="A70" s="289" t="s">
        <v>1960</v>
      </c>
      <c r="B70" s="1174" t="s">
        <v>372</v>
      </c>
      <c r="C70" s="1173" t="s">
        <v>1973</v>
      </c>
      <c r="D70" s="290" t="s">
        <v>5625</v>
      </c>
      <c r="E70" s="149" t="s">
        <v>4821</v>
      </c>
      <c r="F70" s="149" t="s">
        <v>2724</v>
      </c>
      <c r="G70" s="409">
        <v>1</v>
      </c>
      <c r="H70" s="409">
        <v>0.9</v>
      </c>
      <c r="I70" s="409">
        <v>1</v>
      </c>
    </row>
    <row r="71" spans="1:9" s="175" customFormat="1" ht="45" customHeight="1">
      <c r="A71" s="289" t="s">
        <v>1960</v>
      </c>
      <c r="B71" s="1174" t="s">
        <v>372</v>
      </c>
      <c r="C71" s="1173" t="s">
        <v>2771</v>
      </c>
      <c r="D71" s="290" t="s">
        <v>5075</v>
      </c>
      <c r="E71" s="149"/>
      <c r="F71" s="149" t="s">
        <v>2724</v>
      </c>
      <c r="G71" s="409">
        <v>0.5</v>
      </c>
      <c r="H71" s="409">
        <v>0.25</v>
      </c>
      <c r="I71" s="409">
        <v>1</v>
      </c>
    </row>
    <row r="72" spans="1:9" s="175" customFormat="1" ht="30" customHeight="1">
      <c r="A72" s="289" t="s">
        <v>1960</v>
      </c>
      <c r="B72" s="1174" t="s">
        <v>372</v>
      </c>
      <c r="C72" s="411" t="s">
        <v>3703</v>
      </c>
      <c r="D72" s="290" t="s">
        <v>490</v>
      </c>
      <c r="E72" s="149"/>
      <c r="F72" s="149"/>
      <c r="G72" s="409">
        <v>0.8</v>
      </c>
      <c r="H72" s="409">
        <v>0.5</v>
      </c>
      <c r="I72" s="409" t="s">
        <v>18</v>
      </c>
    </row>
    <row r="73" spans="1:9" s="175" customFormat="1" ht="30" customHeight="1">
      <c r="A73" s="289" t="s">
        <v>1960</v>
      </c>
      <c r="B73" s="1174" t="s">
        <v>372</v>
      </c>
      <c r="C73" s="411" t="s">
        <v>3704</v>
      </c>
      <c r="D73" s="290" t="s">
        <v>491</v>
      </c>
      <c r="E73" s="149"/>
      <c r="F73" s="149"/>
      <c r="G73" s="409">
        <v>0.8</v>
      </c>
      <c r="H73" s="409">
        <v>0.5</v>
      </c>
      <c r="I73" s="409" t="s">
        <v>18</v>
      </c>
    </row>
    <row r="74" spans="1:9" s="175" customFormat="1" ht="30" customHeight="1">
      <c r="A74" s="289" t="s">
        <v>1960</v>
      </c>
      <c r="B74" s="1174" t="s">
        <v>372</v>
      </c>
      <c r="C74" s="1173" t="s">
        <v>3705</v>
      </c>
      <c r="D74" s="290" t="s">
        <v>492</v>
      </c>
      <c r="E74" s="149"/>
      <c r="F74" s="149"/>
      <c r="G74" s="409">
        <v>0.8</v>
      </c>
      <c r="H74" s="409" t="s">
        <v>18</v>
      </c>
      <c r="I74" s="409" t="s">
        <v>18</v>
      </c>
    </row>
    <row r="75" spans="1:9" s="175" customFormat="1" ht="30" customHeight="1">
      <c r="A75" s="289" t="s">
        <v>1960</v>
      </c>
      <c r="B75" s="1174" t="s">
        <v>372</v>
      </c>
      <c r="C75" s="1173" t="s">
        <v>3706</v>
      </c>
      <c r="D75" s="290" t="s">
        <v>1961</v>
      </c>
      <c r="E75" s="149"/>
      <c r="F75" s="149"/>
      <c r="G75" s="409">
        <v>0.8</v>
      </c>
      <c r="H75" s="409" t="s">
        <v>18</v>
      </c>
      <c r="I75" s="409" t="s">
        <v>18</v>
      </c>
    </row>
    <row r="76" spans="1:9" s="175" customFormat="1" ht="30" customHeight="1">
      <c r="A76" s="289" t="s">
        <v>1960</v>
      </c>
      <c r="B76" s="1174" t="s">
        <v>372</v>
      </c>
      <c r="C76" s="1173" t="s">
        <v>3707</v>
      </c>
      <c r="D76" s="290" t="s">
        <v>1962</v>
      </c>
      <c r="E76" s="149"/>
      <c r="F76" s="149"/>
      <c r="G76" s="409">
        <v>0.8</v>
      </c>
      <c r="H76" s="409">
        <v>0.5</v>
      </c>
      <c r="I76" s="409" t="s">
        <v>18</v>
      </c>
    </row>
    <row r="77" spans="1:9" s="175" customFormat="1" ht="30" customHeight="1">
      <c r="A77" s="289" t="s">
        <v>1960</v>
      </c>
      <c r="B77" s="1174" t="s">
        <v>372</v>
      </c>
      <c r="C77" s="411" t="s">
        <v>3708</v>
      </c>
      <c r="D77" s="290" t="s">
        <v>1963</v>
      </c>
      <c r="E77" s="149"/>
      <c r="F77" s="149"/>
      <c r="G77" s="409">
        <v>0.8</v>
      </c>
      <c r="H77" s="409" t="s">
        <v>18</v>
      </c>
      <c r="I77" s="409" t="s">
        <v>18</v>
      </c>
    </row>
    <row r="78" spans="1:9" s="175" customFormat="1" ht="30" customHeight="1">
      <c r="A78" s="289" t="s">
        <v>1960</v>
      </c>
      <c r="B78" s="1174" t="s">
        <v>372</v>
      </c>
      <c r="C78" s="411" t="s">
        <v>3709</v>
      </c>
      <c r="D78" s="290" t="s">
        <v>1964</v>
      </c>
      <c r="E78" s="149"/>
      <c r="F78" s="149"/>
      <c r="G78" s="409">
        <v>0.8</v>
      </c>
      <c r="H78" s="409" t="s">
        <v>18</v>
      </c>
      <c r="I78" s="409" t="s">
        <v>18</v>
      </c>
    </row>
    <row r="79" spans="1:9" s="175" customFormat="1" ht="30" customHeight="1">
      <c r="A79" s="289" t="s">
        <v>1960</v>
      </c>
      <c r="B79" s="1174" t="s">
        <v>372</v>
      </c>
      <c r="C79" s="1173" t="s">
        <v>3710</v>
      </c>
      <c r="D79" s="298" t="s">
        <v>6024</v>
      </c>
      <c r="E79" s="149"/>
      <c r="F79" s="149" t="s">
        <v>2724</v>
      </c>
      <c r="G79" s="409" t="s">
        <v>219</v>
      </c>
      <c r="H79" s="409" t="s">
        <v>18</v>
      </c>
      <c r="I79" s="409" t="s">
        <v>18</v>
      </c>
    </row>
    <row r="80" spans="1:9" s="175" customFormat="1" ht="30" customHeight="1">
      <c r="A80" s="289" t="s">
        <v>1960</v>
      </c>
      <c r="B80" s="1174" t="s">
        <v>372</v>
      </c>
      <c r="C80" s="1173" t="s">
        <v>3711</v>
      </c>
      <c r="D80" s="290" t="s">
        <v>1966</v>
      </c>
      <c r="E80" s="149"/>
      <c r="F80" s="149"/>
      <c r="G80" s="409">
        <v>0.8</v>
      </c>
      <c r="H80" s="409">
        <v>0.5</v>
      </c>
      <c r="I80" s="409" t="s">
        <v>18</v>
      </c>
    </row>
    <row r="81" spans="1:9" s="175" customFormat="1" ht="30" customHeight="1">
      <c r="A81" s="289" t="s">
        <v>1960</v>
      </c>
      <c r="B81" s="1174" t="s">
        <v>372</v>
      </c>
      <c r="C81" s="1173" t="s">
        <v>3712</v>
      </c>
      <c r="D81" s="290" t="s">
        <v>1968</v>
      </c>
      <c r="E81" s="149"/>
      <c r="F81" s="149"/>
      <c r="G81" s="409">
        <v>0.8</v>
      </c>
      <c r="H81" s="409">
        <v>0.5</v>
      </c>
      <c r="I81" s="409" t="s">
        <v>18</v>
      </c>
    </row>
    <row r="82" spans="1:9" s="175" customFormat="1" ht="30" customHeight="1">
      <c r="A82" s="289" t="s">
        <v>1960</v>
      </c>
      <c r="B82" s="1174" t="s">
        <v>372</v>
      </c>
      <c r="C82" s="1173" t="s">
        <v>3713</v>
      </c>
      <c r="D82" s="290" t="s">
        <v>1969</v>
      </c>
      <c r="E82" s="149"/>
      <c r="F82" s="149"/>
      <c r="G82" s="409">
        <v>0.8</v>
      </c>
      <c r="H82" s="409">
        <v>0.5</v>
      </c>
      <c r="I82" s="409" t="s">
        <v>18</v>
      </c>
    </row>
    <row r="83" spans="1:9" s="175" customFormat="1" ht="30" customHeight="1">
      <c r="A83" s="289" t="s">
        <v>1960</v>
      </c>
      <c r="B83" s="1174" t="s">
        <v>372</v>
      </c>
      <c r="C83" s="1173" t="s">
        <v>3714</v>
      </c>
      <c r="D83" s="290" t="s">
        <v>1970</v>
      </c>
      <c r="E83" s="149"/>
      <c r="F83" s="149"/>
      <c r="G83" s="409">
        <v>0.8</v>
      </c>
      <c r="H83" s="409">
        <v>0.5</v>
      </c>
      <c r="I83" s="409" t="s">
        <v>18</v>
      </c>
    </row>
    <row r="84" spans="1:9" s="175" customFormat="1" ht="30" customHeight="1">
      <c r="A84" s="289" t="s">
        <v>1960</v>
      </c>
      <c r="B84" s="1174" t="s">
        <v>372</v>
      </c>
      <c r="C84" s="1173" t="s">
        <v>3715</v>
      </c>
      <c r="D84" s="290" t="s">
        <v>5690</v>
      </c>
      <c r="E84" s="149"/>
      <c r="F84" s="149" t="s">
        <v>2724</v>
      </c>
      <c r="G84" s="409" t="s">
        <v>18</v>
      </c>
      <c r="H84" s="409">
        <v>0.2</v>
      </c>
      <c r="I84" s="409">
        <v>1</v>
      </c>
    </row>
    <row r="85" spans="1:9" s="175" customFormat="1" ht="30" customHeight="1">
      <c r="A85" s="289" t="s">
        <v>1960</v>
      </c>
      <c r="B85" s="1174" t="s">
        <v>372</v>
      </c>
      <c r="C85" s="1173" t="s">
        <v>3716</v>
      </c>
      <c r="D85" s="290" t="s">
        <v>5691</v>
      </c>
      <c r="E85" s="149"/>
      <c r="F85" s="149"/>
      <c r="G85" s="409">
        <v>0.8</v>
      </c>
      <c r="H85" s="409" t="s">
        <v>18</v>
      </c>
      <c r="I85" s="409" t="s">
        <v>18</v>
      </c>
    </row>
    <row r="86" spans="1:9" s="175" customFormat="1" ht="30" customHeight="1">
      <c r="A86" s="289" t="s">
        <v>1960</v>
      </c>
      <c r="B86" s="1174" t="s">
        <v>372</v>
      </c>
      <c r="C86" s="1173" t="s">
        <v>3717</v>
      </c>
      <c r="D86" s="290" t="s">
        <v>5692</v>
      </c>
      <c r="E86" s="149"/>
      <c r="F86" s="149"/>
      <c r="G86" s="409">
        <v>0.8</v>
      </c>
      <c r="H86" s="409" t="s">
        <v>18</v>
      </c>
      <c r="I86" s="409" t="s">
        <v>18</v>
      </c>
    </row>
    <row r="87" spans="1:9" s="175" customFormat="1" ht="30" customHeight="1">
      <c r="A87" s="289" t="s">
        <v>1960</v>
      </c>
      <c r="B87" s="1174" t="s">
        <v>372</v>
      </c>
      <c r="C87" s="1173" t="s">
        <v>3718</v>
      </c>
      <c r="D87" s="290" t="s">
        <v>5693</v>
      </c>
      <c r="E87" s="149"/>
      <c r="F87" s="149"/>
      <c r="G87" s="409">
        <v>0.8</v>
      </c>
      <c r="H87" s="409" t="s">
        <v>18</v>
      </c>
      <c r="I87" s="409" t="s">
        <v>18</v>
      </c>
    </row>
    <row r="88" spans="1:9" s="175" customFormat="1" ht="30" customHeight="1">
      <c r="A88" s="289" t="s">
        <v>1960</v>
      </c>
      <c r="B88" s="1174" t="s">
        <v>372</v>
      </c>
      <c r="C88" s="1173" t="s">
        <v>3719</v>
      </c>
      <c r="D88" s="290" t="s">
        <v>3720</v>
      </c>
      <c r="E88" s="149"/>
      <c r="F88" s="149" t="s">
        <v>2724</v>
      </c>
      <c r="G88" s="409" t="s">
        <v>18</v>
      </c>
      <c r="H88" s="409">
        <v>0.5</v>
      </c>
      <c r="I88" s="409">
        <v>1</v>
      </c>
    </row>
    <row r="89" spans="1:9" s="175" customFormat="1" ht="30" customHeight="1">
      <c r="A89" s="289" t="s">
        <v>1960</v>
      </c>
      <c r="B89" s="1174" t="s">
        <v>372</v>
      </c>
      <c r="C89" s="1173" t="s">
        <v>3721</v>
      </c>
      <c r="D89" s="290" t="s">
        <v>3722</v>
      </c>
      <c r="E89" s="149"/>
      <c r="F89" s="149"/>
      <c r="G89" s="409">
        <v>0.8</v>
      </c>
      <c r="H89" s="409" t="s">
        <v>18</v>
      </c>
      <c r="I89" s="409" t="s">
        <v>18</v>
      </c>
    </row>
    <row r="90" spans="1:9" s="175" customFormat="1" ht="30" customHeight="1">
      <c r="A90" s="289" t="s">
        <v>1960</v>
      </c>
      <c r="B90" s="1174" t="s">
        <v>372</v>
      </c>
      <c r="C90" s="1173" t="s">
        <v>3723</v>
      </c>
      <c r="D90" s="290" t="s">
        <v>3724</v>
      </c>
      <c r="E90" s="149"/>
      <c r="F90" s="149"/>
      <c r="G90" s="409">
        <v>0.8</v>
      </c>
      <c r="H90" s="409" t="s">
        <v>18</v>
      </c>
      <c r="I90" s="409" t="s">
        <v>18</v>
      </c>
    </row>
    <row r="91" spans="1:9" s="175" customFormat="1" ht="30" customHeight="1">
      <c r="A91" s="289" t="s">
        <v>1960</v>
      </c>
      <c r="B91" s="1174" t="s">
        <v>372</v>
      </c>
      <c r="C91" s="1173" t="s">
        <v>3725</v>
      </c>
      <c r="D91" s="290" t="s">
        <v>3726</v>
      </c>
      <c r="E91" s="149"/>
      <c r="F91" s="149"/>
      <c r="G91" s="409">
        <v>0.8</v>
      </c>
      <c r="H91" s="409" t="s">
        <v>18</v>
      </c>
      <c r="I91" s="409" t="s">
        <v>18</v>
      </c>
    </row>
    <row r="92" spans="1:9" s="175" customFormat="1" ht="30" customHeight="1">
      <c r="A92" s="289" t="s">
        <v>1960</v>
      </c>
      <c r="B92" s="1174" t="s">
        <v>372</v>
      </c>
      <c r="C92" s="1173" t="s">
        <v>3727</v>
      </c>
      <c r="D92" s="290" t="s">
        <v>3728</v>
      </c>
      <c r="E92" s="149"/>
      <c r="F92" s="149" t="s">
        <v>2724</v>
      </c>
      <c r="G92" s="409" t="s">
        <v>18</v>
      </c>
      <c r="H92" s="409">
        <v>0.5</v>
      </c>
      <c r="I92" s="409">
        <v>1</v>
      </c>
    </row>
    <row r="93" spans="1:9" s="175" customFormat="1" ht="30" customHeight="1">
      <c r="A93" s="289" t="s">
        <v>1960</v>
      </c>
      <c r="B93" s="1174" t="s">
        <v>372</v>
      </c>
      <c r="C93" s="1173" t="s">
        <v>3729</v>
      </c>
      <c r="D93" s="290" t="s">
        <v>3730</v>
      </c>
      <c r="E93" s="149"/>
      <c r="F93" s="149"/>
      <c r="G93" s="409">
        <v>0.8</v>
      </c>
      <c r="H93" s="409" t="s">
        <v>18</v>
      </c>
      <c r="I93" s="409" t="s">
        <v>18</v>
      </c>
    </row>
    <row r="94" spans="1:9" s="175" customFormat="1" ht="30" customHeight="1">
      <c r="A94" s="289" t="s">
        <v>1960</v>
      </c>
      <c r="B94" s="1174" t="s">
        <v>372</v>
      </c>
      <c r="C94" s="1173" t="s">
        <v>3731</v>
      </c>
      <c r="D94" s="290" t="s">
        <v>3732</v>
      </c>
      <c r="E94" s="149"/>
      <c r="F94" s="149"/>
      <c r="G94" s="409">
        <v>0.8</v>
      </c>
      <c r="H94" s="409" t="s">
        <v>18</v>
      </c>
      <c r="I94" s="409" t="s">
        <v>18</v>
      </c>
    </row>
    <row r="95" spans="1:9" s="175" customFormat="1" ht="30" customHeight="1">
      <c r="A95" s="289" t="s">
        <v>1960</v>
      </c>
      <c r="B95" s="1174" t="s">
        <v>372</v>
      </c>
      <c r="C95" s="1173" t="s">
        <v>3733</v>
      </c>
      <c r="D95" s="290" t="s">
        <v>3734</v>
      </c>
      <c r="E95" s="149"/>
      <c r="F95" s="149"/>
      <c r="G95" s="409">
        <v>0.8</v>
      </c>
      <c r="H95" s="409" t="s">
        <v>18</v>
      </c>
      <c r="I95" s="409" t="s">
        <v>18</v>
      </c>
    </row>
    <row r="96" spans="1:9" s="175" customFormat="1" ht="30" customHeight="1">
      <c r="A96" s="289" t="s">
        <v>1960</v>
      </c>
      <c r="B96" s="1174" t="s">
        <v>372</v>
      </c>
      <c r="C96" s="1173" t="s">
        <v>3735</v>
      </c>
      <c r="D96" s="290" t="s">
        <v>3736</v>
      </c>
      <c r="E96" s="149"/>
      <c r="F96" s="149" t="s">
        <v>2724</v>
      </c>
      <c r="G96" s="409" t="s">
        <v>18</v>
      </c>
      <c r="H96" s="409">
        <v>0.5</v>
      </c>
      <c r="I96" s="409">
        <v>1</v>
      </c>
    </row>
    <row r="97" spans="1:9" s="175" customFormat="1" ht="30" customHeight="1">
      <c r="A97" s="289" t="s">
        <v>1960</v>
      </c>
      <c r="B97" s="1174" t="s">
        <v>372</v>
      </c>
      <c r="C97" s="1173" t="s">
        <v>3737</v>
      </c>
      <c r="D97" s="290" t="s">
        <v>3738</v>
      </c>
      <c r="E97" s="149"/>
      <c r="F97" s="149"/>
      <c r="G97" s="409">
        <v>0.8</v>
      </c>
      <c r="H97" s="409" t="s">
        <v>18</v>
      </c>
      <c r="I97" s="409" t="s">
        <v>18</v>
      </c>
    </row>
    <row r="98" spans="1:9" s="175" customFormat="1" ht="30" customHeight="1">
      <c r="A98" s="289" t="s">
        <v>1960</v>
      </c>
      <c r="B98" s="1174" t="s">
        <v>372</v>
      </c>
      <c r="C98" s="1173" t="s">
        <v>3739</v>
      </c>
      <c r="D98" s="290" t="s">
        <v>3740</v>
      </c>
      <c r="E98" s="149"/>
      <c r="F98" s="149"/>
      <c r="G98" s="409">
        <v>0.8</v>
      </c>
      <c r="H98" s="409" t="s">
        <v>18</v>
      </c>
      <c r="I98" s="409" t="s">
        <v>18</v>
      </c>
    </row>
    <row r="99" spans="1:9" s="175" customFormat="1" ht="30" customHeight="1">
      <c r="A99" s="289" t="s">
        <v>1960</v>
      </c>
      <c r="B99" s="1174" t="s">
        <v>372</v>
      </c>
      <c r="C99" s="1173" t="s">
        <v>3741</v>
      </c>
      <c r="D99" s="290" t="s">
        <v>3742</v>
      </c>
      <c r="E99" s="149"/>
      <c r="F99" s="149"/>
      <c r="G99" s="409">
        <v>0.8</v>
      </c>
      <c r="H99" s="409" t="s">
        <v>18</v>
      </c>
      <c r="I99" s="409" t="s">
        <v>18</v>
      </c>
    </row>
    <row r="100" spans="1:9" s="175" customFormat="1" ht="30" customHeight="1">
      <c r="A100" s="289" t="s">
        <v>1960</v>
      </c>
      <c r="B100" s="1174" t="s">
        <v>372</v>
      </c>
      <c r="C100" s="1173" t="s">
        <v>3743</v>
      </c>
      <c r="D100" s="290" t="s">
        <v>3744</v>
      </c>
      <c r="E100" s="149"/>
      <c r="F100" s="149"/>
      <c r="G100" s="409">
        <v>0.8</v>
      </c>
      <c r="H100" s="409">
        <v>0.5</v>
      </c>
      <c r="I100" s="173" t="s">
        <v>18</v>
      </c>
    </row>
    <row r="101" spans="1:9" s="175" customFormat="1" ht="30" customHeight="1">
      <c r="A101" s="289" t="s">
        <v>1960</v>
      </c>
      <c r="B101" s="1174" t="s">
        <v>372</v>
      </c>
      <c r="C101" s="1173" t="s">
        <v>5896</v>
      </c>
      <c r="D101" s="290" t="s">
        <v>750</v>
      </c>
      <c r="E101" s="149"/>
      <c r="F101" s="149" t="s">
        <v>2725</v>
      </c>
      <c r="G101" s="409">
        <v>1</v>
      </c>
      <c r="H101" s="409">
        <v>1</v>
      </c>
      <c r="I101" s="410">
        <v>1</v>
      </c>
    </row>
    <row r="102" spans="1:9" s="175" customFormat="1" ht="30" customHeight="1">
      <c r="A102" s="289" t="s">
        <v>1960</v>
      </c>
      <c r="B102" s="1174" t="s">
        <v>372</v>
      </c>
      <c r="C102" s="1173" t="s">
        <v>5897</v>
      </c>
      <c r="D102" s="290" t="s">
        <v>751</v>
      </c>
      <c r="E102" s="149"/>
      <c r="F102" s="149" t="s">
        <v>2725</v>
      </c>
      <c r="G102" s="409">
        <v>1</v>
      </c>
      <c r="H102" s="409">
        <v>1</v>
      </c>
      <c r="I102" s="410">
        <v>1</v>
      </c>
    </row>
    <row r="103" spans="1:9" s="175" customFormat="1" ht="30" customHeight="1">
      <c r="A103" s="289" t="s">
        <v>1960</v>
      </c>
      <c r="B103" s="1174" t="s">
        <v>372</v>
      </c>
      <c r="C103" s="1173" t="s">
        <v>5898</v>
      </c>
      <c r="D103" s="290" t="s">
        <v>752</v>
      </c>
      <c r="E103" s="149"/>
      <c r="F103" s="149" t="s">
        <v>2725</v>
      </c>
      <c r="G103" s="409">
        <v>1</v>
      </c>
      <c r="H103" s="409">
        <v>1</v>
      </c>
      <c r="I103" s="410">
        <v>1</v>
      </c>
    </row>
    <row r="104" spans="1:9" s="175" customFormat="1" ht="30" customHeight="1">
      <c r="A104" s="289" t="s">
        <v>1960</v>
      </c>
      <c r="B104" s="1174" t="s">
        <v>372</v>
      </c>
      <c r="C104" s="1173" t="s">
        <v>5899</v>
      </c>
      <c r="D104" s="290" t="s">
        <v>753</v>
      </c>
      <c r="E104" s="149"/>
      <c r="F104" s="149" t="s">
        <v>2725</v>
      </c>
      <c r="G104" s="409">
        <v>1</v>
      </c>
      <c r="H104" s="409">
        <v>1</v>
      </c>
      <c r="I104" s="410">
        <v>1</v>
      </c>
    </row>
    <row r="105" spans="1:9" s="175" customFormat="1" ht="30" customHeight="1">
      <c r="A105" s="289" t="s">
        <v>1960</v>
      </c>
      <c r="B105" s="1174" t="s">
        <v>372</v>
      </c>
      <c r="C105" s="1173" t="s">
        <v>5900</v>
      </c>
      <c r="D105" s="290" t="s">
        <v>754</v>
      </c>
      <c r="E105" s="149"/>
      <c r="F105" s="149" t="s">
        <v>2725</v>
      </c>
      <c r="G105" s="409">
        <v>1</v>
      </c>
      <c r="H105" s="409">
        <v>1</v>
      </c>
      <c r="I105" s="410">
        <v>1</v>
      </c>
    </row>
    <row r="106" spans="1:9" s="175" customFormat="1" ht="30" customHeight="1">
      <c r="A106" s="289" t="s">
        <v>1960</v>
      </c>
      <c r="B106" s="1174" t="s">
        <v>372</v>
      </c>
      <c r="C106" s="1173" t="s">
        <v>5901</v>
      </c>
      <c r="D106" s="290" t="s">
        <v>755</v>
      </c>
      <c r="E106" s="149"/>
      <c r="F106" s="149" t="s">
        <v>2725</v>
      </c>
      <c r="G106" s="409">
        <v>1</v>
      </c>
      <c r="H106" s="409">
        <v>1</v>
      </c>
      <c r="I106" s="410">
        <v>1</v>
      </c>
    </row>
    <row r="107" spans="1:9" s="175" customFormat="1" ht="30" customHeight="1">
      <c r="A107" s="289" t="s">
        <v>1960</v>
      </c>
      <c r="B107" s="1174" t="s">
        <v>372</v>
      </c>
      <c r="C107" s="1173" t="s">
        <v>5902</v>
      </c>
      <c r="D107" s="290" t="s">
        <v>756</v>
      </c>
      <c r="E107" s="149"/>
      <c r="F107" s="149" t="s">
        <v>2725</v>
      </c>
      <c r="G107" s="409">
        <v>1</v>
      </c>
      <c r="H107" s="409">
        <v>1</v>
      </c>
      <c r="I107" s="410">
        <v>1</v>
      </c>
    </row>
    <row r="108" spans="1:9" s="175" customFormat="1" ht="30" customHeight="1">
      <c r="A108" s="289" t="s">
        <v>1960</v>
      </c>
      <c r="B108" s="1174" t="s">
        <v>372</v>
      </c>
      <c r="C108" s="1173" t="s">
        <v>5903</v>
      </c>
      <c r="D108" s="290" t="s">
        <v>757</v>
      </c>
      <c r="E108" s="149"/>
      <c r="F108" s="149" t="s">
        <v>2725</v>
      </c>
      <c r="G108" s="409">
        <v>1</v>
      </c>
      <c r="H108" s="409">
        <v>1</v>
      </c>
      <c r="I108" s="410">
        <v>1</v>
      </c>
    </row>
    <row r="109" spans="1:9" s="175" customFormat="1" ht="30" customHeight="1">
      <c r="A109" s="289" t="s">
        <v>1960</v>
      </c>
      <c r="B109" s="1174" t="s">
        <v>372</v>
      </c>
      <c r="C109" s="1173" t="s">
        <v>5904</v>
      </c>
      <c r="D109" s="290" t="s">
        <v>758</v>
      </c>
      <c r="E109" s="149"/>
      <c r="F109" s="149" t="s">
        <v>2725</v>
      </c>
      <c r="G109" s="409">
        <v>1</v>
      </c>
      <c r="H109" s="409">
        <v>1</v>
      </c>
      <c r="I109" s="410">
        <v>1</v>
      </c>
    </row>
    <row r="110" spans="1:9" s="175" customFormat="1" ht="30" customHeight="1">
      <c r="A110" s="289" t="s">
        <v>1960</v>
      </c>
      <c r="B110" s="1174" t="s">
        <v>372</v>
      </c>
      <c r="C110" s="1173" t="s">
        <v>5905</v>
      </c>
      <c r="D110" s="290" t="s">
        <v>759</v>
      </c>
      <c r="E110" s="149"/>
      <c r="F110" s="149" t="s">
        <v>2725</v>
      </c>
      <c r="G110" s="409">
        <v>1</v>
      </c>
      <c r="H110" s="409">
        <v>1</v>
      </c>
      <c r="I110" s="410">
        <v>1</v>
      </c>
    </row>
    <row r="111" spans="1:9" s="175" customFormat="1" ht="30" customHeight="1">
      <c r="A111" s="289" t="s">
        <v>1960</v>
      </c>
      <c r="B111" s="1174" t="s">
        <v>372</v>
      </c>
      <c r="C111" s="1173" t="s">
        <v>5906</v>
      </c>
      <c r="D111" s="290" t="s">
        <v>2768</v>
      </c>
      <c r="E111" s="149"/>
      <c r="F111" s="149" t="s">
        <v>2725</v>
      </c>
      <c r="G111" s="409">
        <v>1</v>
      </c>
      <c r="H111" s="409">
        <v>1</v>
      </c>
      <c r="I111" s="410">
        <v>1</v>
      </c>
    </row>
    <row r="112" spans="1:9" s="175" customFormat="1" ht="30" customHeight="1">
      <c r="A112" s="289" t="s">
        <v>1960</v>
      </c>
      <c r="B112" s="1174" t="s">
        <v>372</v>
      </c>
      <c r="C112" s="1173" t="s">
        <v>5907</v>
      </c>
      <c r="D112" s="290" t="s">
        <v>2769</v>
      </c>
      <c r="E112" s="149"/>
      <c r="F112" s="149" t="s">
        <v>2725</v>
      </c>
      <c r="G112" s="409">
        <v>1</v>
      </c>
      <c r="H112" s="409">
        <v>1</v>
      </c>
      <c r="I112" s="410">
        <v>1</v>
      </c>
    </row>
    <row r="113" spans="1:9" s="175" customFormat="1" ht="30" customHeight="1">
      <c r="A113" s="289" t="s">
        <v>1960</v>
      </c>
      <c r="B113" s="1174" t="s">
        <v>372</v>
      </c>
      <c r="C113" s="1173" t="s">
        <v>5908</v>
      </c>
      <c r="D113" s="290" t="s">
        <v>2770</v>
      </c>
      <c r="E113" s="149"/>
      <c r="F113" s="149" t="s">
        <v>2725</v>
      </c>
      <c r="G113" s="409">
        <v>1</v>
      </c>
      <c r="H113" s="409">
        <v>1</v>
      </c>
      <c r="I113" s="410">
        <v>1</v>
      </c>
    </row>
    <row r="114" spans="1:9" s="175" customFormat="1" ht="30" customHeight="1">
      <c r="A114" s="289" t="s">
        <v>1960</v>
      </c>
      <c r="B114" s="1174" t="s">
        <v>372</v>
      </c>
      <c r="C114" s="1173" t="s">
        <v>5909</v>
      </c>
      <c r="D114" s="290" t="s">
        <v>4476</v>
      </c>
      <c r="E114" s="149"/>
      <c r="F114" s="149" t="s">
        <v>2725</v>
      </c>
      <c r="G114" s="409">
        <v>1</v>
      </c>
      <c r="H114" s="409">
        <v>1</v>
      </c>
      <c r="I114" s="410">
        <v>1</v>
      </c>
    </row>
    <row r="115" spans="1:9" s="175" customFormat="1" ht="30" customHeight="1">
      <c r="A115" s="289" t="s">
        <v>1960</v>
      </c>
      <c r="B115" s="1174" t="s">
        <v>372</v>
      </c>
      <c r="C115" s="1173" t="s">
        <v>5910</v>
      </c>
      <c r="D115" s="290" t="s">
        <v>4477</v>
      </c>
      <c r="E115" s="149"/>
      <c r="F115" s="149" t="s">
        <v>2725</v>
      </c>
      <c r="G115" s="409">
        <v>1</v>
      </c>
      <c r="H115" s="409">
        <v>1</v>
      </c>
      <c r="I115" s="410">
        <v>1</v>
      </c>
    </row>
    <row r="116" spans="1:9" s="175" customFormat="1" ht="30" customHeight="1">
      <c r="A116" s="289" t="s">
        <v>1960</v>
      </c>
      <c r="B116" s="1174" t="s">
        <v>372</v>
      </c>
      <c r="C116" s="1173" t="s">
        <v>5911</v>
      </c>
      <c r="D116" s="290" t="s">
        <v>4478</v>
      </c>
      <c r="E116" s="149"/>
      <c r="F116" s="149" t="s">
        <v>2725</v>
      </c>
      <c r="G116" s="409">
        <v>1</v>
      </c>
      <c r="H116" s="409">
        <v>1</v>
      </c>
      <c r="I116" s="410">
        <v>1</v>
      </c>
    </row>
    <row r="117" spans="1:9" s="175" customFormat="1" ht="30" customHeight="1">
      <c r="A117" s="289" t="s">
        <v>1960</v>
      </c>
      <c r="B117" s="1174" t="s">
        <v>372</v>
      </c>
      <c r="C117" s="1173" t="s">
        <v>5912</v>
      </c>
      <c r="D117" s="290" t="s">
        <v>4479</v>
      </c>
      <c r="E117" s="149"/>
      <c r="F117" s="149" t="s">
        <v>2725</v>
      </c>
      <c r="G117" s="409">
        <v>1</v>
      </c>
      <c r="H117" s="409">
        <v>1</v>
      </c>
      <c r="I117" s="410">
        <v>1</v>
      </c>
    </row>
    <row r="118" spans="1:9" s="175" customFormat="1" ht="30" customHeight="1">
      <c r="A118" s="289" t="s">
        <v>1960</v>
      </c>
      <c r="B118" s="1174" t="s">
        <v>372</v>
      </c>
      <c r="C118" s="1173" t="s">
        <v>5913</v>
      </c>
      <c r="D118" s="290" t="s">
        <v>5076</v>
      </c>
      <c r="E118" s="149"/>
      <c r="F118" s="149" t="s">
        <v>2725</v>
      </c>
      <c r="G118" s="409">
        <v>1</v>
      </c>
      <c r="H118" s="409">
        <v>1</v>
      </c>
      <c r="I118" s="410">
        <v>1</v>
      </c>
    </row>
    <row r="119" spans="1:9" s="175" customFormat="1" ht="30" customHeight="1">
      <c r="A119" s="289" t="s">
        <v>1960</v>
      </c>
      <c r="B119" s="1174" t="s">
        <v>372</v>
      </c>
      <c r="C119" s="1173" t="s">
        <v>5914</v>
      </c>
      <c r="D119" s="290" t="s">
        <v>5077</v>
      </c>
      <c r="E119" s="149"/>
      <c r="F119" s="149" t="s">
        <v>2725</v>
      </c>
      <c r="G119" s="409">
        <v>1</v>
      </c>
      <c r="H119" s="409">
        <v>1</v>
      </c>
      <c r="I119" s="410">
        <v>1</v>
      </c>
    </row>
    <row r="120" spans="1:9" s="175" customFormat="1" ht="30" customHeight="1">
      <c r="A120" s="289" t="s">
        <v>1960</v>
      </c>
      <c r="B120" s="1174" t="s">
        <v>372</v>
      </c>
      <c r="C120" s="1173" t="s">
        <v>5915</v>
      </c>
      <c r="D120" s="290" t="s">
        <v>5916</v>
      </c>
      <c r="E120" s="149"/>
      <c r="F120" s="149" t="s">
        <v>2725</v>
      </c>
      <c r="G120" s="409">
        <v>1</v>
      </c>
      <c r="H120" s="409">
        <v>1</v>
      </c>
      <c r="I120" s="410">
        <v>1</v>
      </c>
    </row>
    <row r="121" spans="1:9" s="175" customFormat="1" ht="30" customHeight="1">
      <c r="A121" s="289" t="s">
        <v>1960</v>
      </c>
      <c r="B121" s="1174" t="s">
        <v>372</v>
      </c>
      <c r="C121" s="1173" t="s">
        <v>5917</v>
      </c>
      <c r="D121" s="290" t="s">
        <v>5918</v>
      </c>
      <c r="E121" s="149"/>
      <c r="F121" s="149" t="s">
        <v>2725</v>
      </c>
      <c r="G121" s="409">
        <v>1</v>
      </c>
      <c r="H121" s="409">
        <v>1</v>
      </c>
      <c r="I121" s="410">
        <v>1</v>
      </c>
    </row>
    <row r="122" spans="1:9" s="175" customFormat="1" ht="30" customHeight="1">
      <c r="A122" s="289" t="s">
        <v>1960</v>
      </c>
      <c r="B122" s="1174" t="s">
        <v>372</v>
      </c>
      <c r="C122" s="1173" t="s">
        <v>5919</v>
      </c>
      <c r="D122" s="290" t="s">
        <v>5920</v>
      </c>
      <c r="E122" s="149"/>
      <c r="F122" s="149" t="s">
        <v>2725</v>
      </c>
      <c r="G122" s="409">
        <v>1</v>
      </c>
      <c r="H122" s="409">
        <v>1</v>
      </c>
      <c r="I122" s="410">
        <v>1</v>
      </c>
    </row>
    <row r="123" spans="1:9" s="175" customFormat="1" ht="30" customHeight="1">
      <c r="A123" s="289" t="s">
        <v>1974</v>
      </c>
      <c r="B123" s="1174" t="s">
        <v>378</v>
      </c>
      <c r="C123" s="411" t="s">
        <v>1975</v>
      </c>
      <c r="D123" s="290" t="s">
        <v>493</v>
      </c>
      <c r="E123" s="149"/>
      <c r="F123" s="149"/>
      <c r="G123" s="409">
        <v>0.5</v>
      </c>
      <c r="H123" s="409">
        <v>0.2</v>
      </c>
      <c r="I123" s="173" t="s">
        <v>18</v>
      </c>
    </row>
    <row r="124" spans="1:9" s="175" customFormat="1" ht="30" customHeight="1">
      <c r="A124" s="289" t="s">
        <v>1974</v>
      </c>
      <c r="B124" s="1174" t="s">
        <v>378</v>
      </c>
      <c r="C124" s="1173" t="s">
        <v>1976</v>
      </c>
      <c r="D124" s="290" t="s">
        <v>714</v>
      </c>
      <c r="E124" s="149" t="s">
        <v>4821</v>
      </c>
      <c r="F124" s="149" t="s">
        <v>2724</v>
      </c>
      <c r="G124" s="409">
        <v>1</v>
      </c>
      <c r="H124" s="409">
        <v>0.9</v>
      </c>
      <c r="I124" s="409">
        <v>1</v>
      </c>
    </row>
    <row r="125" spans="1:9" s="175" customFormat="1" ht="30" customHeight="1">
      <c r="A125" s="289" t="s">
        <v>1974</v>
      </c>
      <c r="B125" s="1174" t="s">
        <v>378</v>
      </c>
      <c r="C125" s="1173" t="s">
        <v>1977</v>
      </c>
      <c r="D125" s="290" t="s">
        <v>715</v>
      </c>
      <c r="E125" s="149" t="s">
        <v>4821</v>
      </c>
      <c r="F125" s="149" t="s">
        <v>2724</v>
      </c>
      <c r="G125" s="409">
        <v>1</v>
      </c>
      <c r="H125" s="409">
        <v>0.9</v>
      </c>
      <c r="I125" s="409">
        <v>1</v>
      </c>
    </row>
    <row r="126" spans="1:9" s="175" customFormat="1" ht="30" customHeight="1">
      <c r="A126" s="289" t="s">
        <v>1974</v>
      </c>
      <c r="B126" s="1174" t="s">
        <v>378</v>
      </c>
      <c r="C126" s="1173" t="s">
        <v>1978</v>
      </c>
      <c r="D126" s="290" t="s">
        <v>716</v>
      </c>
      <c r="E126" s="149" t="s">
        <v>4821</v>
      </c>
      <c r="F126" s="149"/>
      <c r="G126" s="409">
        <v>0.95</v>
      </c>
      <c r="H126" s="409">
        <v>0.85</v>
      </c>
      <c r="I126" s="174" t="s">
        <v>18</v>
      </c>
    </row>
    <row r="127" spans="1:9" s="175" customFormat="1" ht="30" customHeight="1">
      <c r="A127" s="289" t="s">
        <v>1974</v>
      </c>
      <c r="B127" s="1174" t="s">
        <v>378</v>
      </c>
      <c r="C127" s="1173" t="s">
        <v>1979</v>
      </c>
      <c r="D127" s="290" t="s">
        <v>717</v>
      </c>
      <c r="E127" s="149" t="s">
        <v>4821</v>
      </c>
      <c r="F127" s="149"/>
      <c r="G127" s="409">
        <v>0.95</v>
      </c>
      <c r="H127" s="409">
        <v>0.85</v>
      </c>
      <c r="I127" s="174" t="s">
        <v>18</v>
      </c>
    </row>
    <row r="128" spans="1:9" s="175" customFormat="1" ht="30" customHeight="1">
      <c r="A128" s="289" t="s">
        <v>1974</v>
      </c>
      <c r="B128" s="1174" t="s">
        <v>378</v>
      </c>
      <c r="C128" s="1173" t="s">
        <v>1980</v>
      </c>
      <c r="D128" s="290" t="s">
        <v>719</v>
      </c>
      <c r="E128" s="149" t="s">
        <v>4821</v>
      </c>
      <c r="F128" s="149" t="s">
        <v>2724</v>
      </c>
      <c r="G128" s="409">
        <v>1</v>
      </c>
      <c r="H128" s="409">
        <v>0.9</v>
      </c>
      <c r="I128" s="409">
        <v>1</v>
      </c>
    </row>
    <row r="129" spans="1:9" s="175" customFormat="1" ht="30" customHeight="1">
      <c r="A129" s="289" t="s">
        <v>1981</v>
      </c>
      <c r="B129" s="1174" t="s">
        <v>383</v>
      </c>
      <c r="C129" s="1173" t="s">
        <v>1982</v>
      </c>
      <c r="D129" s="290" t="s">
        <v>494</v>
      </c>
      <c r="E129" s="149"/>
      <c r="F129" s="149"/>
      <c r="G129" s="409">
        <v>0.5</v>
      </c>
      <c r="H129" s="409">
        <v>0.2</v>
      </c>
      <c r="I129" s="173" t="s">
        <v>18</v>
      </c>
    </row>
    <row r="130" spans="1:9" s="175" customFormat="1" ht="30" customHeight="1">
      <c r="A130" s="289" t="s">
        <v>1981</v>
      </c>
      <c r="B130" s="1174" t="s">
        <v>383</v>
      </c>
      <c r="C130" s="1173" t="s">
        <v>1983</v>
      </c>
      <c r="D130" s="290" t="s">
        <v>495</v>
      </c>
      <c r="E130" s="149" t="s">
        <v>4821</v>
      </c>
      <c r="F130" s="149" t="s">
        <v>2724</v>
      </c>
      <c r="G130" s="409">
        <v>1</v>
      </c>
      <c r="H130" s="409">
        <v>0.9</v>
      </c>
      <c r="I130" s="409">
        <v>1</v>
      </c>
    </row>
    <row r="131" spans="1:9" s="175" customFormat="1" ht="30" customHeight="1">
      <c r="A131" s="289" t="s">
        <v>1981</v>
      </c>
      <c r="B131" s="1174" t="s">
        <v>383</v>
      </c>
      <c r="C131" s="1173" t="s">
        <v>1984</v>
      </c>
      <c r="D131" s="290" t="s">
        <v>496</v>
      </c>
      <c r="E131" s="149" t="s">
        <v>4821</v>
      </c>
      <c r="F131" s="149" t="s">
        <v>2724</v>
      </c>
      <c r="G131" s="409">
        <v>1</v>
      </c>
      <c r="H131" s="409">
        <v>0.9</v>
      </c>
      <c r="I131" s="409">
        <v>1</v>
      </c>
    </row>
    <row r="132" spans="1:9" s="175" customFormat="1" ht="30" customHeight="1">
      <c r="A132" s="289" t="s">
        <v>1981</v>
      </c>
      <c r="B132" s="1174" t="s">
        <v>383</v>
      </c>
      <c r="C132" s="1173" t="s">
        <v>1985</v>
      </c>
      <c r="D132" s="290" t="s">
        <v>497</v>
      </c>
      <c r="E132" s="149" t="s">
        <v>4821</v>
      </c>
      <c r="F132" s="149" t="s">
        <v>2724</v>
      </c>
      <c r="G132" s="409">
        <v>1</v>
      </c>
      <c r="H132" s="409">
        <v>0.9</v>
      </c>
      <c r="I132" s="409">
        <v>1</v>
      </c>
    </row>
    <row r="133" spans="1:9" s="175" customFormat="1" ht="30" customHeight="1">
      <c r="A133" s="289" t="s">
        <v>1981</v>
      </c>
      <c r="B133" s="1174" t="s">
        <v>383</v>
      </c>
      <c r="C133" s="1173" t="s">
        <v>1986</v>
      </c>
      <c r="D133" s="290" t="s">
        <v>498</v>
      </c>
      <c r="E133" s="149" t="s">
        <v>4821</v>
      </c>
      <c r="F133" s="149" t="s">
        <v>2724</v>
      </c>
      <c r="G133" s="409">
        <v>1</v>
      </c>
      <c r="H133" s="409">
        <v>0.9</v>
      </c>
      <c r="I133" s="409">
        <v>1</v>
      </c>
    </row>
    <row r="134" spans="1:9" s="175" customFormat="1" ht="30" customHeight="1">
      <c r="A134" s="289" t="s">
        <v>1981</v>
      </c>
      <c r="B134" s="1174" t="s">
        <v>383</v>
      </c>
      <c r="C134" s="1173" t="s">
        <v>1987</v>
      </c>
      <c r="D134" s="290" t="s">
        <v>499</v>
      </c>
      <c r="E134" s="149" t="s">
        <v>4821</v>
      </c>
      <c r="F134" s="149" t="s">
        <v>2724</v>
      </c>
      <c r="G134" s="409">
        <v>1</v>
      </c>
      <c r="H134" s="409">
        <v>0.9</v>
      </c>
      <c r="I134" s="409">
        <v>1</v>
      </c>
    </row>
    <row r="135" spans="1:9" s="175" customFormat="1" ht="30" customHeight="1">
      <c r="A135" s="289" t="s">
        <v>1981</v>
      </c>
      <c r="B135" s="1174" t="s">
        <v>383</v>
      </c>
      <c r="C135" s="1173" t="s">
        <v>5078</v>
      </c>
      <c r="D135" s="290" t="s">
        <v>5079</v>
      </c>
      <c r="E135" s="149" t="s">
        <v>4821</v>
      </c>
      <c r="F135" s="149" t="s">
        <v>2724</v>
      </c>
      <c r="G135" s="409">
        <v>1</v>
      </c>
      <c r="H135" s="409">
        <v>0.9</v>
      </c>
      <c r="I135" s="409">
        <v>1</v>
      </c>
    </row>
    <row r="136" spans="1:9" s="175" customFormat="1" ht="30" customHeight="1">
      <c r="A136" s="289" t="s">
        <v>1981</v>
      </c>
      <c r="B136" s="1174" t="s">
        <v>383</v>
      </c>
      <c r="C136" s="1173" t="s">
        <v>5921</v>
      </c>
      <c r="D136" s="290" t="s">
        <v>4180</v>
      </c>
      <c r="E136" s="149" t="s">
        <v>4821</v>
      </c>
      <c r="F136" s="149" t="s">
        <v>2724</v>
      </c>
      <c r="G136" s="409">
        <v>1</v>
      </c>
      <c r="H136" s="409">
        <v>0.9</v>
      </c>
      <c r="I136" s="409">
        <v>1</v>
      </c>
    </row>
    <row r="137" spans="1:9" s="175" customFormat="1" ht="30" customHeight="1">
      <c r="A137" s="289" t="s">
        <v>1988</v>
      </c>
      <c r="B137" s="1174" t="s">
        <v>386</v>
      </c>
      <c r="C137" s="1173" t="s">
        <v>1989</v>
      </c>
      <c r="D137" s="290" t="s">
        <v>500</v>
      </c>
      <c r="E137" s="149"/>
      <c r="F137" s="149"/>
      <c r="G137" s="409">
        <v>0.5</v>
      </c>
      <c r="H137" s="409">
        <v>0.2</v>
      </c>
      <c r="I137" s="173" t="s">
        <v>18</v>
      </c>
    </row>
    <row r="138" spans="1:9" s="175" customFormat="1" ht="30" customHeight="1">
      <c r="A138" s="289" t="s">
        <v>1988</v>
      </c>
      <c r="B138" s="1174" t="s">
        <v>386</v>
      </c>
      <c r="C138" s="1173" t="s">
        <v>1990</v>
      </c>
      <c r="D138" s="290" t="s">
        <v>501</v>
      </c>
      <c r="E138" s="149"/>
      <c r="F138" s="149"/>
      <c r="G138" s="409">
        <v>0.5</v>
      </c>
      <c r="H138" s="409">
        <v>0.2</v>
      </c>
      <c r="I138" s="173" t="s">
        <v>18</v>
      </c>
    </row>
    <row r="139" spans="1:9" s="175" customFormat="1" ht="30" customHeight="1">
      <c r="A139" s="289" t="s">
        <v>1991</v>
      </c>
      <c r="B139" s="1174" t="s">
        <v>389</v>
      </c>
      <c r="C139" s="1173" t="s">
        <v>1992</v>
      </c>
      <c r="D139" s="290" t="s">
        <v>502</v>
      </c>
      <c r="E139" s="149"/>
      <c r="F139" s="149"/>
      <c r="G139" s="409">
        <v>0.5</v>
      </c>
      <c r="H139" s="409">
        <v>0.2</v>
      </c>
      <c r="I139" s="173" t="s">
        <v>18</v>
      </c>
    </row>
    <row r="140" spans="1:9" s="175" customFormat="1" ht="30" customHeight="1">
      <c r="A140" s="289" t="s">
        <v>1993</v>
      </c>
      <c r="B140" s="1174" t="s">
        <v>392</v>
      </c>
      <c r="C140" s="1173" t="s">
        <v>1994</v>
      </c>
      <c r="D140" s="290" t="s">
        <v>503</v>
      </c>
      <c r="E140" s="149"/>
      <c r="F140" s="149"/>
      <c r="G140" s="409">
        <v>0.5</v>
      </c>
      <c r="H140" s="409">
        <v>0.2</v>
      </c>
      <c r="I140" s="173" t="s">
        <v>18</v>
      </c>
    </row>
    <row r="141" spans="1:9" s="175" customFormat="1" ht="30" customHeight="1">
      <c r="A141" s="289" t="s">
        <v>1995</v>
      </c>
      <c r="B141" s="1174" t="s">
        <v>394</v>
      </c>
      <c r="C141" s="1173" t="s">
        <v>1996</v>
      </c>
      <c r="D141" s="290" t="s">
        <v>581</v>
      </c>
      <c r="E141" s="149" t="s">
        <v>4821</v>
      </c>
      <c r="F141" s="149" t="s">
        <v>2724</v>
      </c>
      <c r="G141" s="174" t="s">
        <v>219</v>
      </c>
      <c r="H141" s="409">
        <v>0.9</v>
      </c>
      <c r="I141" s="409">
        <v>1</v>
      </c>
    </row>
    <row r="142" spans="1:9" s="175" customFormat="1" ht="30" customHeight="1">
      <c r="A142" s="289" t="s">
        <v>1995</v>
      </c>
      <c r="B142" s="1174" t="s">
        <v>394</v>
      </c>
      <c r="C142" s="1173" t="s">
        <v>1997</v>
      </c>
      <c r="D142" s="290" t="s">
        <v>585</v>
      </c>
      <c r="E142" s="149" t="s">
        <v>4821</v>
      </c>
      <c r="F142" s="149"/>
      <c r="G142" s="409">
        <v>0.95</v>
      </c>
      <c r="H142" s="409">
        <v>0.85</v>
      </c>
      <c r="I142" s="174" t="s">
        <v>18</v>
      </c>
    </row>
    <row r="143" spans="1:9" s="175" customFormat="1" ht="30" customHeight="1">
      <c r="A143" s="289" t="s">
        <v>1995</v>
      </c>
      <c r="B143" s="1174" t="s">
        <v>394</v>
      </c>
      <c r="C143" s="1173" t="s">
        <v>1998</v>
      </c>
      <c r="D143" s="290" t="s">
        <v>586</v>
      </c>
      <c r="E143" s="149" t="s">
        <v>4821</v>
      </c>
      <c r="F143" s="149"/>
      <c r="G143" s="409">
        <v>0.95</v>
      </c>
      <c r="H143" s="409">
        <v>0.85</v>
      </c>
      <c r="I143" s="174" t="s">
        <v>18</v>
      </c>
    </row>
    <row r="144" spans="1:9" s="175" customFormat="1" ht="30" customHeight="1">
      <c r="A144" s="289" t="s">
        <v>1999</v>
      </c>
      <c r="B144" s="1174" t="s">
        <v>397</v>
      </c>
      <c r="C144" s="1173" t="s">
        <v>2000</v>
      </c>
      <c r="D144" s="290" t="s">
        <v>398</v>
      </c>
      <c r="E144" s="149"/>
      <c r="F144" s="149"/>
      <c r="G144" s="409">
        <v>0.5</v>
      </c>
      <c r="H144" s="409">
        <v>0.2</v>
      </c>
      <c r="I144" s="173" t="s">
        <v>18</v>
      </c>
    </row>
    <row r="145" spans="1:9" s="175" customFormat="1" ht="30" customHeight="1">
      <c r="A145" s="289" t="s">
        <v>2001</v>
      </c>
      <c r="B145" s="1174" t="s">
        <v>399</v>
      </c>
      <c r="C145" s="1173" t="s">
        <v>2002</v>
      </c>
      <c r="D145" s="290" t="s">
        <v>504</v>
      </c>
      <c r="E145" s="149"/>
      <c r="F145" s="149" t="s">
        <v>2724</v>
      </c>
      <c r="G145" s="409">
        <v>0.75</v>
      </c>
      <c r="H145" s="409">
        <v>0.2</v>
      </c>
      <c r="I145" s="409">
        <v>1</v>
      </c>
    </row>
    <row r="146" spans="1:9" s="175" customFormat="1" ht="30" customHeight="1">
      <c r="A146" s="289" t="s">
        <v>2003</v>
      </c>
      <c r="B146" s="1174" t="s">
        <v>404</v>
      </c>
      <c r="C146" s="1173" t="s">
        <v>2004</v>
      </c>
      <c r="D146" s="290" t="s">
        <v>505</v>
      </c>
      <c r="E146" s="149" t="s">
        <v>4821</v>
      </c>
      <c r="F146" s="149"/>
      <c r="G146" s="409">
        <v>0.95</v>
      </c>
      <c r="H146" s="409">
        <v>0.85</v>
      </c>
      <c r="I146" s="174" t="s">
        <v>18</v>
      </c>
    </row>
    <row r="147" spans="1:9" s="175" customFormat="1" ht="30" customHeight="1">
      <c r="A147" s="289" t="s">
        <v>2005</v>
      </c>
      <c r="B147" s="1174" t="s">
        <v>406</v>
      </c>
      <c r="C147" s="1173" t="s">
        <v>2006</v>
      </c>
      <c r="D147" s="290" t="s">
        <v>601</v>
      </c>
      <c r="E147" s="149" t="s">
        <v>4821</v>
      </c>
      <c r="F147" s="149"/>
      <c r="G147" s="409">
        <v>0.95</v>
      </c>
      <c r="H147" s="409">
        <v>0.85</v>
      </c>
      <c r="I147" s="174" t="s">
        <v>18</v>
      </c>
    </row>
    <row r="148" spans="1:9" s="175" customFormat="1" ht="30" customHeight="1">
      <c r="A148" s="289" t="s">
        <v>2005</v>
      </c>
      <c r="B148" s="1174" t="s">
        <v>406</v>
      </c>
      <c r="C148" s="1173" t="s">
        <v>2007</v>
      </c>
      <c r="D148" s="290" t="s">
        <v>602</v>
      </c>
      <c r="E148" s="149" t="s">
        <v>4821</v>
      </c>
      <c r="F148" s="149"/>
      <c r="G148" s="409">
        <v>0.95</v>
      </c>
      <c r="H148" s="409">
        <v>0.85</v>
      </c>
      <c r="I148" s="174" t="s">
        <v>18</v>
      </c>
    </row>
    <row r="149" spans="1:9" s="175" customFormat="1" ht="30" customHeight="1">
      <c r="A149" s="289" t="s">
        <v>2005</v>
      </c>
      <c r="B149" s="1174" t="s">
        <v>406</v>
      </c>
      <c r="C149" s="1173" t="s">
        <v>2008</v>
      </c>
      <c r="D149" s="290" t="s">
        <v>603</v>
      </c>
      <c r="E149" s="149" t="s">
        <v>4821</v>
      </c>
      <c r="F149" s="149"/>
      <c r="G149" s="409">
        <v>0.95</v>
      </c>
      <c r="H149" s="409">
        <v>0.85</v>
      </c>
      <c r="I149" s="174" t="s">
        <v>18</v>
      </c>
    </row>
    <row r="150" spans="1:9" s="175" customFormat="1" ht="30" customHeight="1">
      <c r="A150" s="289" t="s">
        <v>2005</v>
      </c>
      <c r="B150" s="1174" t="s">
        <v>406</v>
      </c>
      <c r="C150" s="1173" t="s">
        <v>2009</v>
      </c>
      <c r="D150" s="290" t="s">
        <v>741</v>
      </c>
      <c r="E150" s="149"/>
      <c r="F150" s="149"/>
      <c r="G150" s="409">
        <v>0.5</v>
      </c>
      <c r="H150" s="409">
        <v>0.2</v>
      </c>
      <c r="I150" s="173" t="s">
        <v>18</v>
      </c>
    </row>
    <row r="151" spans="1:9" s="175" customFormat="1" ht="30" customHeight="1">
      <c r="A151" s="289" t="s">
        <v>2010</v>
      </c>
      <c r="B151" s="1174" t="s">
        <v>412</v>
      </c>
      <c r="C151" s="1173" t="s">
        <v>2011</v>
      </c>
      <c r="D151" s="290" t="s">
        <v>506</v>
      </c>
      <c r="E151" s="149"/>
      <c r="F151" s="149"/>
      <c r="G151" s="409">
        <v>0.5</v>
      </c>
      <c r="H151" s="409">
        <v>0.2</v>
      </c>
      <c r="I151" s="173" t="s">
        <v>18</v>
      </c>
    </row>
    <row r="152" spans="1:9" s="175" customFormat="1" ht="30" customHeight="1">
      <c r="A152" s="289" t="s">
        <v>2010</v>
      </c>
      <c r="B152" s="1174" t="s">
        <v>412</v>
      </c>
      <c r="C152" s="1173" t="s">
        <v>2012</v>
      </c>
      <c r="D152" s="290" t="s">
        <v>725</v>
      </c>
      <c r="E152" s="149" t="s">
        <v>4821</v>
      </c>
      <c r="F152" s="149"/>
      <c r="G152" s="409">
        <v>0.95</v>
      </c>
      <c r="H152" s="409">
        <v>0.85</v>
      </c>
      <c r="I152" s="174" t="s">
        <v>18</v>
      </c>
    </row>
    <row r="153" spans="1:9" s="175" customFormat="1" ht="30" customHeight="1">
      <c r="A153" s="289" t="s">
        <v>2010</v>
      </c>
      <c r="B153" s="1174" t="s">
        <v>412</v>
      </c>
      <c r="C153" s="1173" t="s">
        <v>2013</v>
      </c>
      <c r="D153" s="290" t="s">
        <v>607</v>
      </c>
      <c r="E153" s="149" t="s">
        <v>4821</v>
      </c>
      <c r="F153" s="149"/>
      <c r="G153" s="409">
        <v>0.95</v>
      </c>
      <c r="H153" s="409">
        <v>0.85</v>
      </c>
      <c r="I153" s="174" t="s">
        <v>18</v>
      </c>
    </row>
    <row r="154" spans="1:9" s="175" customFormat="1" ht="30" customHeight="1">
      <c r="A154" s="289" t="s">
        <v>2010</v>
      </c>
      <c r="B154" s="1174" t="s">
        <v>412</v>
      </c>
      <c r="C154" s="1173" t="s">
        <v>2014</v>
      </c>
      <c r="D154" s="290" t="s">
        <v>610</v>
      </c>
      <c r="E154" s="149" t="s">
        <v>4821</v>
      </c>
      <c r="F154" s="149"/>
      <c r="G154" s="409">
        <v>0.95</v>
      </c>
      <c r="H154" s="409">
        <v>0.85</v>
      </c>
      <c r="I154" s="174" t="s">
        <v>18</v>
      </c>
    </row>
    <row r="155" spans="1:9" s="175" customFormat="1" ht="30" customHeight="1">
      <c r="A155" s="289" t="s">
        <v>2010</v>
      </c>
      <c r="B155" s="1174" t="s">
        <v>412</v>
      </c>
      <c r="C155" s="1173" t="s">
        <v>2015</v>
      </c>
      <c r="D155" s="290" t="s">
        <v>611</v>
      </c>
      <c r="E155" s="149" t="s">
        <v>4821</v>
      </c>
      <c r="F155" s="149"/>
      <c r="G155" s="409">
        <v>0.95</v>
      </c>
      <c r="H155" s="409">
        <v>0.85</v>
      </c>
      <c r="I155" s="174" t="s">
        <v>18</v>
      </c>
    </row>
    <row r="156" spans="1:9" s="175" customFormat="1" ht="30" customHeight="1">
      <c r="A156" s="289" t="s">
        <v>2010</v>
      </c>
      <c r="B156" s="1174" t="s">
        <v>412</v>
      </c>
      <c r="C156" s="1173" t="s">
        <v>2016</v>
      </c>
      <c r="D156" s="290" t="s">
        <v>612</v>
      </c>
      <c r="E156" s="149" t="s">
        <v>4821</v>
      </c>
      <c r="F156" s="149"/>
      <c r="G156" s="409">
        <v>0.95</v>
      </c>
      <c r="H156" s="409">
        <v>0.85</v>
      </c>
      <c r="I156" s="174" t="s">
        <v>18</v>
      </c>
    </row>
    <row r="157" spans="1:9" s="175" customFormat="1" ht="30" customHeight="1">
      <c r="A157" s="289" t="s">
        <v>2017</v>
      </c>
      <c r="B157" s="1174" t="s">
        <v>415</v>
      </c>
      <c r="C157" s="1173" t="s">
        <v>2018</v>
      </c>
      <c r="D157" s="290" t="s">
        <v>507</v>
      </c>
      <c r="E157" s="149"/>
      <c r="F157" s="149"/>
      <c r="G157" s="409">
        <v>0.5</v>
      </c>
      <c r="H157" s="409">
        <v>0.2</v>
      </c>
      <c r="I157" s="173" t="s">
        <v>18</v>
      </c>
    </row>
    <row r="158" spans="1:9" s="175" customFormat="1" ht="30" customHeight="1">
      <c r="A158" s="289" t="s">
        <v>2017</v>
      </c>
      <c r="B158" s="1174" t="s">
        <v>415</v>
      </c>
      <c r="C158" s="1173" t="s">
        <v>2019</v>
      </c>
      <c r="D158" s="290" t="s">
        <v>617</v>
      </c>
      <c r="E158" s="149" t="s">
        <v>4821</v>
      </c>
      <c r="F158" s="149"/>
      <c r="G158" s="409">
        <v>0.95</v>
      </c>
      <c r="H158" s="409">
        <v>0.85</v>
      </c>
      <c r="I158" s="174" t="s">
        <v>18</v>
      </c>
    </row>
    <row r="159" spans="1:9" s="175" customFormat="1" ht="30" customHeight="1">
      <c r="A159" s="289" t="s">
        <v>2017</v>
      </c>
      <c r="B159" s="1174" t="s">
        <v>415</v>
      </c>
      <c r="C159" s="1173" t="s">
        <v>2020</v>
      </c>
      <c r="D159" s="290" t="s">
        <v>618</v>
      </c>
      <c r="E159" s="149" t="s">
        <v>4821</v>
      </c>
      <c r="F159" s="149"/>
      <c r="G159" s="409">
        <v>0.95</v>
      </c>
      <c r="H159" s="409">
        <v>0.85</v>
      </c>
      <c r="I159" s="174" t="s">
        <v>18</v>
      </c>
    </row>
    <row r="160" spans="1:9" s="175" customFormat="1" ht="30" customHeight="1">
      <c r="A160" s="289" t="s">
        <v>2017</v>
      </c>
      <c r="B160" s="1174" t="s">
        <v>415</v>
      </c>
      <c r="C160" s="1173" t="s">
        <v>2021</v>
      </c>
      <c r="D160" s="290" t="s">
        <v>619</v>
      </c>
      <c r="E160" s="149" t="s">
        <v>4821</v>
      </c>
      <c r="F160" s="149"/>
      <c r="G160" s="409">
        <v>0.95</v>
      </c>
      <c r="H160" s="409">
        <v>0.85</v>
      </c>
      <c r="I160" s="174" t="s">
        <v>18</v>
      </c>
    </row>
    <row r="161" spans="1:9" s="175" customFormat="1" ht="30" customHeight="1">
      <c r="A161" s="289" t="s">
        <v>2017</v>
      </c>
      <c r="B161" s="1174" t="s">
        <v>415</v>
      </c>
      <c r="C161" s="1173" t="s">
        <v>2022</v>
      </c>
      <c r="D161" s="290" t="s">
        <v>508</v>
      </c>
      <c r="E161" s="149" t="s">
        <v>4821</v>
      </c>
      <c r="F161" s="149"/>
      <c r="G161" s="409">
        <v>0.95</v>
      </c>
      <c r="H161" s="409">
        <v>0.85</v>
      </c>
      <c r="I161" s="174" t="s">
        <v>18</v>
      </c>
    </row>
    <row r="162" spans="1:9" s="175" customFormat="1" ht="30" customHeight="1">
      <c r="A162" s="289" t="s">
        <v>2017</v>
      </c>
      <c r="B162" s="1174" t="s">
        <v>415</v>
      </c>
      <c r="C162" s="1173" t="s">
        <v>2023</v>
      </c>
      <c r="D162" s="290" t="s">
        <v>509</v>
      </c>
      <c r="E162" s="149" t="s">
        <v>4821</v>
      </c>
      <c r="F162" s="149"/>
      <c r="G162" s="409">
        <v>0.95</v>
      </c>
      <c r="H162" s="409">
        <v>0.85</v>
      </c>
      <c r="I162" s="174" t="s">
        <v>18</v>
      </c>
    </row>
    <row r="163" spans="1:9" s="175" customFormat="1" ht="30" customHeight="1">
      <c r="A163" s="289" t="s">
        <v>2024</v>
      </c>
      <c r="B163" s="1174" t="s">
        <v>418</v>
      </c>
      <c r="C163" s="1173" t="s">
        <v>2025</v>
      </c>
      <c r="D163" s="290" t="s">
        <v>635</v>
      </c>
      <c r="E163" s="149" t="s">
        <v>4821</v>
      </c>
      <c r="F163" s="149"/>
      <c r="G163" s="409">
        <v>0.95</v>
      </c>
      <c r="H163" s="409">
        <v>0.85</v>
      </c>
      <c r="I163" s="174" t="s">
        <v>18</v>
      </c>
    </row>
    <row r="164" spans="1:9" s="175" customFormat="1" ht="30" customHeight="1">
      <c r="A164" s="289" t="s">
        <v>2024</v>
      </c>
      <c r="B164" s="1174" t="s">
        <v>418</v>
      </c>
      <c r="C164" s="1173" t="s">
        <v>2026</v>
      </c>
      <c r="D164" s="290" t="s">
        <v>636</v>
      </c>
      <c r="E164" s="149" t="s">
        <v>4821</v>
      </c>
      <c r="F164" s="149"/>
      <c r="G164" s="409">
        <v>0.95</v>
      </c>
      <c r="H164" s="409">
        <v>0.85</v>
      </c>
      <c r="I164" s="174" t="s">
        <v>18</v>
      </c>
    </row>
    <row r="165" spans="1:9" s="175" customFormat="1" ht="30" customHeight="1">
      <c r="A165" s="289" t="s">
        <v>2024</v>
      </c>
      <c r="B165" s="1174" t="s">
        <v>418</v>
      </c>
      <c r="C165" s="1173" t="s">
        <v>2027</v>
      </c>
      <c r="D165" s="290" t="s">
        <v>638</v>
      </c>
      <c r="E165" s="149" t="s">
        <v>4821</v>
      </c>
      <c r="F165" s="149"/>
      <c r="G165" s="409">
        <v>0.95</v>
      </c>
      <c r="H165" s="409">
        <v>0.85</v>
      </c>
      <c r="I165" s="174" t="s">
        <v>18</v>
      </c>
    </row>
    <row r="166" spans="1:9" s="175" customFormat="1" ht="30" customHeight="1">
      <c r="A166" s="289" t="s">
        <v>2024</v>
      </c>
      <c r="B166" s="1174" t="s">
        <v>418</v>
      </c>
      <c r="C166" s="1173" t="s">
        <v>2028</v>
      </c>
      <c r="D166" s="290" t="s">
        <v>639</v>
      </c>
      <c r="E166" s="149" t="s">
        <v>4821</v>
      </c>
      <c r="F166" s="149"/>
      <c r="G166" s="409">
        <v>0.95</v>
      </c>
      <c r="H166" s="409">
        <v>0.85</v>
      </c>
      <c r="I166" s="174" t="s">
        <v>18</v>
      </c>
    </row>
    <row r="167" spans="1:9" s="175" customFormat="1" ht="30" customHeight="1">
      <c r="A167" s="289" t="s">
        <v>2024</v>
      </c>
      <c r="B167" s="1174" t="s">
        <v>418</v>
      </c>
      <c r="C167" s="1173" t="s">
        <v>2029</v>
      </c>
      <c r="D167" s="290" t="s">
        <v>640</v>
      </c>
      <c r="E167" s="149" t="s">
        <v>4821</v>
      </c>
      <c r="F167" s="149"/>
      <c r="G167" s="409">
        <v>0.95</v>
      </c>
      <c r="H167" s="409">
        <v>0.85</v>
      </c>
      <c r="I167" s="174" t="s">
        <v>18</v>
      </c>
    </row>
    <row r="168" spans="1:9" s="175" customFormat="1" ht="30" customHeight="1">
      <c r="A168" s="289" t="s">
        <v>2024</v>
      </c>
      <c r="B168" s="1174" t="s">
        <v>418</v>
      </c>
      <c r="C168" s="1173" t="s">
        <v>2030</v>
      </c>
      <c r="D168" s="290" t="s">
        <v>775</v>
      </c>
      <c r="E168" s="149" t="s">
        <v>4821</v>
      </c>
      <c r="F168" s="149"/>
      <c r="G168" s="409">
        <v>0.95</v>
      </c>
      <c r="H168" s="409">
        <v>0.85</v>
      </c>
      <c r="I168" s="174" t="s">
        <v>18</v>
      </c>
    </row>
    <row r="169" spans="1:9" s="175" customFormat="1" ht="30" customHeight="1">
      <c r="A169" s="289" t="s">
        <v>2024</v>
      </c>
      <c r="B169" s="1174" t="s">
        <v>418</v>
      </c>
      <c r="C169" s="1173" t="s">
        <v>2031</v>
      </c>
      <c r="D169" s="290" t="s">
        <v>641</v>
      </c>
      <c r="E169" s="149" t="s">
        <v>4821</v>
      </c>
      <c r="F169" s="149"/>
      <c r="G169" s="409">
        <v>0.95</v>
      </c>
      <c r="H169" s="409">
        <v>0.85</v>
      </c>
      <c r="I169" s="174" t="s">
        <v>18</v>
      </c>
    </row>
    <row r="170" spans="1:9" s="175" customFormat="1" ht="30" customHeight="1">
      <c r="A170" s="289" t="s">
        <v>2024</v>
      </c>
      <c r="B170" s="1174" t="s">
        <v>418</v>
      </c>
      <c r="C170" s="1173" t="s">
        <v>2032</v>
      </c>
      <c r="D170" s="290" t="s">
        <v>642</v>
      </c>
      <c r="E170" s="149" t="s">
        <v>4821</v>
      </c>
      <c r="F170" s="149"/>
      <c r="G170" s="409">
        <v>0.95</v>
      </c>
      <c r="H170" s="409">
        <v>0.85</v>
      </c>
      <c r="I170" s="174" t="s">
        <v>18</v>
      </c>
    </row>
    <row r="171" spans="1:9" s="175" customFormat="1" ht="30" customHeight="1">
      <c r="A171" s="289" t="s">
        <v>2033</v>
      </c>
      <c r="B171" s="1174" t="s">
        <v>419</v>
      </c>
      <c r="C171" s="1173" t="s">
        <v>2034</v>
      </c>
      <c r="D171" s="290" t="s">
        <v>510</v>
      </c>
      <c r="E171" s="149"/>
      <c r="F171" s="149"/>
      <c r="G171" s="409">
        <v>0.5</v>
      </c>
      <c r="H171" s="409">
        <v>0.2</v>
      </c>
      <c r="I171" s="173" t="s">
        <v>18</v>
      </c>
    </row>
    <row r="172" spans="1:9" s="175" customFormat="1" ht="30" customHeight="1">
      <c r="A172" s="289" t="s">
        <v>2035</v>
      </c>
      <c r="B172" s="1174" t="s">
        <v>420</v>
      </c>
      <c r="C172" s="1173" t="s">
        <v>2036</v>
      </c>
      <c r="D172" s="290" t="s">
        <v>421</v>
      </c>
      <c r="E172" s="149"/>
      <c r="F172" s="149"/>
      <c r="G172" s="409">
        <v>0.5</v>
      </c>
      <c r="H172" s="409">
        <v>0.2</v>
      </c>
      <c r="I172" s="173" t="s">
        <v>18</v>
      </c>
    </row>
    <row r="173" spans="1:9" s="175" customFormat="1" ht="30" customHeight="1">
      <c r="A173" s="289" t="s">
        <v>2035</v>
      </c>
      <c r="B173" s="1174" t="s">
        <v>420</v>
      </c>
      <c r="C173" s="1173" t="s">
        <v>2037</v>
      </c>
      <c r="D173" s="290" t="s">
        <v>651</v>
      </c>
      <c r="E173" s="149" t="s">
        <v>4821</v>
      </c>
      <c r="F173" s="149" t="s">
        <v>2724</v>
      </c>
      <c r="G173" s="409">
        <v>1</v>
      </c>
      <c r="H173" s="409">
        <v>0.9</v>
      </c>
      <c r="I173" s="409">
        <v>1</v>
      </c>
    </row>
    <row r="174" spans="1:9" s="175" customFormat="1" ht="30" customHeight="1">
      <c r="A174" s="289" t="s">
        <v>2035</v>
      </c>
      <c r="B174" s="1174" t="s">
        <v>420</v>
      </c>
      <c r="C174" s="1173" t="s">
        <v>2038</v>
      </c>
      <c r="D174" s="290" t="s">
        <v>652</v>
      </c>
      <c r="E174" s="149" t="s">
        <v>4821</v>
      </c>
      <c r="F174" s="149"/>
      <c r="G174" s="409">
        <v>0.95</v>
      </c>
      <c r="H174" s="409">
        <v>0.85</v>
      </c>
      <c r="I174" s="174" t="s">
        <v>18</v>
      </c>
    </row>
    <row r="175" spans="1:9" s="175" customFormat="1" ht="30" customHeight="1">
      <c r="A175" s="289" t="s">
        <v>2039</v>
      </c>
      <c r="B175" s="1174" t="s">
        <v>422</v>
      </c>
      <c r="C175" s="1173" t="s">
        <v>2040</v>
      </c>
      <c r="D175" s="290" t="s">
        <v>511</v>
      </c>
      <c r="E175" s="149"/>
      <c r="F175" s="149"/>
      <c r="G175" s="409">
        <v>0.5</v>
      </c>
      <c r="H175" s="409">
        <v>0.2</v>
      </c>
      <c r="I175" s="173" t="s">
        <v>18</v>
      </c>
    </row>
    <row r="176" spans="1:9" s="175" customFormat="1" ht="45" customHeight="1">
      <c r="A176" s="289" t="s">
        <v>2039</v>
      </c>
      <c r="B176" s="1174" t="s">
        <v>422</v>
      </c>
      <c r="C176" s="1173" t="s">
        <v>2041</v>
      </c>
      <c r="D176" s="290" t="s">
        <v>742</v>
      </c>
      <c r="E176" s="149"/>
      <c r="F176" s="149"/>
      <c r="G176" s="409">
        <v>0.8</v>
      </c>
      <c r="H176" s="409">
        <v>0.2</v>
      </c>
      <c r="I176" s="173" t="s">
        <v>18</v>
      </c>
    </row>
    <row r="177" spans="1:9" s="175" customFormat="1" ht="30" customHeight="1">
      <c r="A177" s="289" t="s">
        <v>2039</v>
      </c>
      <c r="B177" s="1174" t="s">
        <v>422</v>
      </c>
      <c r="C177" s="1173" t="s">
        <v>2042</v>
      </c>
      <c r="D177" s="290" t="s">
        <v>512</v>
      </c>
      <c r="E177" s="149"/>
      <c r="F177" s="149"/>
      <c r="G177" s="409">
        <v>0.5</v>
      </c>
      <c r="H177" s="409">
        <v>0.2</v>
      </c>
      <c r="I177" s="173" t="s">
        <v>18</v>
      </c>
    </row>
    <row r="178" spans="1:9" s="175" customFormat="1" ht="30" customHeight="1">
      <c r="A178" s="289" t="s">
        <v>2039</v>
      </c>
      <c r="B178" s="1174" t="s">
        <v>422</v>
      </c>
      <c r="C178" s="1173" t="s">
        <v>2043</v>
      </c>
      <c r="D178" s="290" t="s">
        <v>513</v>
      </c>
      <c r="E178" s="149"/>
      <c r="F178" s="149"/>
      <c r="G178" s="409">
        <v>0.5</v>
      </c>
      <c r="H178" s="409">
        <v>0.2</v>
      </c>
      <c r="I178" s="173" t="s">
        <v>18</v>
      </c>
    </row>
    <row r="179" spans="1:9" s="175" customFormat="1" ht="30" customHeight="1">
      <c r="A179" s="289" t="s">
        <v>2044</v>
      </c>
      <c r="B179" s="1174" t="s">
        <v>425</v>
      </c>
      <c r="C179" s="1173" t="s">
        <v>2045</v>
      </c>
      <c r="D179" s="290" t="s">
        <v>735</v>
      </c>
      <c r="E179" s="149"/>
      <c r="F179" s="149" t="s">
        <v>2725</v>
      </c>
      <c r="G179" s="409">
        <v>0.5</v>
      </c>
      <c r="H179" s="409">
        <v>0.25</v>
      </c>
      <c r="I179" s="409">
        <v>1</v>
      </c>
    </row>
    <row r="180" spans="1:9" s="175" customFormat="1" ht="30" customHeight="1">
      <c r="A180" s="289" t="s">
        <v>2044</v>
      </c>
      <c r="B180" s="1174" t="s">
        <v>425</v>
      </c>
      <c r="C180" s="1173" t="s">
        <v>2046</v>
      </c>
      <c r="D180" s="290" t="s">
        <v>736</v>
      </c>
      <c r="E180" s="149"/>
      <c r="F180" s="149"/>
      <c r="G180" s="409">
        <v>0.5</v>
      </c>
      <c r="H180" s="409">
        <v>0.35</v>
      </c>
      <c r="I180" s="173" t="s">
        <v>18</v>
      </c>
    </row>
    <row r="181" spans="1:9" s="175" customFormat="1" ht="45" customHeight="1">
      <c r="A181" s="289" t="s">
        <v>2044</v>
      </c>
      <c r="B181" s="1174" t="s">
        <v>425</v>
      </c>
      <c r="C181" s="1173" t="s">
        <v>2047</v>
      </c>
      <c r="D181" s="290" t="s">
        <v>514</v>
      </c>
      <c r="E181" s="149"/>
      <c r="F181" s="149"/>
      <c r="G181" s="409">
        <v>0.8</v>
      </c>
      <c r="H181" s="409">
        <v>0.5</v>
      </c>
      <c r="I181" s="173" t="s">
        <v>18</v>
      </c>
    </row>
    <row r="182" spans="1:9" s="175" customFormat="1" ht="30" customHeight="1">
      <c r="A182" s="289" t="s">
        <v>2044</v>
      </c>
      <c r="B182" s="1174" t="s">
        <v>425</v>
      </c>
      <c r="C182" s="1173" t="s">
        <v>2048</v>
      </c>
      <c r="D182" s="290" t="s">
        <v>515</v>
      </c>
      <c r="E182" s="149"/>
      <c r="F182" s="149"/>
      <c r="G182" s="409">
        <v>0.5</v>
      </c>
      <c r="H182" s="409">
        <v>0.2</v>
      </c>
      <c r="I182" s="173" t="s">
        <v>18</v>
      </c>
    </row>
    <row r="183" spans="1:9" s="175" customFormat="1" ht="30" customHeight="1">
      <c r="A183" s="289" t="s">
        <v>2044</v>
      </c>
      <c r="B183" s="1174" t="s">
        <v>425</v>
      </c>
      <c r="C183" s="1173" t="s">
        <v>2049</v>
      </c>
      <c r="D183" s="290" t="s">
        <v>5694</v>
      </c>
      <c r="E183" s="149"/>
      <c r="F183" s="149"/>
      <c r="G183" s="409">
        <v>0.8</v>
      </c>
      <c r="H183" s="409">
        <v>0.2</v>
      </c>
      <c r="I183" s="173" t="s">
        <v>18</v>
      </c>
    </row>
    <row r="184" spans="1:9" s="175" customFormat="1" ht="30" customHeight="1">
      <c r="A184" s="289" t="s">
        <v>2044</v>
      </c>
      <c r="B184" s="1174" t="s">
        <v>425</v>
      </c>
      <c r="C184" s="1173" t="s">
        <v>5120</v>
      </c>
      <c r="D184" s="290" t="s">
        <v>5121</v>
      </c>
      <c r="E184" s="149"/>
      <c r="F184" s="149" t="s">
        <v>2724</v>
      </c>
      <c r="G184" s="409">
        <v>0.8</v>
      </c>
      <c r="H184" s="409">
        <v>0.5</v>
      </c>
      <c r="I184" s="409">
        <v>1</v>
      </c>
    </row>
    <row r="185" spans="1:9" s="175" customFormat="1" ht="30" customHeight="1">
      <c r="A185" s="289" t="s">
        <v>2044</v>
      </c>
      <c r="B185" s="1174" t="s">
        <v>425</v>
      </c>
      <c r="C185" s="1173" t="s">
        <v>5122</v>
      </c>
      <c r="D185" s="290" t="s">
        <v>5123</v>
      </c>
      <c r="E185" s="149"/>
      <c r="F185" s="149" t="s">
        <v>2724</v>
      </c>
      <c r="G185" s="409">
        <v>0.8</v>
      </c>
      <c r="H185" s="409">
        <v>0.5</v>
      </c>
      <c r="I185" s="409">
        <v>1</v>
      </c>
    </row>
    <row r="186" spans="1:9" s="175" customFormat="1" ht="30" customHeight="1">
      <c r="A186" s="289" t="s">
        <v>2044</v>
      </c>
      <c r="B186" s="1174" t="s">
        <v>425</v>
      </c>
      <c r="C186" s="1173" t="s">
        <v>5080</v>
      </c>
      <c r="D186" s="290" t="s">
        <v>5626</v>
      </c>
      <c r="E186" s="149"/>
      <c r="F186" s="149"/>
      <c r="G186" s="409">
        <v>0.5</v>
      </c>
      <c r="H186" s="409">
        <v>0.25</v>
      </c>
      <c r="I186" s="173" t="s">
        <v>18</v>
      </c>
    </row>
    <row r="187" spans="1:9" s="175" customFormat="1" ht="30" customHeight="1">
      <c r="A187" s="289" t="s">
        <v>2044</v>
      </c>
      <c r="B187" s="1174" t="s">
        <v>425</v>
      </c>
      <c r="C187" s="1173" t="s">
        <v>5081</v>
      </c>
      <c r="D187" s="290" t="s">
        <v>4480</v>
      </c>
      <c r="E187" s="149"/>
      <c r="F187" s="149" t="s">
        <v>2725</v>
      </c>
      <c r="G187" s="409">
        <v>0.5</v>
      </c>
      <c r="H187" s="409">
        <v>0.25</v>
      </c>
      <c r="I187" s="409">
        <v>1</v>
      </c>
    </row>
    <row r="188" spans="1:9" s="175" customFormat="1" ht="30" customHeight="1">
      <c r="A188" s="289" t="s">
        <v>2044</v>
      </c>
      <c r="B188" s="1174" t="s">
        <v>425</v>
      </c>
      <c r="C188" s="1173" t="s">
        <v>5082</v>
      </c>
      <c r="D188" s="290" t="s">
        <v>4481</v>
      </c>
      <c r="E188" s="149"/>
      <c r="F188" s="149" t="s">
        <v>2725</v>
      </c>
      <c r="G188" s="409">
        <v>0.5</v>
      </c>
      <c r="H188" s="409">
        <v>0.25</v>
      </c>
      <c r="I188" s="409">
        <v>1</v>
      </c>
    </row>
    <row r="189" spans="1:9" s="175" customFormat="1" ht="30" customHeight="1">
      <c r="A189" s="289" t="s">
        <v>2044</v>
      </c>
      <c r="B189" s="1174" t="s">
        <v>425</v>
      </c>
      <c r="C189" s="1173" t="s">
        <v>5083</v>
      </c>
      <c r="D189" s="290" t="s">
        <v>4482</v>
      </c>
      <c r="E189" s="149"/>
      <c r="F189" s="149" t="s">
        <v>2725</v>
      </c>
      <c r="G189" s="409">
        <v>0.5</v>
      </c>
      <c r="H189" s="409">
        <v>0.25</v>
      </c>
      <c r="I189" s="409">
        <v>1</v>
      </c>
    </row>
    <row r="190" spans="1:9" s="175" customFormat="1" ht="30" customHeight="1">
      <c r="A190" s="289" t="s">
        <v>2044</v>
      </c>
      <c r="B190" s="1174" t="s">
        <v>425</v>
      </c>
      <c r="C190" s="1173" t="s">
        <v>5084</v>
      </c>
      <c r="D190" s="290" t="s">
        <v>5085</v>
      </c>
      <c r="E190" s="149"/>
      <c r="F190" s="149" t="s">
        <v>2725</v>
      </c>
      <c r="G190" s="409">
        <v>0.5</v>
      </c>
      <c r="H190" s="409">
        <v>0.25</v>
      </c>
      <c r="I190" s="409">
        <v>1</v>
      </c>
    </row>
    <row r="191" spans="1:9" s="175" customFormat="1" ht="30" customHeight="1">
      <c r="A191" s="289" t="s">
        <v>2044</v>
      </c>
      <c r="B191" s="1174" t="s">
        <v>425</v>
      </c>
      <c r="C191" s="1173" t="s">
        <v>5086</v>
      </c>
      <c r="D191" s="290" t="s">
        <v>5087</v>
      </c>
      <c r="E191" s="149"/>
      <c r="F191" s="149" t="s">
        <v>2725</v>
      </c>
      <c r="G191" s="409">
        <v>0.5</v>
      </c>
      <c r="H191" s="409">
        <v>0.25</v>
      </c>
      <c r="I191" s="409">
        <v>1</v>
      </c>
    </row>
    <row r="192" spans="1:9" s="175" customFormat="1" ht="30" customHeight="1">
      <c r="A192" s="289" t="s">
        <v>2044</v>
      </c>
      <c r="B192" s="1174" t="s">
        <v>425</v>
      </c>
      <c r="C192" s="1173" t="s">
        <v>5088</v>
      </c>
      <c r="D192" s="290" t="s">
        <v>5089</v>
      </c>
      <c r="E192" s="149"/>
      <c r="F192" s="149" t="s">
        <v>2725</v>
      </c>
      <c r="G192" s="409">
        <v>0.5</v>
      </c>
      <c r="H192" s="409">
        <v>0.25</v>
      </c>
      <c r="I192" s="409">
        <v>1</v>
      </c>
    </row>
    <row r="193" spans="1:9" s="175" customFormat="1" ht="30" customHeight="1">
      <c r="A193" s="289" t="s">
        <v>2044</v>
      </c>
      <c r="B193" s="1174" t="s">
        <v>425</v>
      </c>
      <c r="C193" s="1173" t="s">
        <v>5090</v>
      </c>
      <c r="D193" s="290" t="s">
        <v>5091</v>
      </c>
      <c r="E193" s="149"/>
      <c r="F193" s="149" t="s">
        <v>2725</v>
      </c>
      <c r="G193" s="409">
        <v>0.5</v>
      </c>
      <c r="H193" s="409">
        <v>0.25</v>
      </c>
      <c r="I193" s="409">
        <v>1</v>
      </c>
    </row>
    <row r="194" spans="1:9" s="175" customFormat="1" ht="30" customHeight="1">
      <c r="A194" s="289" t="s">
        <v>2044</v>
      </c>
      <c r="B194" s="1174" t="s">
        <v>425</v>
      </c>
      <c r="C194" s="1173" t="s">
        <v>5092</v>
      </c>
      <c r="D194" s="290" t="s">
        <v>5093</v>
      </c>
      <c r="E194" s="149"/>
      <c r="F194" s="149" t="s">
        <v>2725</v>
      </c>
      <c r="G194" s="409">
        <v>0.5</v>
      </c>
      <c r="H194" s="409">
        <v>0.25</v>
      </c>
      <c r="I194" s="409">
        <v>1</v>
      </c>
    </row>
    <row r="195" spans="1:9" s="175" customFormat="1" ht="30" customHeight="1">
      <c r="A195" s="289" t="s">
        <v>2044</v>
      </c>
      <c r="B195" s="1174" t="s">
        <v>425</v>
      </c>
      <c r="C195" s="1173" t="s">
        <v>5094</v>
      </c>
      <c r="D195" s="290" t="s">
        <v>5095</v>
      </c>
      <c r="E195" s="149"/>
      <c r="F195" s="149" t="s">
        <v>2725</v>
      </c>
      <c r="G195" s="409">
        <v>0.5</v>
      </c>
      <c r="H195" s="409">
        <v>0.25</v>
      </c>
      <c r="I195" s="409">
        <v>1</v>
      </c>
    </row>
    <row r="196" spans="1:9" s="175" customFormat="1" ht="30" customHeight="1">
      <c r="A196" s="289" t="s">
        <v>2044</v>
      </c>
      <c r="B196" s="1174" t="s">
        <v>425</v>
      </c>
      <c r="C196" s="1173" t="s">
        <v>5096</v>
      </c>
      <c r="D196" s="290" t="s">
        <v>5097</v>
      </c>
      <c r="E196" s="149"/>
      <c r="F196" s="149" t="s">
        <v>2725</v>
      </c>
      <c r="G196" s="409">
        <v>0.5</v>
      </c>
      <c r="H196" s="409">
        <v>0.25</v>
      </c>
      <c r="I196" s="409">
        <v>1</v>
      </c>
    </row>
    <row r="197" spans="1:9" s="175" customFormat="1" ht="30" customHeight="1">
      <c r="A197" s="289" t="s">
        <v>2044</v>
      </c>
      <c r="B197" s="1174" t="s">
        <v>425</v>
      </c>
      <c r="C197" s="1173" t="s">
        <v>5098</v>
      </c>
      <c r="D197" s="290" t="s">
        <v>5099</v>
      </c>
      <c r="E197" s="149"/>
      <c r="F197" s="149" t="s">
        <v>2725</v>
      </c>
      <c r="G197" s="409">
        <v>0.5</v>
      </c>
      <c r="H197" s="409">
        <v>0.25</v>
      </c>
      <c r="I197" s="409">
        <v>1</v>
      </c>
    </row>
    <row r="198" spans="1:9" s="175" customFormat="1" ht="30" customHeight="1">
      <c r="A198" s="289" t="s">
        <v>2044</v>
      </c>
      <c r="B198" s="1174" t="s">
        <v>425</v>
      </c>
      <c r="C198" s="1173" t="s">
        <v>5100</v>
      </c>
      <c r="D198" s="290" t="s">
        <v>5101</v>
      </c>
      <c r="E198" s="149"/>
      <c r="F198" s="149" t="s">
        <v>2725</v>
      </c>
      <c r="G198" s="409">
        <v>0.5</v>
      </c>
      <c r="H198" s="409">
        <v>0.25</v>
      </c>
      <c r="I198" s="409">
        <v>1</v>
      </c>
    </row>
    <row r="199" spans="1:9" s="175" customFormat="1" ht="30" customHeight="1">
      <c r="A199" s="289" t="s">
        <v>2044</v>
      </c>
      <c r="B199" s="1174" t="s">
        <v>425</v>
      </c>
      <c r="C199" s="1173" t="s">
        <v>5102</v>
      </c>
      <c r="D199" s="290" t="s">
        <v>5103</v>
      </c>
      <c r="E199" s="149"/>
      <c r="F199" s="149" t="s">
        <v>2725</v>
      </c>
      <c r="G199" s="409">
        <v>0.5</v>
      </c>
      <c r="H199" s="409">
        <v>0.25</v>
      </c>
      <c r="I199" s="409">
        <v>1</v>
      </c>
    </row>
    <row r="200" spans="1:9" s="175" customFormat="1" ht="30" customHeight="1">
      <c r="A200" s="289" t="s">
        <v>2044</v>
      </c>
      <c r="B200" s="1174" t="s">
        <v>425</v>
      </c>
      <c r="C200" s="1173" t="s">
        <v>5104</v>
      </c>
      <c r="D200" s="290" t="s">
        <v>5105</v>
      </c>
      <c r="E200" s="149"/>
      <c r="F200" s="149" t="s">
        <v>2725</v>
      </c>
      <c r="G200" s="409">
        <v>0.5</v>
      </c>
      <c r="H200" s="409">
        <v>0.25</v>
      </c>
      <c r="I200" s="409">
        <v>1</v>
      </c>
    </row>
    <row r="201" spans="1:9" s="175" customFormat="1" ht="30" customHeight="1">
      <c r="A201" s="289" t="s">
        <v>2044</v>
      </c>
      <c r="B201" s="1174" t="s">
        <v>425</v>
      </c>
      <c r="C201" s="1173" t="s">
        <v>5106</v>
      </c>
      <c r="D201" s="290" t="s">
        <v>5107</v>
      </c>
      <c r="E201" s="149"/>
      <c r="F201" s="149" t="s">
        <v>2725</v>
      </c>
      <c r="G201" s="409">
        <v>0.5</v>
      </c>
      <c r="H201" s="409">
        <v>0.25</v>
      </c>
      <c r="I201" s="409">
        <v>1</v>
      </c>
    </row>
    <row r="202" spans="1:9" s="175" customFormat="1" ht="30" customHeight="1">
      <c r="A202" s="289" t="s">
        <v>2044</v>
      </c>
      <c r="B202" s="1174" t="s">
        <v>425</v>
      </c>
      <c r="C202" s="1173" t="s">
        <v>5108</v>
      </c>
      <c r="D202" s="290" t="s">
        <v>5109</v>
      </c>
      <c r="E202" s="149"/>
      <c r="F202" s="149" t="s">
        <v>2725</v>
      </c>
      <c r="G202" s="409">
        <v>0.5</v>
      </c>
      <c r="H202" s="409">
        <v>0.25</v>
      </c>
      <c r="I202" s="409">
        <v>1</v>
      </c>
    </row>
    <row r="203" spans="1:9" s="175" customFormat="1" ht="30" customHeight="1">
      <c r="A203" s="289" t="s">
        <v>2044</v>
      </c>
      <c r="B203" s="1174" t="s">
        <v>425</v>
      </c>
      <c r="C203" s="1173" t="s">
        <v>5110</v>
      </c>
      <c r="D203" s="290" t="s">
        <v>5111</v>
      </c>
      <c r="E203" s="149"/>
      <c r="F203" s="149" t="s">
        <v>2725</v>
      </c>
      <c r="G203" s="409">
        <v>0.5</v>
      </c>
      <c r="H203" s="409">
        <v>0.25</v>
      </c>
      <c r="I203" s="409">
        <v>1</v>
      </c>
    </row>
    <row r="204" spans="1:9" s="175" customFormat="1" ht="30" customHeight="1">
      <c r="A204" s="289" t="s">
        <v>2044</v>
      </c>
      <c r="B204" s="1174" t="s">
        <v>425</v>
      </c>
      <c r="C204" s="1173" t="s">
        <v>5112</v>
      </c>
      <c r="D204" s="290" t="s">
        <v>5113</v>
      </c>
      <c r="E204" s="149"/>
      <c r="F204" s="149" t="s">
        <v>2725</v>
      </c>
      <c r="G204" s="409">
        <v>0.5</v>
      </c>
      <c r="H204" s="409">
        <v>0.25</v>
      </c>
      <c r="I204" s="409">
        <v>1</v>
      </c>
    </row>
    <row r="205" spans="1:9" s="175" customFormat="1" ht="30" customHeight="1">
      <c r="A205" s="289" t="s">
        <v>2044</v>
      </c>
      <c r="B205" s="1174" t="s">
        <v>425</v>
      </c>
      <c r="C205" s="1173" t="s">
        <v>5114</v>
      </c>
      <c r="D205" s="290" t="s">
        <v>5115</v>
      </c>
      <c r="E205" s="149"/>
      <c r="F205" s="149" t="s">
        <v>2725</v>
      </c>
      <c r="G205" s="409">
        <v>0.5</v>
      </c>
      <c r="H205" s="409">
        <v>0.25</v>
      </c>
      <c r="I205" s="409">
        <v>1</v>
      </c>
    </row>
    <row r="206" spans="1:9" s="175" customFormat="1" ht="30" customHeight="1">
      <c r="A206" s="289" t="s">
        <v>2044</v>
      </c>
      <c r="B206" s="1174" t="s">
        <v>425</v>
      </c>
      <c r="C206" s="1173" t="s">
        <v>5116</v>
      </c>
      <c r="D206" s="290" t="s">
        <v>5117</v>
      </c>
      <c r="E206" s="149"/>
      <c r="F206" s="149" t="s">
        <v>2725</v>
      </c>
      <c r="G206" s="409">
        <v>0.5</v>
      </c>
      <c r="H206" s="409">
        <v>0.25</v>
      </c>
      <c r="I206" s="409">
        <v>1</v>
      </c>
    </row>
    <row r="207" spans="1:9" s="175" customFormat="1" ht="45" customHeight="1">
      <c r="A207" s="289" t="s">
        <v>2044</v>
      </c>
      <c r="B207" s="1174" t="s">
        <v>425</v>
      </c>
      <c r="C207" s="1173" t="s">
        <v>5118</v>
      </c>
      <c r="D207" s="290" t="s">
        <v>5119</v>
      </c>
      <c r="E207" s="149"/>
      <c r="F207" s="149" t="s">
        <v>2724</v>
      </c>
      <c r="G207" s="409">
        <v>0.5</v>
      </c>
      <c r="H207" s="409">
        <v>0.2</v>
      </c>
      <c r="I207" s="409">
        <v>1</v>
      </c>
    </row>
    <row r="208" spans="1:9" s="175" customFormat="1" ht="30" customHeight="1">
      <c r="A208" s="289" t="s">
        <v>5124</v>
      </c>
      <c r="B208" s="1174" t="s">
        <v>516</v>
      </c>
      <c r="C208" s="1173" t="s">
        <v>2050</v>
      </c>
      <c r="D208" s="290" t="s">
        <v>803</v>
      </c>
      <c r="E208" s="149"/>
      <c r="F208" s="149"/>
      <c r="G208" s="409">
        <v>0.7</v>
      </c>
      <c r="H208" s="409">
        <v>0.2</v>
      </c>
      <c r="I208" s="173" t="s">
        <v>18</v>
      </c>
    </row>
    <row r="209" spans="1:9" s="175" customFormat="1" ht="30" customHeight="1">
      <c r="A209" s="289" t="s">
        <v>5124</v>
      </c>
      <c r="B209" s="1174" t="s">
        <v>516</v>
      </c>
      <c r="C209" s="1173" t="s">
        <v>2051</v>
      </c>
      <c r="D209" s="290" t="s">
        <v>804</v>
      </c>
      <c r="E209" s="149"/>
      <c r="F209" s="149"/>
      <c r="G209" s="409">
        <v>0.7</v>
      </c>
      <c r="H209" s="409">
        <v>0.2</v>
      </c>
      <c r="I209" s="173" t="s">
        <v>18</v>
      </c>
    </row>
    <row r="210" spans="1:9" s="175" customFormat="1" ht="45" customHeight="1">
      <c r="A210" s="289" t="s">
        <v>5124</v>
      </c>
      <c r="B210" s="1174" t="s">
        <v>516</v>
      </c>
      <c r="C210" s="1173" t="s">
        <v>2052</v>
      </c>
      <c r="D210" s="290" t="s">
        <v>776</v>
      </c>
      <c r="E210" s="149"/>
      <c r="F210" s="149"/>
      <c r="G210" s="409">
        <v>0.7</v>
      </c>
      <c r="H210" s="409">
        <v>0.2</v>
      </c>
      <c r="I210" s="173" t="s">
        <v>18</v>
      </c>
    </row>
    <row r="211" spans="1:9" s="175" customFormat="1" ht="45" customHeight="1">
      <c r="A211" s="289" t="s">
        <v>5124</v>
      </c>
      <c r="B211" s="1174" t="s">
        <v>516</v>
      </c>
      <c r="C211" s="1173" t="s">
        <v>2053</v>
      </c>
      <c r="D211" s="290" t="s">
        <v>777</v>
      </c>
      <c r="E211" s="149"/>
      <c r="F211" s="149"/>
      <c r="G211" s="409">
        <v>0.7</v>
      </c>
      <c r="H211" s="409">
        <v>0.2</v>
      </c>
      <c r="I211" s="173" t="s">
        <v>18</v>
      </c>
    </row>
    <row r="212" spans="1:9" s="175" customFormat="1" ht="30" customHeight="1">
      <c r="A212" s="289" t="s">
        <v>5124</v>
      </c>
      <c r="B212" s="1174" t="s">
        <v>516</v>
      </c>
      <c r="C212" s="1173" t="s">
        <v>2054</v>
      </c>
      <c r="D212" s="290" t="s">
        <v>5695</v>
      </c>
      <c r="E212" s="149"/>
      <c r="F212" s="149"/>
      <c r="G212" s="409">
        <v>0.7</v>
      </c>
      <c r="H212" s="409">
        <v>0.2</v>
      </c>
      <c r="I212" s="173" t="s">
        <v>18</v>
      </c>
    </row>
    <row r="213" spans="1:9" s="175" customFormat="1" ht="30" customHeight="1">
      <c r="A213" s="289" t="s">
        <v>5124</v>
      </c>
      <c r="B213" s="1174" t="s">
        <v>516</v>
      </c>
      <c r="C213" s="1173" t="s">
        <v>2055</v>
      </c>
      <c r="D213" s="290" t="s">
        <v>805</v>
      </c>
      <c r="E213" s="149"/>
      <c r="F213" s="149"/>
      <c r="G213" s="409">
        <v>0.7</v>
      </c>
      <c r="H213" s="409">
        <v>0.2</v>
      </c>
      <c r="I213" s="173" t="s">
        <v>18</v>
      </c>
    </row>
    <row r="214" spans="1:9" s="175" customFormat="1" ht="30" customHeight="1">
      <c r="A214" s="289" t="s">
        <v>5124</v>
      </c>
      <c r="B214" s="1174" t="s">
        <v>516</v>
      </c>
      <c r="C214" s="1173" t="s">
        <v>2056</v>
      </c>
      <c r="D214" s="290" t="s">
        <v>806</v>
      </c>
      <c r="E214" s="149"/>
      <c r="F214" s="149"/>
      <c r="G214" s="409">
        <v>0.7</v>
      </c>
      <c r="H214" s="409">
        <v>0.2</v>
      </c>
      <c r="I214" s="173" t="s">
        <v>18</v>
      </c>
    </row>
    <row r="215" spans="1:9" s="175" customFormat="1" ht="30" customHeight="1">
      <c r="A215" s="289" t="s">
        <v>5124</v>
      </c>
      <c r="B215" s="1174" t="s">
        <v>516</v>
      </c>
      <c r="C215" s="1173" t="s">
        <v>2057</v>
      </c>
      <c r="D215" s="290" t="s">
        <v>807</v>
      </c>
      <c r="E215" s="149"/>
      <c r="F215" s="149"/>
      <c r="G215" s="409">
        <v>0.7</v>
      </c>
      <c r="H215" s="409">
        <v>0.2</v>
      </c>
      <c r="I215" s="173" t="s">
        <v>18</v>
      </c>
    </row>
    <row r="216" spans="1:9" s="175" customFormat="1" ht="30" customHeight="1">
      <c r="A216" s="289" t="s">
        <v>5124</v>
      </c>
      <c r="B216" s="1174" t="s">
        <v>516</v>
      </c>
      <c r="C216" s="1173" t="s">
        <v>2058</v>
      </c>
      <c r="D216" s="290" t="s">
        <v>517</v>
      </c>
      <c r="E216" s="149"/>
      <c r="F216" s="149"/>
      <c r="G216" s="409">
        <v>0.7</v>
      </c>
      <c r="H216" s="409">
        <v>0.2</v>
      </c>
      <c r="I216" s="173" t="s">
        <v>18</v>
      </c>
    </row>
    <row r="217" spans="1:9" s="175" customFormat="1" ht="30" customHeight="1">
      <c r="A217" s="289" t="s">
        <v>5124</v>
      </c>
      <c r="B217" s="1174" t="s">
        <v>516</v>
      </c>
      <c r="C217" s="1173" t="s">
        <v>2059</v>
      </c>
      <c r="D217" s="290" t="s">
        <v>737</v>
      </c>
      <c r="E217" s="149"/>
      <c r="F217" s="149"/>
      <c r="G217" s="409">
        <v>0.7</v>
      </c>
      <c r="H217" s="409">
        <v>0.2</v>
      </c>
      <c r="I217" s="173" t="s">
        <v>18</v>
      </c>
    </row>
    <row r="218" spans="1:9" s="175" customFormat="1" ht="30" customHeight="1">
      <c r="A218" s="289" t="s">
        <v>5124</v>
      </c>
      <c r="B218" s="1174" t="s">
        <v>516</v>
      </c>
      <c r="C218" s="1173" t="s">
        <v>2060</v>
      </c>
      <c r="D218" s="290" t="s">
        <v>518</v>
      </c>
      <c r="E218" s="149"/>
      <c r="F218" s="149"/>
      <c r="G218" s="409">
        <v>0.7</v>
      </c>
      <c r="H218" s="409">
        <v>0.2</v>
      </c>
      <c r="I218" s="173" t="s">
        <v>18</v>
      </c>
    </row>
    <row r="219" spans="1:9" s="175" customFormat="1" ht="30" customHeight="1">
      <c r="A219" s="289" t="s">
        <v>5124</v>
      </c>
      <c r="B219" s="1174" t="s">
        <v>516</v>
      </c>
      <c r="C219" s="1173" t="s">
        <v>2061</v>
      </c>
      <c r="D219" s="290" t="s">
        <v>743</v>
      </c>
      <c r="E219" s="149"/>
      <c r="F219" s="149"/>
      <c r="G219" s="409">
        <v>0.7</v>
      </c>
      <c r="H219" s="409">
        <v>0.2</v>
      </c>
      <c r="I219" s="173" t="s">
        <v>18</v>
      </c>
    </row>
    <row r="220" spans="1:9" s="175" customFormat="1" ht="30" customHeight="1">
      <c r="A220" s="289" t="s">
        <v>5124</v>
      </c>
      <c r="B220" s="1174" t="s">
        <v>516</v>
      </c>
      <c r="C220" s="1173" t="s">
        <v>3745</v>
      </c>
      <c r="D220" s="290" t="s">
        <v>3746</v>
      </c>
      <c r="E220" s="149"/>
      <c r="F220" s="149"/>
      <c r="G220" s="409">
        <v>0.7</v>
      </c>
      <c r="H220" s="409">
        <v>0.2</v>
      </c>
      <c r="I220" s="173" t="s">
        <v>18</v>
      </c>
    </row>
    <row r="221" spans="1:9" s="175" customFormat="1" ht="30" customHeight="1">
      <c r="A221" s="289" t="s">
        <v>5124</v>
      </c>
      <c r="B221" s="1174" t="s">
        <v>516</v>
      </c>
      <c r="C221" s="1173" t="s">
        <v>3747</v>
      </c>
      <c r="D221" s="290" t="s">
        <v>3748</v>
      </c>
      <c r="E221" s="149"/>
      <c r="F221" s="149"/>
      <c r="G221" s="409">
        <v>0.7</v>
      </c>
      <c r="H221" s="409">
        <v>0.2</v>
      </c>
      <c r="I221" s="173" t="s">
        <v>18</v>
      </c>
    </row>
    <row r="222" spans="1:9" s="175" customFormat="1" ht="30" customHeight="1">
      <c r="A222" s="289" t="s">
        <v>5124</v>
      </c>
      <c r="B222" s="1174" t="s">
        <v>516</v>
      </c>
      <c r="C222" s="1173" t="s">
        <v>3749</v>
      </c>
      <c r="D222" s="290" t="s">
        <v>5696</v>
      </c>
      <c r="E222" s="149"/>
      <c r="F222" s="149"/>
      <c r="G222" s="409">
        <v>0.7</v>
      </c>
      <c r="H222" s="409">
        <v>0.2</v>
      </c>
      <c r="I222" s="173" t="s">
        <v>18</v>
      </c>
    </row>
    <row r="223" spans="1:9" s="175" customFormat="1" ht="30" customHeight="1">
      <c r="A223" s="289" t="s">
        <v>5124</v>
      </c>
      <c r="B223" s="1174" t="s">
        <v>516</v>
      </c>
      <c r="C223" s="1173" t="s">
        <v>3750</v>
      </c>
      <c r="D223" s="290" t="s">
        <v>3751</v>
      </c>
      <c r="E223" s="149"/>
      <c r="F223" s="149"/>
      <c r="G223" s="409">
        <v>0.7</v>
      </c>
      <c r="H223" s="409">
        <v>0.2</v>
      </c>
      <c r="I223" s="173" t="s">
        <v>18</v>
      </c>
    </row>
    <row r="224" spans="1:9" s="175" customFormat="1" ht="30" customHeight="1">
      <c r="A224" s="289" t="s">
        <v>5124</v>
      </c>
      <c r="B224" s="1174" t="s">
        <v>516</v>
      </c>
      <c r="C224" s="1173" t="s">
        <v>5922</v>
      </c>
      <c r="D224" s="290" t="s">
        <v>6092</v>
      </c>
      <c r="E224" s="149"/>
      <c r="F224" s="149"/>
      <c r="G224" s="173" t="s">
        <v>18</v>
      </c>
      <c r="H224" s="173" t="s">
        <v>18</v>
      </c>
      <c r="I224" s="173" t="s">
        <v>18</v>
      </c>
    </row>
    <row r="225" spans="1:9" s="175" customFormat="1" ht="30" customHeight="1">
      <c r="A225" s="289" t="s">
        <v>5124</v>
      </c>
      <c r="B225" s="1174" t="s">
        <v>516</v>
      </c>
      <c r="C225" s="1173" t="s">
        <v>5923</v>
      </c>
      <c r="D225" s="290" t="s">
        <v>6093</v>
      </c>
      <c r="E225" s="149"/>
      <c r="F225" s="149"/>
      <c r="G225" s="173" t="s">
        <v>18</v>
      </c>
      <c r="H225" s="173" t="s">
        <v>18</v>
      </c>
      <c r="I225" s="173" t="s">
        <v>18</v>
      </c>
    </row>
    <row r="226" spans="1:9" s="175" customFormat="1" ht="30" customHeight="1">
      <c r="A226" s="289" t="s">
        <v>5124</v>
      </c>
      <c r="B226" s="1174" t="s">
        <v>516</v>
      </c>
      <c r="C226" s="1173" t="s">
        <v>5924</v>
      </c>
      <c r="D226" s="290" t="s">
        <v>6094</v>
      </c>
      <c r="E226" s="149"/>
      <c r="F226" s="149"/>
      <c r="G226" s="173" t="s">
        <v>18</v>
      </c>
      <c r="H226" s="173" t="s">
        <v>18</v>
      </c>
      <c r="I226" s="173" t="s">
        <v>18</v>
      </c>
    </row>
    <row r="227" spans="1:9" s="175" customFormat="1" ht="28.5" customHeight="1">
      <c r="A227" s="297" t="s">
        <v>2424</v>
      </c>
      <c r="B227" s="297"/>
      <c r="C227" s="297"/>
      <c r="D227" s="297"/>
      <c r="E227" s="297"/>
      <c r="F227" s="297"/>
      <c r="G227" s="297"/>
      <c r="H227" s="297"/>
      <c r="I227" s="297"/>
    </row>
    <row r="228" spans="1:9" s="175" customFormat="1" ht="30" customHeight="1">
      <c r="A228" s="289" t="s">
        <v>2062</v>
      </c>
      <c r="B228" s="172" t="s">
        <v>519</v>
      </c>
      <c r="C228" s="291" t="s">
        <v>2063</v>
      </c>
      <c r="D228" s="717" t="s">
        <v>520</v>
      </c>
      <c r="E228" s="149"/>
      <c r="F228" s="149"/>
      <c r="G228" s="409">
        <v>0.5</v>
      </c>
      <c r="H228" s="409">
        <v>0.2</v>
      </c>
      <c r="I228" s="174" t="s">
        <v>18</v>
      </c>
    </row>
    <row r="229" spans="1:9" s="175" customFormat="1" ht="30" customHeight="1">
      <c r="A229" s="289" t="s">
        <v>2064</v>
      </c>
      <c r="B229" s="172" t="s">
        <v>326</v>
      </c>
      <c r="C229" s="291" t="s">
        <v>2065</v>
      </c>
      <c r="D229" s="717" t="s">
        <v>521</v>
      </c>
      <c r="E229" s="149"/>
      <c r="F229" s="149" t="s">
        <v>2724</v>
      </c>
      <c r="G229" s="409">
        <v>0.8</v>
      </c>
      <c r="H229" s="409">
        <v>0.2</v>
      </c>
      <c r="I229" s="410">
        <v>1</v>
      </c>
    </row>
    <row r="230" spans="1:9" s="175" customFormat="1" ht="30" customHeight="1">
      <c r="A230" s="289" t="s">
        <v>2064</v>
      </c>
      <c r="B230" s="172" t="s">
        <v>326</v>
      </c>
      <c r="C230" s="291" t="s">
        <v>2066</v>
      </c>
      <c r="D230" s="717" t="s">
        <v>330</v>
      </c>
      <c r="E230" s="149"/>
      <c r="F230" s="149" t="s">
        <v>2724</v>
      </c>
      <c r="G230" s="409">
        <v>0.7</v>
      </c>
      <c r="H230" s="409">
        <v>0.3</v>
      </c>
      <c r="I230" s="410">
        <v>1</v>
      </c>
    </row>
    <row r="231" spans="1:9" s="175" customFormat="1" ht="30" customHeight="1">
      <c r="A231" s="289" t="s">
        <v>2064</v>
      </c>
      <c r="B231" s="172" t="s">
        <v>326</v>
      </c>
      <c r="C231" s="291" t="s">
        <v>2067</v>
      </c>
      <c r="D231" s="717" t="s">
        <v>327</v>
      </c>
      <c r="E231" s="149" t="s">
        <v>4821</v>
      </c>
      <c r="F231" s="149" t="s">
        <v>2724</v>
      </c>
      <c r="G231" s="409">
        <v>1</v>
      </c>
      <c r="H231" s="409">
        <v>0.9</v>
      </c>
      <c r="I231" s="410">
        <v>1</v>
      </c>
    </row>
    <row r="232" spans="1:9" s="175" customFormat="1" ht="30" customHeight="1">
      <c r="A232" s="289" t="s">
        <v>2064</v>
      </c>
      <c r="B232" s="172" t="s">
        <v>326</v>
      </c>
      <c r="C232" s="291" t="s">
        <v>2068</v>
      </c>
      <c r="D232" s="717" t="s">
        <v>522</v>
      </c>
      <c r="E232" s="149" t="s">
        <v>4821</v>
      </c>
      <c r="F232" s="149" t="s">
        <v>2724</v>
      </c>
      <c r="G232" s="409">
        <v>1</v>
      </c>
      <c r="H232" s="409">
        <v>0.9</v>
      </c>
      <c r="I232" s="410">
        <v>1</v>
      </c>
    </row>
    <row r="233" spans="1:9" s="175" customFormat="1" ht="30" customHeight="1">
      <c r="A233" s="289" t="s">
        <v>2064</v>
      </c>
      <c r="B233" s="172" t="s">
        <v>326</v>
      </c>
      <c r="C233" s="291" t="s">
        <v>2069</v>
      </c>
      <c r="D233" s="717" t="s">
        <v>523</v>
      </c>
      <c r="E233" s="149"/>
      <c r="F233" s="149"/>
      <c r="G233" s="409">
        <v>0.8</v>
      </c>
      <c r="H233" s="409">
        <v>0.25</v>
      </c>
      <c r="I233" s="174" t="s">
        <v>18</v>
      </c>
    </row>
    <row r="234" spans="1:9" s="175" customFormat="1" ht="30" customHeight="1">
      <c r="A234" s="289" t="s">
        <v>2064</v>
      </c>
      <c r="B234" s="172" t="s">
        <v>326</v>
      </c>
      <c r="C234" s="291" t="s">
        <v>2070</v>
      </c>
      <c r="D234" s="717" t="s">
        <v>331</v>
      </c>
      <c r="E234" s="149"/>
      <c r="F234" s="149"/>
      <c r="G234" s="409">
        <v>0.75</v>
      </c>
      <c r="H234" s="409">
        <v>0.2</v>
      </c>
      <c r="I234" s="173" t="s">
        <v>18</v>
      </c>
    </row>
    <row r="235" spans="1:9" s="175" customFormat="1" ht="30" customHeight="1">
      <c r="A235" s="289" t="s">
        <v>2064</v>
      </c>
      <c r="B235" s="172" t="s">
        <v>326</v>
      </c>
      <c r="C235" s="291" t="s">
        <v>2071</v>
      </c>
      <c r="D235" s="717" t="s">
        <v>328</v>
      </c>
      <c r="E235" s="149"/>
      <c r="F235" s="149"/>
      <c r="G235" s="409">
        <v>0.75</v>
      </c>
      <c r="H235" s="409">
        <v>0.2</v>
      </c>
      <c r="I235" s="173" t="s">
        <v>18</v>
      </c>
    </row>
    <row r="236" spans="1:9" s="175" customFormat="1" ht="30" customHeight="1">
      <c r="A236" s="289" t="s">
        <v>2064</v>
      </c>
      <c r="B236" s="172" t="s">
        <v>326</v>
      </c>
      <c r="C236" s="291" t="s">
        <v>2072</v>
      </c>
      <c r="D236" s="717" t="s">
        <v>5627</v>
      </c>
      <c r="E236" s="149"/>
      <c r="F236" s="149"/>
      <c r="G236" s="409">
        <v>0.5</v>
      </c>
      <c r="H236" s="409">
        <v>0.2</v>
      </c>
      <c r="I236" s="174" t="s">
        <v>18</v>
      </c>
    </row>
    <row r="237" spans="1:9" s="175" customFormat="1" ht="30" customHeight="1">
      <c r="A237" s="289" t="s">
        <v>2064</v>
      </c>
      <c r="B237" s="172" t="s">
        <v>326</v>
      </c>
      <c r="C237" s="291" t="s">
        <v>2073</v>
      </c>
      <c r="D237" s="717" t="s">
        <v>329</v>
      </c>
      <c r="E237" s="149"/>
      <c r="F237" s="149"/>
      <c r="G237" s="409">
        <v>0.8</v>
      </c>
      <c r="H237" s="409">
        <v>0.2</v>
      </c>
      <c r="I237" s="174" t="s">
        <v>18</v>
      </c>
    </row>
    <row r="238" spans="1:9" s="175" customFormat="1" ht="30" customHeight="1">
      <c r="A238" s="289" t="s">
        <v>2064</v>
      </c>
      <c r="B238" s="172" t="s">
        <v>326</v>
      </c>
      <c r="C238" s="291" t="s">
        <v>2074</v>
      </c>
      <c r="D238" s="717" t="s">
        <v>524</v>
      </c>
      <c r="E238" s="149" t="s">
        <v>4821</v>
      </c>
      <c r="F238" s="149" t="s">
        <v>2724</v>
      </c>
      <c r="G238" s="409">
        <v>1</v>
      </c>
      <c r="H238" s="409">
        <v>0.9</v>
      </c>
      <c r="I238" s="410">
        <v>1</v>
      </c>
    </row>
    <row r="239" spans="1:9" s="175" customFormat="1" ht="30" customHeight="1">
      <c r="A239" s="289" t="s">
        <v>2064</v>
      </c>
      <c r="B239" s="172" t="s">
        <v>326</v>
      </c>
      <c r="C239" s="291" t="s">
        <v>2075</v>
      </c>
      <c r="D239" s="717" t="s">
        <v>525</v>
      </c>
      <c r="E239" s="149" t="s">
        <v>4821</v>
      </c>
      <c r="F239" s="149" t="s">
        <v>2724</v>
      </c>
      <c r="G239" s="409">
        <v>1</v>
      </c>
      <c r="H239" s="409">
        <v>0.9</v>
      </c>
      <c r="I239" s="410">
        <v>1</v>
      </c>
    </row>
    <row r="240" spans="1:9" s="175" customFormat="1" ht="30" customHeight="1">
      <c r="A240" s="289" t="s">
        <v>2064</v>
      </c>
      <c r="B240" s="172" t="s">
        <v>326</v>
      </c>
      <c r="C240" s="291" t="s">
        <v>2076</v>
      </c>
      <c r="D240" s="717" t="s">
        <v>526</v>
      </c>
      <c r="E240" s="149" t="s">
        <v>4821</v>
      </c>
      <c r="F240" s="149"/>
      <c r="G240" s="409">
        <v>0.9</v>
      </c>
      <c r="H240" s="409">
        <v>0.8</v>
      </c>
      <c r="I240" s="174" t="s">
        <v>18</v>
      </c>
    </row>
    <row r="241" spans="1:9" s="175" customFormat="1" ht="30" customHeight="1">
      <c r="A241" s="289" t="s">
        <v>2064</v>
      </c>
      <c r="B241" s="172" t="s">
        <v>326</v>
      </c>
      <c r="C241" s="291" t="s">
        <v>2077</v>
      </c>
      <c r="D241" s="717" t="s">
        <v>527</v>
      </c>
      <c r="E241" s="149" t="s">
        <v>4821</v>
      </c>
      <c r="F241" s="149"/>
      <c r="G241" s="409">
        <v>0.9</v>
      </c>
      <c r="H241" s="409">
        <v>0.8</v>
      </c>
      <c r="I241" s="174" t="s">
        <v>18</v>
      </c>
    </row>
    <row r="242" spans="1:9" s="175" customFormat="1" ht="30" customHeight="1">
      <c r="A242" s="289" t="s">
        <v>2064</v>
      </c>
      <c r="B242" s="172" t="s">
        <v>326</v>
      </c>
      <c r="C242" s="291" t="s">
        <v>5125</v>
      </c>
      <c r="D242" s="717" t="s">
        <v>4112</v>
      </c>
      <c r="E242" s="149" t="s">
        <v>4821</v>
      </c>
      <c r="F242" s="149"/>
      <c r="G242" s="409">
        <v>1</v>
      </c>
      <c r="H242" s="409">
        <v>0.9</v>
      </c>
      <c r="I242" s="174" t="s">
        <v>18</v>
      </c>
    </row>
    <row r="243" spans="1:9" s="175" customFormat="1" ht="30" customHeight="1">
      <c r="A243" s="289" t="s">
        <v>2064</v>
      </c>
      <c r="B243" s="172" t="s">
        <v>326</v>
      </c>
      <c r="C243" s="291" t="s">
        <v>5628</v>
      </c>
      <c r="D243" s="717" t="s">
        <v>5629</v>
      </c>
      <c r="E243" s="149" t="s">
        <v>4821</v>
      </c>
      <c r="F243" s="149" t="s">
        <v>2724</v>
      </c>
      <c r="G243" s="409">
        <v>0.9</v>
      </c>
      <c r="H243" s="409">
        <v>0.8</v>
      </c>
      <c r="I243" s="410">
        <v>1</v>
      </c>
    </row>
    <row r="244" spans="1:9" s="175" customFormat="1" ht="30" customHeight="1">
      <c r="A244" s="289" t="s">
        <v>2064</v>
      </c>
      <c r="B244" s="172" t="s">
        <v>326</v>
      </c>
      <c r="C244" s="291" t="s">
        <v>5630</v>
      </c>
      <c r="D244" s="717" t="s">
        <v>5631</v>
      </c>
      <c r="E244" s="149" t="s">
        <v>4821</v>
      </c>
      <c r="F244" s="149" t="s">
        <v>2724</v>
      </c>
      <c r="G244" s="409">
        <v>0.9</v>
      </c>
      <c r="H244" s="409">
        <v>0.8</v>
      </c>
      <c r="I244" s="410">
        <v>1</v>
      </c>
    </row>
    <row r="245" spans="1:9" s="175" customFormat="1" ht="30" customHeight="1">
      <c r="A245" s="289" t="s">
        <v>2064</v>
      </c>
      <c r="B245" s="172" t="s">
        <v>326</v>
      </c>
      <c r="C245" s="291" t="s">
        <v>5632</v>
      </c>
      <c r="D245" s="717" t="s">
        <v>5633</v>
      </c>
      <c r="E245" s="149" t="s">
        <v>4821</v>
      </c>
      <c r="F245" s="149" t="s">
        <v>2724</v>
      </c>
      <c r="G245" s="409">
        <v>0.9</v>
      </c>
      <c r="H245" s="409">
        <v>0.8</v>
      </c>
      <c r="I245" s="410">
        <v>1</v>
      </c>
    </row>
    <row r="246" spans="1:9" s="175" customFormat="1" ht="30" customHeight="1">
      <c r="A246" s="289" t="s">
        <v>2078</v>
      </c>
      <c r="B246" s="172" t="s">
        <v>332</v>
      </c>
      <c r="C246" s="291" t="s">
        <v>2079</v>
      </c>
      <c r="D246" s="717" t="s">
        <v>333</v>
      </c>
      <c r="E246" s="149"/>
      <c r="F246" s="149"/>
      <c r="G246" s="409">
        <v>0.8</v>
      </c>
      <c r="H246" s="409">
        <v>0.2</v>
      </c>
      <c r="I246" s="173" t="s">
        <v>18</v>
      </c>
    </row>
    <row r="247" spans="1:9" s="175" customFormat="1" ht="30" customHeight="1">
      <c r="A247" s="289" t="s">
        <v>2078</v>
      </c>
      <c r="B247" s="172" t="s">
        <v>332</v>
      </c>
      <c r="C247" s="291" t="s">
        <v>2080</v>
      </c>
      <c r="D247" s="717" t="s">
        <v>334</v>
      </c>
      <c r="E247" s="149"/>
      <c r="F247" s="149" t="s">
        <v>2724</v>
      </c>
      <c r="G247" s="409">
        <v>0.8</v>
      </c>
      <c r="H247" s="409">
        <v>0.5</v>
      </c>
      <c r="I247" s="410">
        <v>1</v>
      </c>
    </row>
    <row r="248" spans="1:9" s="175" customFormat="1" ht="30" customHeight="1">
      <c r="A248" s="289" t="s">
        <v>2081</v>
      </c>
      <c r="B248" s="172" t="s">
        <v>335</v>
      </c>
      <c r="C248" s="291" t="s">
        <v>2082</v>
      </c>
      <c r="D248" s="717" t="s">
        <v>336</v>
      </c>
      <c r="E248" s="149"/>
      <c r="F248" s="149"/>
      <c r="G248" s="409">
        <v>0.8</v>
      </c>
      <c r="H248" s="409">
        <v>0.2</v>
      </c>
      <c r="I248" s="173" t="s">
        <v>18</v>
      </c>
    </row>
    <row r="249" spans="1:9" s="175" customFormat="1" ht="30" customHeight="1">
      <c r="A249" s="289" t="s">
        <v>2081</v>
      </c>
      <c r="B249" s="172" t="s">
        <v>335</v>
      </c>
      <c r="C249" s="291" t="s">
        <v>2083</v>
      </c>
      <c r="D249" s="717" t="s">
        <v>528</v>
      </c>
      <c r="E249" s="149"/>
      <c r="F249" s="149"/>
      <c r="G249" s="409">
        <v>0.5</v>
      </c>
      <c r="H249" s="409">
        <v>0.2</v>
      </c>
      <c r="I249" s="173" t="s">
        <v>18</v>
      </c>
    </row>
    <row r="250" spans="1:9" s="175" customFormat="1" ht="30" customHeight="1">
      <c r="A250" s="289" t="s">
        <v>2081</v>
      </c>
      <c r="B250" s="172" t="s">
        <v>335</v>
      </c>
      <c r="C250" s="291" t="s">
        <v>2084</v>
      </c>
      <c r="D250" s="717" t="s">
        <v>529</v>
      </c>
      <c r="E250" s="149"/>
      <c r="F250" s="149"/>
      <c r="G250" s="409">
        <v>0.8</v>
      </c>
      <c r="H250" s="409">
        <v>0.2</v>
      </c>
      <c r="I250" s="173" t="s">
        <v>18</v>
      </c>
    </row>
    <row r="251" spans="1:9" s="175" customFormat="1" ht="30" customHeight="1">
      <c r="A251" s="289" t="s">
        <v>2081</v>
      </c>
      <c r="B251" s="172" t="s">
        <v>335</v>
      </c>
      <c r="C251" s="291" t="s">
        <v>2085</v>
      </c>
      <c r="D251" s="717" t="s">
        <v>530</v>
      </c>
      <c r="E251" s="149"/>
      <c r="F251" s="149"/>
      <c r="G251" s="409">
        <v>0.8</v>
      </c>
      <c r="H251" s="409">
        <v>0.2</v>
      </c>
      <c r="I251" s="173" t="s">
        <v>18</v>
      </c>
    </row>
    <row r="252" spans="1:9" s="175" customFormat="1" ht="30" customHeight="1">
      <c r="A252" s="289" t="s">
        <v>2081</v>
      </c>
      <c r="B252" s="172" t="s">
        <v>335</v>
      </c>
      <c r="C252" s="411" t="s">
        <v>2086</v>
      </c>
      <c r="D252" s="290" t="s">
        <v>337</v>
      </c>
      <c r="E252" s="149"/>
      <c r="F252" s="149"/>
      <c r="G252" s="409">
        <v>0.8</v>
      </c>
      <c r="H252" s="409">
        <v>0.2</v>
      </c>
      <c r="I252" s="173" t="s">
        <v>18</v>
      </c>
    </row>
    <row r="253" spans="1:9" s="175" customFormat="1" ht="30" customHeight="1">
      <c r="A253" s="289" t="s">
        <v>2081</v>
      </c>
      <c r="B253" s="172" t="s">
        <v>335</v>
      </c>
      <c r="C253" s="411" t="s">
        <v>2087</v>
      </c>
      <c r="D253" s="290" t="s">
        <v>746</v>
      </c>
      <c r="E253" s="149"/>
      <c r="F253" s="149"/>
      <c r="G253" s="409">
        <v>0.5</v>
      </c>
      <c r="H253" s="409">
        <v>0.2</v>
      </c>
      <c r="I253" s="174" t="s">
        <v>219</v>
      </c>
    </row>
    <row r="254" spans="1:9" s="175" customFormat="1" ht="30" customHeight="1">
      <c r="A254" s="289" t="s">
        <v>2088</v>
      </c>
      <c r="B254" s="172" t="s">
        <v>338</v>
      </c>
      <c r="C254" s="411" t="s">
        <v>2089</v>
      </c>
      <c r="D254" s="290" t="s">
        <v>684</v>
      </c>
      <c r="E254" s="149"/>
      <c r="F254" s="149"/>
      <c r="G254" s="409">
        <v>0.75</v>
      </c>
      <c r="H254" s="409">
        <v>0.2</v>
      </c>
      <c r="I254" s="173" t="s">
        <v>18</v>
      </c>
    </row>
    <row r="255" spans="1:9" s="175" customFormat="1" ht="30" customHeight="1">
      <c r="A255" s="289" t="s">
        <v>2088</v>
      </c>
      <c r="B255" s="172" t="s">
        <v>338</v>
      </c>
      <c r="C255" s="411" t="s">
        <v>2090</v>
      </c>
      <c r="D255" s="290" t="s">
        <v>685</v>
      </c>
      <c r="E255" s="149"/>
      <c r="F255" s="149"/>
      <c r="G255" s="409">
        <v>0.6</v>
      </c>
      <c r="H255" s="409">
        <v>0.2</v>
      </c>
      <c r="I255" s="173" t="s">
        <v>18</v>
      </c>
    </row>
    <row r="256" spans="1:9" s="175" customFormat="1" ht="30" customHeight="1">
      <c r="A256" s="289" t="s">
        <v>2088</v>
      </c>
      <c r="B256" s="172" t="s">
        <v>338</v>
      </c>
      <c r="C256" s="291" t="s">
        <v>2091</v>
      </c>
      <c r="D256" s="717" t="s">
        <v>339</v>
      </c>
      <c r="E256" s="149"/>
      <c r="F256" s="149"/>
      <c r="G256" s="409">
        <v>0.5</v>
      </c>
      <c r="H256" s="409">
        <v>0.2</v>
      </c>
      <c r="I256" s="173" t="s">
        <v>18</v>
      </c>
    </row>
    <row r="257" spans="1:9" s="175" customFormat="1" ht="30" customHeight="1">
      <c r="A257" s="289" t="s">
        <v>2088</v>
      </c>
      <c r="B257" s="172" t="s">
        <v>338</v>
      </c>
      <c r="C257" s="291" t="s">
        <v>2092</v>
      </c>
      <c r="D257" s="717" t="s">
        <v>747</v>
      </c>
      <c r="E257" s="149"/>
      <c r="F257" s="149"/>
      <c r="G257" s="409">
        <v>0.5</v>
      </c>
      <c r="H257" s="409">
        <v>0.2</v>
      </c>
      <c r="I257" s="173" t="s">
        <v>18</v>
      </c>
    </row>
    <row r="258" spans="1:9" s="175" customFormat="1" ht="30" customHeight="1">
      <c r="A258" s="289" t="s">
        <v>2088</v>
      </c>
      <c r="B258" s="172" t="s">
        <v>338</v>
      </c>
      <c r="C258" s="291" t="s">
        <v>2093</v>
      </c>
      <c r="D258" s="717" t="s">
        <v>748</v>
      </c>
      <c r="E258" s="149"/>
      <c r="F258" s="149"/>
      <c r="G258" s="409">
        <v>0.5</v>
      </c>
      <c r="H258" s="409">
        <v>0.2</v>
      </c>
      <c r="I258" s="173" t="s">
        <v>18</v>
      </c>
    </row>
    <row r="259" spans="1:9" s="175" customFormat="1" ht="30" customHeight="1">
      <c r="A259" s="289" t="s">
        <v>2088</v>
      </c>
      <c r="B259" s="172" t="s">
        <v>338</v>
      </c>
      <c r="C259" s="291" t="s">
        <v>2094</v>
      </c>
      <c r="D259" s="717" t="s">
        <v>760</v>
      </c>
      <c r="E259" s="149"/>
      <c r="F259" s="149" t="s">
        <v>2725</v>
      </c>
      <c r="G259" s="409">
        <v>1</v>
      </c>
      <c r="H259" s="409">
        <v>1</v>
      </c>
      <c r="I259" s="410">
        <v>1</v>
      </c>
    </row>
    <row r="260" spans="1:9" s="175" customFormat="1" ht="30" customHeight="1">
      <c r="A260" s="289" t="s">
        <v>2095</v>
      </c>
      <c r="B260" s="172" t="s">
        <v>428</v>
      </c>
      <c r="C260" s="411" t="s">
        <v>4484</v>
      </c>
      <c r="D260" s="290" t="s">
        <v>4469</v>
      </c>
      <c r="E260" s="149"/>
      <c r="F260" s="149"/>
      <c r="G260" s="409">
        <v>0.5</v>
      </c>
      <c r="H260" s="409">
        <v>0.2</v>
      </c>
      <c r="I260" s="173" t="s">
        <v>18</v>
      </c>
    </row>
    <row r="261" spans="1:9" s="175" customFormat="1" ht="30" customHeight="1">
      <c r="A261" s="289" t="s">
        <v>2095</v>
      </c>
      <c r="B261" s="172" t="s">
        <v>428</v>
      </c>
      <c r="C261" s="411" t="s">
        <v>4485</v>
      </c>
      <c r="D261" s="290" t="s">
        <v>4471</v>
      </c>
      <c r="E261" s="149"/>
      <c r="F261" s="149"/>
      <c r="G261" s="409">
        <v>0.5</v>
      </c>
      <c r="H261" s="409">
        <v>0.2</v>
      </c>
      <c r="I261" s="173" t="s">
        <v>18</v>
      </c>
    </row>
    <row r="262" spans="1:9" s="175" customFormat="1" ht="30" customHeight="1">
      <c r="A262" s="289" t="s">
        <v>2095</v>
      </c>
      <c r="B262" s="172" t="s">
        <v>428</v>
      </c>
      <c r="C262" s="411" t="s">
        <v>4486</v>
      </c>
      <c r="D262" s="290" t="s">
        <v>4473</v>
      </c>
      <c r="E262" s="149"/>
      <c r="F262" s="149"/>
      <c r="G262" s="409">
        <v>0.6</v>
      </c>
      <c r="H262" s="409">
        <v>0.2</v>
      </c>
      <c r="I262" s="173" t="s">
        <v>18</v>
      </c>
    </row>
    <row r="263" spans="1:9" s="175" customFormat="1" ht="30" customHeight="1">
      <c r="A263" s="289" t="s">
        <v>2095</v>
      </c>
      <c r="B263" s="172" t="s">
        <v>428</v>
      </c>
      <c r="C263" s="291" t="s">
        <v>4487</v>
      </c>
      <c r="D263" s="717" t="s">
        <v>4475</v>
      </c>
      <c r="E263" s="149"/>
      <c r="F263" s="149"/>
      <c r="G263" s="409">
        <v>0.6</v>
      </c>
      <c r="H263" s="409">
        <v>0.2</v>
      </c>
      <c r="I263" s="173" t="s">
        <v>18</v>
      </c>
    </row>
    <row r="264" spans="1:9" s="175" customFormat="1" ht="30" customHeight="1">
      <c r="A264" s="289" t="s">
        <v>2096</v>
      </c>
      <c r="B264" s="172" t="s">
        <v>340</v>
      </c>
      <c r="C264" s="291" t="s">
        <v>2097</v>
      </c>
      <c r="D264" s="717" t="s">
        <v>341</v>
      </c>
      <c r="E264" s="149"/>
      <c r="F264" s="149"/>
      <c r="G264" s="409">
        <v>0.5</v>
      </c>
      <c r="H264" s="409">
        <v>0.2</v>
      </c>
      <c r="I264" s="173" t="s">
        <v>18</v>
      </c>
    </row>
    <row r="265" spans="1:9" s="175" customFormat="1" ht="30" customHeight="1">
      <c r="A265" s="289" t="s">
        <v>2098</v>
      </c>
      <c r="B265" s="172" t="s">
        <v>342</v>
      </c>
      <c r="C265" s="411" t="s">
        <v>2099</v>
      </c>
      <c r="D265" s="290" t="s">
        <v>471</v>
      </c>
      <c r="E265" s="149"/>
      <c r="F265" s="149" t="s">
        <v>2725</v>
      </c>
      <c r="G265" s="409">
        <v>1</v>
      </c>
      <c r="H265" s="409">
        <v>1</v>
      </c>
      <c r="I265" s="410">
        <v>1</v>
      </c>
    </row>
    <row r="266" spans="1:9" s="175" customFormat="1" ht="30" customHeight="1">
      <c r="A266" s="289" t="s">
        <v>2098</v>
      </c>
      <c r="B266" s="172" t="s">
        <v>342</v>
      </c>
      <c r="C266" s="411" t="s">
        <v>2772</v>
      </c>
      <c r="D266" s="290" t="s">
        <v>469</v>
      </c>
      <c r="E266" s="149"/>
      <c r="F266" s="149" t="s">
        <v>2725</v>
      </c>
      <c r="G266" s="409">
        <v>1</v>
      </c>
      <c r="H266" s="409">
        <v>1</v>
      </c>
      <c r="I266" s="410">
        <v>1</v>
      </c>
    </row>
    <row r="267" spans="1:9" s="175" customFormat="1" ht="30" customHeight="1">
      <c r="A267" s="289" t="s">
        <v>2098</v>
      </c>
      <c r="B267" s="172" t="s">
        <v>342</v>
      </c>
      <c r="C267" s="291" t="s">
        <v>2773</v>
      </c>
      <c r="D267" s="717" t="s">
        <v>470</v>
      </c>
      <c r="E267" s="149"/>
      <c r="F267" s="149" t="s">
        <v>2725</v>
      </c>
      <c r="G267" s="409">
        <v>1</v>
      </c>
      <c r="H267" s="409">
        <v>1</v>
      </c>
      <c r="I267" s="410">
        <v>1</v>
      </c>
    </row>
    <row r="268" spans="1:9" s="175" customFormat="1" ht="30" customHeight="1">
      <c r="A268" s="289" t="s">
        <v>2100</v>
      </c>
      <c r="B268" s="172" t="s">
        <v>343</v>
      </c>
      <c r="C268" s="291" t="s">
        <v>2101</v>
      </c>
      <c r="D268" s="717" t="s">
        <v>531</v>
      </c>
      <c r="E268" s="149" t="s">
        <v>4821</v>
      </c>
      <c r="F268" s="149"/>
      <c r="G268" s="409">
        <v>0.9</v>
      </c>
      <c r="H268" s="409">
        <v>0.8</v>
      </c>
      <c r="I268" s="174" t="s">
        <v>18</v>
      </c>
    </row>
    <row r="269" spans="1:9" s="175" customFormat="1" ht="30" customHeight="1">
      <c r="A269" s="289" t="s">
        <v>2100</v>
      </c>
      <c r="B269" s="172" t="s">
        <v>343</v>
      </c>
      <c r="C269" s="411" t="s">
        <v>2102</v>
      </c>
      <c r="D269" s="290" t="s">
        <v>532</v>
      </c>
      <c r="E269" s="149" t="s">
        <v>4821</v>
      </c>
      <c r="F269" s="149"/>
      <c r="G269" s="409">
        <v>0.9</v>
      </c>
      <c r="H269" s="409">
        <v>0.8</v>
      </c>
      <c r="I269" s="174" t="s">
        <v>18</v>
      </c>
    </row>
    <row r="270" spans="1:9" s="175" customFormat="1" ht="30" customHeight="1">
      <c r="A270" s="289" t="s">
        <v>2100</v>
      </c>
      <c r="B270" s="172" t="s">
        <v>343</v>
      </c>
      <c r="C270" s="291" t="s">
        <v>2103</v>
      </c>
      <c r="D270" s="717" t="s">
        <v>533</v>
      </c>
      <c r="E270" s="149" t="s">
        <v>4821</v>
      </c>
      <c r="F270" s="149"/>
      <c r="G270" s="409">
        <v>0.9</v>
      </c>
      <c r="H270" s="409">
        <v>0.8</v>
      </c>
      <c r="I270" s="174" t="s">
        <v>18</v>
      </c>
    </row>
    <row r="271" spans="1:9" s="175" customFormat="1" ht="30" customHeight="1">
      <c r="A271" s="289" t="s">
        <v>2100</v>
      </c>
      <c r="B271" s="172" t="s">
        <v>343</v>
      </c>
      <c r="C271" s="291" t="s">
        <v>2104</v>
      </c>
      <c r="D271" s="717" t="s">
        <v>534</v>
      </c>
      <c r="E271" s="149" t="s">
        <v>4821</v>
      </c>
      <c r="F271" s="149"/>
      <c r="G271" s="409">
        <v>0.9</v>
      </c>
      <c r="H271" s="409">
        <v>0.8</v>
      </c>
      <c r="I271" s="174" t="s">
        <v>18</v>
      </c>
    </row>
    <row r="272" spans="1:9" s="175" customFormat="1" ht="30" customHeight="1">
      <c r="A272" s="289" t="s">
        <v>2100</v>
      </c>
      <c r="B272" s="172" t="s">
        <v>343</v>
      </c>
      <c r="C272" s="291" t="s">
        <v>2105</v>
      </c>
      <c r="D272" s="717" t="s">
        <v>686</v>
      </c>
      <c r="E272" s="149" t="s">
        <v>4821</v>
      </c>
      <c r="F272" s="149"/>
      <c r="G272" s="409">
        <v>0.9</v>
      </c>
      <c r="H272" s="409">
        <v>0.8</v>
      </c>
      <c r="I272" s="174" t="s">
        <v>18</v>
      </c>
    </row>
    <row r="273" spans="1:9" s="175" customFormat="1" ht="30" customHeight="1">
      <c r="A273" s="289" t="s">
        <v>2100</v>
      </c>
      <c r="B273" s="172" t="s">
        <v>343</v>
      </c>
      <c r="C273" s="291" t="s">
        <v>2106</v>
      </c>
      <c r="D273" s="717" t="s">
        <v>687</v>
      </c>
      <c r="E273" s="149" t="s">
        <v>4821</v>
      </c>
      <c r="F273" s="149"/>
      <c r="G273" s="409">
        <v>0.9</v>
      </c>
      <c r="H273" s="409">
        <v>0.8</v>
      </c>
      <c r="I273" s="174" t="s">
        <v>18</v>
      </c>
    </row>
    <row r="274" spans="1:9" s="175" customFormat="1" ht="30" customHeight="1">
      <c r="A274" s="289" t="s">
        <v>2100</v>
      </c>
      <c r="B274" s="172" t="s">
        <v>343</v>
      </c>
      <c r="C274" s="291" t="s">
        <v>2107</v>
      </c>
      <c r="D274" s="717" t="s">
        <v>688</v>
      </c>
      <c r="E274" s="149" t="s">
        <v>4821</v>
      </c>
      <c r="F274" s="149"/>
      <c r="G274" s="409">
        <v>0.9</v>
      </c>
      <c r="H274" s="409">
        <v>0.8</v>
      </c>
      <c r="I274" s="174" t="s">
        <v>18</v>
      </c>
    </row>
    <row r="275" spans="1:9" s="175" customFormat="1" ht="30" customHeight="1">
      <c r="A275" s="289" t="s">
        <v>2100</v>
      </c>
      <c r="B275" s="172" t="s">
        <v>343</v>
      </c>
      <c r="C275" s="291" t="s">
        <v>2108</v>
      </c>
      <c r="D275" s="717" t="s">
        <v>689</v>
      </c>
      <c r="E275" s="149" t="s">
        <v>4821</v>
      </c>
      <c r="F275" s="149"/>
      <c r="G275" s="409">
        <v>0.9</v>
      </c>
      <c r="H275" s="409">
        <v>0.8</v>
      </c>
      <c r="I275" s="174" t="s">
        <v>18</v>
      </c>
    </row>
    <row r="276" spans="1:9" s="175" customFormat="1" ht="30" customHeight="1">
      <c r="A276" s="289" t="s">
        <v>2100</v>
      </c>
      <c r="B276" s="172" t="s">
        <v>343</v>
      </c>
      <c r="C276" s="291" t="s">
        <v>2109</v>
      </c>
      <c r="D276" s="717" t="s">
        <v>535</v>
      </c>
      <c r="E276" s="149" t="s">
        <v>4821</v>
      </c>
      <c r="F276" s="149"/>
      <c r="G276" s="409">
        <v>0.9</v>
      </c>
      <c r="H276" s="409">
        <v>0.8</v>
      </c>
      <c r="I276" s="174" t="s">
        <v>18</v>
      </c>
    </row>
    <row r="277" spans="1:9" s="175" customFormat="1" ht="30" customHeight="1">
      <c r="A277" s="289" t="s">
        <v>2100</v>
      </c>
      <c r="B277" s="172" t="s">
        <v>343</v>
      </c>
      <c r="C277" s="291" t="s">
        <v>2110</v>
      </c>
      <c r="D277" s="717" t="s">
        <v>536</v>
      </c>
      <c r="E277" s="149" t="s">
        <v>4821</v>
      </c>
      <c r="F277" s="149"/>
      <c r="G277" s="409">
        <v>0.9</v>
      </c>
      <c r="H277" s="409">
        <v>0.8</v>
      </c>
      <c r="I277" s="174" t="s">
        <v>18</v>
      </c>
    </row>
    <row r="278" spans="1:9" s="175" customFormat="1" ht="30" customHeight="1">
      <c r="A278" s="289" t="s">
        <v>2100</v>
      </c>
      <c r="B278" s="172" t="s">
        <v>343</v>
      </c>
      <c r="C278" s="291" t="s">
        <v>5634</v>
      </c>
      <c r="D278" s="717" t="s">
        <v>5635</v>
      </c>
      <c r="E278" s="149" t="s">
        <v>4821</v>
      </c>
      <c r="F278" s="149" t="s">
        <v>2724</v>
      </c>
      <c r="G278" s="409">
        <v>0.9</v>
      </c>
      <c r="H278" s="409">
        <v>0.8</v>
      </c>
      <c r="I278" s="409">
        <v>1</v>
      </c>
    </row>
    <row r="279" spans="1:9" s="175" customFormat="1" ht="30" customHeight="1">
      <c r="A279" s="289" t="s">
        <v>2111</v>
      </c>
      <c r="B279" s="172" t="s">
        <v>344</v>
      </c>
      <c r="C279" s="291" t="s">
        <v>2112</v>
      </c>
      <c r="D279" s="717" t="s">
        <v>690</v>
      </c>
      <c r="E279" s="149" t="s">
        <v>4821</v>
      </c>
      <c r="F279" s="149"/>
      <c r="G279" s="409">
        <v>0.9</v>
      </c>
      <c r="H279" s="409">
        <v>0.8</v>
      </c>
      <c r="I279" s="174" t="s">
        <v>18</v>
      </c>
    </row>
    <row r="280" spans="1:9" s="175" customFormat="1" ht="30" customHeight="1">
      <c r="A280" s="289" t="s">
        <v>2111</v>
      </c>
      <c r="B280" s="172" t="s">
        <v>344</v>
      </c>
      <c r="C280" s="291" t="s">
        <v>2113</v>
      </c>
      <c r="D280" s="717" t="s">
        <v>691</v>
      </c>
      <c r="E280" s="149" t="s">
        <v>4821</v>
      </c>
      <c r="F280" s="149"/>
      <c r="G280" s="409">
        <v>0.9</v>
      </c>
      <c r="H280" s="409">
        <v>0.8</v>
      </c>
      <c r="I280" s="174" t="s">
        <v>18</v>
      </c>
    </row>
    <row r="281" spans="1:9" s="175" customFormat="1" ht="30" customHeight="1">
      <c r="A281" s="289" t="s">
        <v>2111</v>
      </c>
      <c r="B281" s="172" t="s">
        <v>344</v>
      </c>
      <c r="C281" s="291" t="s">
        <v>2114</v>
      </c>
      <c r="D281" s="717" t="s">
        <v>5636</v>
      </c>
      <c r="E281" s="149" t="s">
        <v>4821</v>
      </c>
      <c r="F281" s="149"/>
      <c r="G281" s="409">
        <v>0.9</v>
      </c>
      <c r="H281" s="409">
        <v>0.8</v>
      </c>
      <c r="I281" s="174" t="s">
        <v>18</v>
      </c>
    </row>
    <row r="282" spans="1:9" s="175" customFormat="1" ht="30" customHeight="1">
      <c r="A282" s="289" t="s">
        <v>2111</v>
      </c>
      <c r="B282" s="172" t="s">
        <v>344</v>
      </c>
      <c r="C282" s="291" t="s">
        <v>2115</v>
      </c>
      <c r="D282" s="717" t="s">
        <v>537</v>
      </c>
      <c r="E282" s="149" t="s">
        <v>4821</v>
      </c>
      <c r="F282" s="149"/>
      <c r="G282" s="409">
        <v>0.9</v>
      </c>
      <c r="H282" s="409">
        <v>0.8</v>
      </c>
      <c r="I282" s="174" t="s">
        <v>18</v>
      </c>
    </row>
    <row r="283" spans="1:9" s="175" customFormat="1" ht="30" customHeight="1">
      <c r="A283" s="289" t="s">
        <v>2111</v>
      </c>
      <c r="B283" s="172" t="s">
        <v>344</v>
      </c>
      <c r="C283" s="291" t="s">
        <v>2116</v>
      </c>
      <c r="D283" s="717" t="s">
        <v>538</v>
      </c>
      <c r="E283" s="149" t="s">
        <v>4821</v>
      </c>
      <c r="F283" s="149"/>
      <c r="G283" s="409">
        <v>0.9</v>
      </c>
      <c r="H283" s="409">
        <v>0.8</v>
      </c>
      <c r="I283" s="174" t="s">
        <v>18</v>
      </c>
    </row>
    <row r="284" spans="1:9" s="175" customFormat="1" ht="30" customHeight="1">
      <c r="A284" s="289" t="s">
        <v>2111</v>
      </c>
      <c r="B284" s="172" t="s">
        <v>344</v>
      </c>
      <c r="C284" s="291" t="s">
        <v>2117</v>
      </c>
      <c r="D284" s="717" t="s">
        <v>539</v>
      </c>
      <c r="E284" s="149" t="s">
        <v>4821</v>
      </c>
      <c r="F284" s="149"/>
      <c r="G284" s="409">
        <v>0.9</v>
      </c>
      <c r="H284" s="409">
        <v>0.8</v>
      </c>
      <c r="I284" s="174" t="s">
        <v>18</v>
      </c>
    </row>
    <row r="285" spans="1:9" s="175" customFormat="1" ht="30" customHeight="1">
      <c r="A285" s="289" t="s">
        <v>2111</v>
      </c>
      <c r="B285" s="172" t="s">
        <v>344</v>
      </c>
      <c r="C285" s="291" t="s">
        <v>5637</v>
      </c>
      <c r="D285" s="717" t="s">
        <v>5638</v>
      </c>
      <c r="E285" s="149" t="s">
        <v>4821</v>
      </c>
      <c r="F285" s="149" t="s">
        <v>2724</v>
      </c>
      <c r="G285" s="409">
        <v>0.9</v>
      </c>
      <c r="H285" s="409">
        <v>0.8</v>
      </c>
      <c r="I285" s="409">
        <v>1</v>
      </c>
    </row>
    <row r="286" spans="1:9" s="175" customFormat="1" ht="30" customHeight="1">
      <c r="A286" s="289" t="s">
        <v>2118</v>
      </c>
      <c r="B286" s="172" t="s">
        <v>345</v>
      </c>
      <c r="C286" s="291" t="s">
        <v>2119</v>
      </c>
      <c r="D286" s="717" t="s">
        <v>346</v>
      </c>
      <c r="E286" s="149"/>
      <c r="F286" s="149"/>
      <c r="G286" s="409">
        <v>0.5</v>
      </c>
      <c r="H286" s="409">
        <v>0.2</v>
      </c>
      <c r="I286" s="173" t="s">
        <v>18</v>
      </c>
    </row>
    <row r="287" spans="1:9" s="175" customFormat="1" ht="30" customHeight="1">
      <c r="A287" s="289" t="s">
        <v>2118</v>
      </c>
      <c r="B287" s="172" t="s">
        <v>345</v>
      </c>
      <c r="C287" s="291" t="s">
        <v>2120</v>
      </c>
      <c r="D287" s="717" t="s">
        <v>540</v>
      </c>
      <c r="E287" s="149"/>
      <c r="F287" s="149"/>
      <c r="G287" s="409">
        <v>0.5</v>
      </c>
      <c r="H287" s="409">
        <v>0.2</v>
      </c>
      <c r="I287" s="173" t="s">
        <v>18</v>
      </c>
    </row>
    <row r="288" spans="1:9" s="175" customFormat="1" ht="30" customHeight="1">
      <c r="A288" s="289" t="s">
        <v>2118</v>
      </c>
      <c r="B288" s="172" t="s">
        <v>345</v>
      </c>
      <c r="C288" s="291" t="s">
        <v>2121</v>
      </c>
      <c r="D288" s="717" t="s">
        <v>692</v>
      </c>
      <c r="E288" s="149"/>
      <c r="F288" s="149"/>
      <c r="G288" s="409">
        <v>0.5</v>
      </c>
      <c r="H288" s="409">
        <v>0.2</v>
      </c>
      <c r="I288" s="173" t="s">
        <v>18</v>
      </c>
    </row>
    <row r="289" spans="1:9" s="175" customFormat="1" ht="30" customHeight="1">
      <c r="A289" s="289" t="s">
        <v>2118</v>
      </c>
      <c r="B289" s="172" t="s">
        <v>345</v>
      </c>
      <c r="C289" s="291" t="s">
        <v>2122</v>
      </c>
      <c r="D289" s="717" t="s">
        <v>693</v>
      </c>
      <c r="E289" s="149"/>
      <c r="F289" s="149"/>
      <c r="G289" s="409">
        <v>0.5</v>
      </c>
      <c r="H289" s="409">
        <v>0.2</v>
      </c>
      <c r="I289" s="173" t="s">
        <v>18</v>
      </c>
    </row>
    <row r="290" spans="1:9" s="175" customFormat="1" ht="30" customHeight="1">
      <c r="A290" s="289" t="s">
        <v>2123</v>
      </c>
      <c r="B290" s="172" t="s">
        <v>348</v>
      </c>
      <c r="C290" s="291" t="s">
        <v>2124</v>
      </c>
      <c r="D290" s="717" t="s">
        <v>349</v>
      </c>
      <c r="E290" s="149"/>
      <c r="F290" s="149" t="s">
        <v>2724</v>
      </c>
      <c r="G290" s="409">
        <v>0.8</v>
      </c>
      <c r="H290" s="409">
        <v>0.4</v>
      </c>
      <c r="I290" s="409">
        <v>1</v>
      </c>
    </row>
    <row r="291" spans="1:9" s="175" customFormat="1" ht="30" customHeight="1">
      <c r="A291" s="289" t="s">
        <v>2123</v>
      </c>
      <c r="B291" s="172" t="s">
        <v>348</v>
      </c>
      <c r="C291" s="291" t="s">
        <v>2125</v>
      </c>
      <c r="D291" s="717" t="s">
        <v>350</v>
      </c>
      <c r="E291" s="149"/>
      <c r="F291" s="149" t="s">
        <v>2724</v>
      </c>
      <c r="G291" s="409">
        <v>0.8</v>
      </c>
      <c r="H291" s="409">
        <v>0.5</v>
      </c>
      <c r="I291" s="409">
        <v>1</v>
      </c>
    </row>
    <row r="292" spans="1:9" s="175" customFormat="1" ht="30" customHeight="1">
      <c r="A292" s="289" t="s">
        <v>2123</v>
      </c>
      <c r="B292" s="172" t="s">
        <v>348</v>
      </c>
      <c r="C292" s="291" t="s">
        <v>2126</v>
      </c>
      <c r="D292" s="717" t="s">
        <v>541</v>
      </c>
      <c r="E292" s="149"/>
      <c r="F292" s="149"/>
      <c r="G292" s="409">
        <v>0.5</v>
      </c>
      <c r="H292" s="409">
        <v>0.2</v>
      </c>
      <c r="I292" s="173" t="s">
        <v>18</v>
      </c>
    </row>
    <row r="293" spans="1:9" s="175" customFormat="1" ht="30" customHeight="1">
      <c r="A293" s="289" t="s">
        <v>2123</v>
      </c>
      <c r="B293" s="172" t="s">
        <v>348</v>
      </c>
      <c r="C293" s="291" t="s">
        <v>2127</v>
      </c>
      <c r="D293" s="717" t="s">
        <v>351</v>
      </c>
      <c r="E293" s="149"/>
      <c r="F293" s="149"/>
      <c r="G293" s="409">
        <v>0.7</v>
      </c>
      <c r="H293" s="409">
        <v>0.2</v>
      </c>
      <c r="I293" s="173" t="s">
        <v>18</v>
      </c>
    </row>
    <row r="294" spans="1:9" s="175" customFormat="1" ht="30" customHeight="1">
      <c r="A294" s="289" t="s">
        <v>2123</v>
      </c>
      <c r="B294" s="172" t="s">
        <v>348</v>
      </c>
      <c r="C294" s="291" t="s">
        <v>2128</v>
      </c>
      <c r="D294" s="717" t="s">
        <v>352</v>
      </c>
      <c r="E294" s="149"/>
      <c r="F294" s="149"/>
      <c r="G294" s="409">
        <v>0.5</v>
      </c>
      <c r="H294" s="409">
        <v>0.2</v>
      </c>
      <c r="I294" s="173" t="s">
        <v>18</v>
      </c>
    </row>
    <row r="295" spans="1:9" s="175" customFormat="1" ht="30" customHeight="1">
      <c r="A295" s="289" t="s">
        <v>2123</v>
      </c>
      <c r="B295" s="172" t="s">
        <v>348</v>
      </c>
      <c r="C295" s="291" t="s">
        <v>2129</v>
      </c>
      <c r="D295" s="717" t="s">
        <v>353</v>
      </c>
      <c r="E295" s="149"/>
      <c r="F295" s="149"/>
      <c r="G295" s="409">
        <v>0.5</v>
      </c>
      <c r="H295" s="409">
        <v>0.2</v>
      </c>
      <c r="I295" s="173" t="s">
        <v>18</v>
      </c>
    </row>
    <row r="296" spans="1:9" s="175" customFormat="1" ht="30" customHeight="1">
      <c r="A296" s="289" t="s">
        <v>2123</v>
      </c>
      <c r="B296" s="172" t="s">
        <v>348</v>
      </c>
      <c r="C296" s="291" t="s">
        <v>2130</v>
      </c>
      <c r="D296" s="717" t="s">
        <v>749</v>
      </c>
      <c r="E296" s="149"/>
      <c r="F296" s="149"/>
      <c r="G296" s="409">
        <v>0.5</v>
      </c>
      <c r="H296" s="409">
        <v>0.2</v>
      </c>
      <c r="I296" s="174" t="s">
        <v>219</v>
      </c>
    </row>
    <row r="297" spans="1:9" s="175" customFormat="1" ht="30" customHeight="1">
      <c r="A297" s="289" t="s">
        <v>2123</v>
      </c>
      <c r="B297" s="172" t="s">
        <v>348</v>
      </c>
      <c r="C297" s="291" t="s">
        <v>2131</v>
      </c>
      <c r="D297" s="717" t="s">
        <v>354</v>
      </c>
      <c r="E297" s="149"/>
      <c r="F297" s="149"/>
      <c r="G297" s="409">
        <v>0.8</v>
      </c>
      <c r="H297" s="409">
        <v>0.2</v>
      </c>
      <c r="I297" s="173" t="s">
        <v>18</v>
      </c>
    </row>
    <row r="298" spans="1:9" s="175" customFormat="1" ht="30" customHeight="1">
      <c r="A298" s="289" t="s">
        <v>2123</v>
      </c>
      <c r="B298" s="172" t="s">
        <v>348</v>
      </c>
      <c r="C298" s="291" t="s">
        <v>2132</v>
      </c>
      <c r="D298" s="717" t="s">
        <v>355</v>
      </c>
      <c r="E298" s="149"/>
      <c r="F298" s="149"/>
      <c r="G298" s="409">
        <v>0.8</v>
      </c>
      <c r="H298" s="409">
        <v>0.3</v>
      </c>
      <c r="I298" s="173" t="s">
        <v>18</v>
      </c>
    </row>
    <row r="299" spans="1:9" s="175" customFormat="1" ht="30" customHeight="1">
      <c r="A299" s="289" t="s">
        <v>2123</v>
      </c>
      <c r="B299" s="172" t="s">
        <v>348</v>
      </c>
      <c r="C299" s="291" t="s">
        <v>2133</v>
      </c>
      <c r="D299" s="717" t="s">
        <v>542</v>
      </c>
      <c r="E299" s="149"/>
      <c r="F299" s="149" t="s">
        <v>2724</v>
      </c>
      <c r="G299" s="409">
        <v>0.8</v>
      </c>
      <c r="H299" s="409">
        <v>0.25</v>
      </c>
      <c r="I299" s="409">
        <v>1</v>
      </c>
    </row>
    <row r="300" spans="1:9" s="175" customFormat="1" ht="30" customHeight="1">
      <c r="A300" s="289" t="s">
        <v>2123</v>
      </c>
      <c r="B300" s="172" t="s">
        <v>348</v>
      </c>
      <c r="C300" s="291" t="s">
        <v>2134</v>
      </c>
      <c r="D300" s="717" t="s">
        <v>479</v>
      </c>
      <c r="E300" s="149"/>
      <c r="F300" s="149" t="s">
        <v>2724</v>
      </c>
      <c r="G300" s="409">
        <v>0.8</v>
      </c>
      <c r="H300" s="409">
        <v>0.35</v>
      </c>
      <c r="I300" s="409">
        <v>1</v>
      </c>
    </row>
    <row r="301" spans="1:9" s="175" customFormat="1" ht="30" customHeight="1">
      <c r="A301" s="289" t="s">
        <v>2123</v>
      </c>
      <c r="B301" s="172" t="s">
        <v>348</v>
      </c>
      <c r="C301" s="291" t="s">
        <v>2135</v>
      </c>
      <c r="D301" s="717" t="s">
        <v>677</v>
      </c>
      <c r="E301" s="149"/>
      <c r="F301" s="149"/>
      <c r="G301" s="409">
        <v>0.7</v>
      </c>
      <c r="H301" s="409">
        <v>0.35</v>
      </c>
      <c r="I301" s="173" t="s">
        <v>18</v>
      </c>
    </row>
    <row r="302" spans="1:9" s="175" customFormat="1" ht="30" customHeight="1">
      <c r="A302" s="289" t="s">
        <v>2123</v>
      </c>
      <c r="B302" s="172" t="s">
        <v>348</v>
      </c>
      <c r="C302" s="291" t="s">
        <v>3752</v>
      </c>
      <c r="D302" s="717" t="s">
        <v>2136</v>
      </c>
      <c r="E302" s="149"/>
      <c r="F302" s="149"/>
      <c r="G302" s="409">
        <v>0.8</v>
      </c>
      <c r="H302" s="409">
        <v>0.3</v>
      </c>
      <c r="I302" s="173" t="s">
        <v>219</v>
      </c>
    </row>
    <row r="303" spans="1:9" s="175" customFormat="1" ht="30" customHeight="1">
      <c r="A303" s="289" t="s">
        <v>2123</v>
      </c>
      <c r="B303" s="172" t="s">
        <v>348</v>
      </c>
      <c r="C303" s="291" t="s">
        <v>2137</v>
      </c>
      <c r="D303" s="717" t="s">
        <v>543</v>
      </c>
      <c r="E303" s="149"/>
      <c r="F303" s="149"/>
      <c r="G303" s="409">
        <v>0.8</v>
      </c>
      <c r="H303" s="409">
        <v>0.2</v>
      </c>
      <c r="I303" s="173" t="s">
        <v>18</v>
      </c>
    </row>
    <row r="304" spans="1:9" s="175" customFormat="1" ht="30" customHeight="1">
      <c r="A304" s="289" t="s">
        <v>2123</v>
      </c>
      <c r="B304" s="172" t="s">
        <v>348</v>
      </c>
      <c r="C304" s="291" t="s">
        <v>3753</v>
      </c>
      <c r="D304" s="717" t="s">
        <v>3754</v>
      </c>
      <c r="E304" s="149"/>
      <c r="F304" s="149"/>
      <c r="G304" s="409">
        <v>0.8</v>
      </c>
      <c r="H304" s="409">
        <v>0.2</v>
      </c>
      <c r="I304" s="173" t="s">
        <v>18</v>
      </c>
    </row>
    <row r="305" spans="1:9" s="175" customFormat="1" ht="30" customHeight="1">
      <c r="A305" s="289" t="s">
        <v>2123</v>
      </c>
      <c r="B305" s="172" t="s">
        <v>348</v>
      </c>
      <c r="C305" s="291" t="s">
        <v>3755</v>
      </c>
      <c r="D305" s="717" t="s">
        <v>3756</v>
      </c>
      <c r="E305" s="149"/>
      <c r="F305" s="149"/>
      <c r="G305" s="409">
        <v>0.8</v>
      </c>
      <c r="H305" s="409">
        <v>0.2</v>
      </c>
      <c r="I305" s="174" t="s">
        <v>219</v>
      </c>
    </row>
    <row r="306" spans="1:9" s="175" customFormat="1" ht="30" customHeight="1">
      <c r="A306" s="289" t="s">
        <v>2123</v>
      </c>
      <c r="B306" s="172" t="s">
        <v>348</v>
      </c>
      <c r="C306" s="291" t="s">
        <v>3757</v>
      </c>
      <c r="D306" s="717" t="s">
        <v>3758</v>
      </c>
      <c r="E306" s="149"/>
      <c r="F306" s="149"/>
      <c r="G306" s="409">
        <v>0.8</v>
      </c>
      <c r="H306" s="409">
        <v>0.2</v>
      </c>
      <c r="I306" s="174" t="s">
        <v>219</v>
      </c>
    </row>
    <row r="307" spans="1:9" s="175" customFormat="1" ht="30" customHeight="1">
      <c r="A307" s="289" t="s">
        <v>2123</v>
      </c>
      <c r="B307" s="172" t="s">
        <v>348</v>
      </c>
      <c r="C307" s="291" t="s">
        <v>3759</v>
      </c>
      <c r="D307" s="717" t="s">
        <v>3760</v>
      </c>
      <c r="E307" s="149"/>
      <c r="F307" s="149"/>
      <c r="G307" s="409">
        <v>0.8</v>
      </c>
      <c r="H307" s="409">
        <v>0.2</v>
      </c>
      <c r="I307" s="174" t="s">
        <v>219</v>
      </c>
    </row>
    <row r="308" spans="1:9" s="175" customFormat="1" ht="30" customHeight="1">
      <c r="A308" s="289" t="s">
        <v>2123</v>
      </c>
      <c r="B308" s="172" t="s">
        <v>348</v>
      </c>
      <c r="C308" s="291" t="s">
        <v>3761</v>
      </c>
      <c r="D308" s="717" t="s">
        <v>3762</v>
      </c>
      <c r="E308" s="149"/>
      <c r="F308" s="149"/>
      <c r="G308" s="409">
        <v>0.8</v>
      </c>
      <c r="H308" s="409">
        <v>0.2</v>
      </c>
      <c r="I308" s="173" t="s">
        <v>18</v>
      </c>
    </row>
    <row r="309" spans="1:9" s="175" customFormat="1" ht="30" customHeight="1">
      <c r="A309" s="289" t="s">
        <v>2138</v>
      </c>
      <c r="B309" s="172" t="s">
        <v>356</v>
      </c>
      <c r="C309" s="291" t="s">
        <v>2139</v>
      </c>
      <c r="D309" s="717" t="s">
        <v>694</v>
      </c>
      <c r="E309" s="149"/>
      <c r="F309" s="149"/>
      <c r="G309" s="409">
        <v>0.8</v>
      </c>
      <c r="H309" s="409">
        <v>0.35</v>
      </c>
      <c r="I309" s="173" t="s">
        <v>18</v>
      </c>
    </row>
    <row r="310" spans="1:9" s="175" customFormat="1" ht="30" customHeight="1">
      <c r="A310" s="289" t="s">
        <v>2138</v>
      </c>
      <c r="B310" s="172" t="s">
        <v>356</v>
      </c>
      <c r="C310" s="291" t="s">
        <v>2140</v>
      </c>
      <c r="D310" s="717" t="s">
        <v>695</v>
      </c>
      <c r="E310" s="149" t="s">
        <v>4821</v>
      </c>
      <c r="F310" s="149"/>
      <c r="G310" s="409">
        <v>0.9</v>
      </c>
      <c r="H310" s="409">
        <v>0.8</v>
      </c>
      <c r="I310" s="174" t="s">
        <v>18</v>
      </c>
    </row>
    <row r="311" spans="1:9" s="175" customFormat="1" ht="30" customHeight="1">
      <c r="A311" s="289" t="s">
        <v>2138</v>
      </c>
      <c r="B311" s="172" t="s">
        <v>356</v>
      </c>
      <c r="C311" s="291" t="s">
        <v>2141</v>
      </c>
      <c r="D311" s="717" t="s">
        <v>696</v>
      </c>
      <c r="E311" s="149"/>
      <c r="F311" s="149"/>
      <c r="G311" s="409">
        <v>0.8</v>
      </c>
      <c r="H311" s="409">
        <v>0.2</v>
      </c>
      <c r="I311" s="173" t="s">
        <v>18</v>
      </c>
    </row>
    <row r="312" spans="1:9" s="175" customFormat="1" ht="30" customHeight="1">
      <c r="A312" s="289" t="s">
        <v>2138</v>
      </c>
      <c r="B312" s="172" t="s">
        <v>356</v>
      </c>
      <c r="C312" s="291" t="s">
        <v>2142</v>
      </c>
      <c r="D312" s="717" t="s">
        <v>697</v>
      </c>
      <c r="E312" s="149" t="s">
        <v>4821</v>
      </c>
      <c r="F312" s="149"/>
      <c r="G312" s="409">
        <v>0.9</v>
      </c>
      <c r="H312" s="409">
        <v>0.8</v>
      </c>
      <c r="I312" s="174" t="s">
        <v>18</v>
      </c>
    </row>
    <row r="313" spans="1:9" s="175" customFormat="1" ht="30" customHeight="1">
      <c r="A313" s="289" t="s">
        <v>2138</v>
      </c>
      <c r="B313" s="172" t="s">
        <v>356</v>
      </c>
      <c r="C313" s="291" t="s">
        <v>2143</v>
      </c>
      <c r="D313" s="717" t="s">
        <v>698</v>
      </c>
      <c r="E313" s="149"/>
      <c r="F313" s="149"/>
      <c r="G313" s="409">
        <v>0.8</v>
      </c>
      <c r="H313" s="409">
        <v>0.2</v>
      </c>
      <c r="I313" s="173" t="s">
        <v>18</v>
      </c>
    </row>
    <row r="314" spans="1:9" s="175" customFormat="1" ht="30" customHeight="1">
      <c r="A314" s="289" t="s">
        <v>2138</v>
      </c>
      <c r="B314" s="172" t="s">
        <v>356</v>
      </c>
      <c r="C314" s="291" t="s">
        <v>2144</v>
      </c>
      <c r="D314" s="717" t="s">
        <v>699</v>
      </c>
      <c r="E314" s="149" t="s">
        <v>4821</v>
      </c>
      <c r="F314" s="149"/>
      <c r="G314" s="409">
        <v>0.9</v>
      </c>
      <c r="H314" s="409">
        <v>0.8</v>
      </c>
      <c r="I314" s="174" t="s">
        <v>18</v>
      </c>
    </row>
    <row r="315" spans="1:9" s="175" customFormat="1" ht="30" customHeight="1">
      <c r="A315" s="289" t="s">
        <v>2138</v>
      </c>
      <c r="B315" s="172" t="s">
        <v>356</v>
      </c>
      <c r="C315" s="291" t="s">
        <v>3763</v>
      </c>
      <c r="D315" s="717" t="s">
        <v>3764</v>
      </c>
      <c r="E315" s="149" t="s">
        <v>4821</v>
      </c>
      <c r="F315" s="149"/>
      <c r="G315" s="409">
        <v>0.9</v>
      </c>
      <c r="H315" s="409">
        <v>0.8</v>
      </c>
      <c r="I315" s="174" t="s">
        <v>18</v>
      </c>
    </row>
    <row r="316" spans="1:9" s="175" customFormat="1" ht="30" customHeight="1">
      <c r="A316" s="289" t="s">
        <v>2138</v>
      </c>
      <c r="B316" s="172" t="s">
        <v>356</v>
      </c>
      <c r="C316" s="291" t="s">
        <v>3765</v>
      </c>
      <c r="D316" s="717" t="s">
        <v>3766</v>
      </c>
      <c r="E316" s="149" t="s">
        <v>4821</v>
      </c>
      <c r="F316" s="149"/>
      <c r="G316" s="409">
        <v>0.9</v>
      </c>
      <c r="H316" s="409">
        <v>0.8</v>
      </c>
      <c r="I316" s="174" t="s">
        <v>18</v>
      </c>
    </row>
    <row r="317" spans="1:9" s="175" customFormat="1" ht="30" customHeight="1">
      <c r="A317" s="289" t="s">
        <v>2138</v>
      </c>
      <c r="B317" s="172" t="s">
        <v>356</v>
      </c>
      <c r="C317" s="291" t="s">
        <v>3767</v>
      </c>
      <c r="D317" s="717" t="s">
        <v>3768</v>
      </c>
      <c r="E317" s="149" t="s">
        <v>4821</v>
      </c>
      <c r="F317" s="149"/>
      <c r="G317" s="409">
        <v>0.9</v>
      </c>
      <c r="H317" s="409">
        <v>0.8</v>
      </c>
      <c r="I317" s="174" t="s">
        <v>18</v>
      </c>
    </row>
    <row r="318" spans="1:9" s="175" customFormat="1" ht="30" customHeight="1">
      <c r="A318" s="289" t="s">
        <v>2145</v>
      </c>
      <c r="B318" s="172" t="s">
        <v>357</v>
      </c>
      <c r="C318" s="291" t="s">
        <v>2146</v>
      </c>
      <c r="D318" s="717" t="s">
        <v>544</v>
      </c>
      <c r="E318" s="149" t="s">
        <v>4821</v>
      </c>
      <c r="F318" s="149"/>
      <c r="G318" s="409">
        <v>0.9</v>
      </c>
      <c r="H318" s="409">
        <v>0.8</v>
      </c>
      <c r="I318" s="174" t="s">
        <v>18</v>
      </c>
    </row>
    <row r="319" spans="1:9" s="175" customFormat="1" ht="30" customHeight="1">
      <c r="A319" s="289" t="s">
        <v>2145</v>
      </c>
      <c r="B319" s="172" t="s">
        <v>357</v>
      </c>
      <c r="C319" s="291" t="s">
        <v>2147</v>
      </c>
      <c r="D319" s="717" t="s">
        <v>545</v>
      </c>
      <c r="E319" s="149" t="s">
        <v>4821</v>
      </c>
      <c r="F319" s="149" t="s">
        <v>2724</v>
      </c>
      <c r="G319" s="409">
        <v>0.9</v>
      </c>
      <c r="H319" s="409">
        <v>0.8</v>
      </c>
      <c r="I319" s="410">
        <v>1</v>
      </c>
    </row>
    <row r="320" spans="1:9" s="175" customFormat="1" ht="30" customHeight="1">
      <c r="A320" s="289" t="s">
        <v>2145</v>
      </c>
      <c r="B320" s="172" t="s">
        <v>357</v>
      </c>
      <c r="C320" s="291" t="s">
        <v>2148</v>
      </c>
      <c r="D320" s="717" t="s">
        <v>546</v>
      </c>
      <c r="E320" s="149" t="s">
        <v>4821</v>
      </c>
      <c r="F320" s="149"/>
      <c r="G320" s="409">
        <v>0.9</v>
      </c>
      <c r="H320" s="409">
        <v>0.8</v>
      </c>
      <c r="I320" s="174" t="s">
        <v>18</v>
      </c>
    </row>
    <row r="321" spans="1:9" s="175" customFormat="1" ht="30" customHeight="1">
      <c r="A321" s="289" t="s">
        <v>2145</v>
      </c>
      <c r="B321" s="172" t="s">
        <v>357</v>
      </c>
      <c r="C321" s="291" t="s">
        <v>5639</v>
      </c>
      <c r="D321" s="717" t="s">
        <v>5640</v>
      </c>
      <c r="E321" s="149" t="s">
        <v>4821</v>
      </c>
      <c r="F321" s="149" t="s">
        <v>2724</v>
      </c>
      <c r="G321" s="409">
        <v>0.9</v>
      </c>
      <c r="H321" s="409">
        <v>0.8</v>
      </c>
      <c r="I321" s="410">
        <v>1</v>
      </c>
    </row>
    <row r="322" spans="1:9" s="175" customFormat="1" ht="30" customHeight="1">
      <c r="A322" s="289" t="s">
        <v>2149</v>
      </c>
      <c r="B322" s="172" t="s">
        <v>358</v>
      </c>
      <c r="C322" s="291" t="s">
        <v>2150</v>
      </c>
      <c r="D322" s="717" t="s">
        <v>359</v>
      </c>
      <c r="E322" s="149"/>
      <c r="F322" s="149"/>
      <c r="G322" s="409">
        <v>0.7</v>
      </c>
      <c r="H322" s="409">
        <v>0.2</v>
      </c>
      <c r="I322" s="173" t="s">
        <v>18</v>
      </c>
    </row>
    <row r="323" spans="1:9" s="175" customFormat="1" ht="30" customHeight="1">
      <c r="A323" s="289" t="s">
        <v>2149</v>
      </c>
      <c r="B323" s="172" t="s">
        <v>358</v>
      </c>
      <c r="C323" s="291" t="s">
        <v>2151</v>
      </c>
      <c r="D323" s="717" t="s">
        <v>360</v>
      </c>
      <c r="E323" s="149"/>
      <c r="F323" s="149"/>
      <c r="G323" s="409">
        <v>0.7</v>
      </c>
      <c r="H323" s="409">
        <v>0.2</v>
      </c>
      <c r="I323" s="173" t="s">
        <v>18</v>
      </c>
    </row>
    <row r="324" spans="1:9" s="175" customFormat="1" ht="30" customHeight="1">
      <c r="A324" s="289" t="s">
        <v>2149</v>
      </c>
      <c r="B324" s="172" t="s">
        <v>358</v>
      </c>
      <c r="C324" s="291" t="s">
        <v>2152</v>
      </c>
      <c r="D324" s="717" t="s">
        <v>547</v>
      </c>
      <c r="E324" s="149"/>
      <c r="F324" s="149"/>
      <c r="G324" s="409">
        <v>0.8</v>
      </c>
      <c r="H324" s="409">
        <v>0.2</v>
      </c>
      <c r="I324" s="173" t="s">
        <v>18</v>
      </c>
    </row>
    <row r="325" spans="1:9" s="175" customFormat="1" ht="30" customHeight="1">
      <c r="A325" s="289" t="s">
        <v>2149</v>
      </c>
      <c r="B325" s="172" t="s">
        <v>358</v>
      </c>
      <c r="C325" s="291" t="s">
        <v>2153</v>
      </c>
      <c r="D325" s="717" t="s">
        <v>548</v>
      </c>
      <c r="E325" s="149"/>
      <c r="F325" s="149"/>
      <c r="G325" s="409">
        <v>0.8</v>
      </c>
      <c r="H325" s="409">
        <v>0.2</v>
      </c>
      <c r="I325" s="173" t="s">
        <v>18</v>
      </c>
    </row>
    <row r="326" spans="1:9" s="175" customFormat="1" ht="30" customHeight="1">
      <c r="A326" s="289" t="s">
        <v>2149</v>
      </c>
      <c r="B326" s="1174" t="s">
        <v>358</v>
      </c>
      <c r="C326" s="291" t="s">
        <v>2154</v>
      </c>
      <c r="D326" s="717" t="s">
        <v>700</v>
      </c>
      <c r="E326" s="149"/>
      <c r="F326" s="149"/>
      <c r="G326" s="409">
        <v>0.8</v>
      </c>
      <c r="H326" s="409">
        <v>0.2</v>
      </c>
      <c r="I326" s="173" t="s">
        <v>18</v>
      </c>
    </row>
    <row r="327" spans="1:9" s="175" customFormat="1" ht="30" customHeight="1">
      <c r="A327" s="289" t="s">
        <v>2149</v>
      </c>
      <c r="B327" s="172" t="s">
        <v>358</v>
      </c>
      <c r="C327" s="291" t="s">
        <v>2155</v>
      </c>
      <c r="D327" s="717" t="s">
        <v>361</v>
      </c>
      <c r="E327" s="149"/>
      <c r="F327" s="149"/>
      <c r="G327" s="409">
        <v>0.8</v>
      </c>
      <c r="H327" s="409">
        <v>0.2</v>
      </c>
      <c r="I327" s="173" t="s">
        <v>18</v>
      </c>
    </row>
    <row r="328" spans="1:9" s="175" customFormat="1" ht="30" customHeight="1">
      <c r="A328" s="289" t="s">
        <v>2149</v>
      </c>
      <c r="B328" s="172" t="s">
        <v>358</v>
      </c>
      <c r="C328" s="291" t="s">
        <v>2156</v>
      </c>
      <c r="D328" s="717" t="s">
        <v>1947</v>
      </c>
      <c r="E328" s="149"/>
      <c r="F328" s="149" t="s">
        <v>2725</v>
      </c>
      <c r="G328" s="409">
        <v>0.5</v>
      </c>
      <c r="H328" s="409">
        <v>0.25</v>
      </c>
      <c r="I328" s="410">
        <v>1</v>
      </c>
    </row>
    <row r="329" spans="1:9" s="175" customFormat="1" ht="30" customHeight="1">
      <c r="A329" s="289" t="s">
        <v>2149</v>
      </c>
      <c r="B329" s="172" t="s">
        <v>358</v>
      </c>
      <c r="C329" s="291" t="s">
        <v>2157</v>
      </c>
      <c r="D329" s="717" t="s">
        <v>1949</v>
      </c>
      <c r="E329" s="149"/>
      <c r="F329" s="149" t="s">
        <v>2725</v>
      </c>
      <c r="G329" s="409">
        <v>0.5</v>
      </c>
      <c r="H329" s="409">
        <v>0.25</v>
      </c>
      <c r="I329" s="410">
        <v>1</v>
      </c>
    </row>
    <row r="330" spans="1:9" s="175" customFormat="1" ht="30" customHeight="1">
      <c r="A330" s="289" t="s">
        <v>2149</v>
      </c>
      <c r="B330" s="172" t="s">
        <v>358</v>
      </c>
      <c r="C330" s="291" t="s">
        <v>2158</v>
      </c>
      <c r="D330" s="717" t="s">
        <v>549</v>
      </c>
      <c r="E330" s="149"/>
      <c r="F330" s="149"/>
      <c r="G330" s="409">
        <v>0.8</v>
      </c>
      <c r="H330" s="409">
        <v>0.2</v>
      </c>
      <c r="I330" s="173" t="s">
        <v>18</v>
      </c>
    </row>
    <row r="331" spans="1:9" s="175" customFormat="1" ht="30" customHeight="1">
      <c r="A331" s="289" t="s">
        <v>2149</v>
      </c>
      <c r="B331" s="172" t="s">
        <v>358</v>
      </c>
      <c r="C331" s="291" t="s">
        <v>2159</v>
      </c>
      <c r="D331" s="717" t="s">
        <v>550</v>
      </c>
      <c r="E331" s="149"/>
      <c r="F331" s="149"/>
      <c r="G331" s="409">
        <v>0.8</v>
      </c>
      <c r="H331" s="409">
        <v>0.2</v>
      </c>
      <c r="I331" s="173" t="s">
        <v>18</v>
      </c>
    </row>
    <row r="332" spans="1:9" s="175" customFormat="1" ht="30" customHeight="1">
      <c r="A332" s="289" t="s">
        <v>2149</v>
      </c>
      <c r="B332" s="172" t="s">
        <v>358</v>
      </c>
      <c r="C332" s="291" t="s">
        <v>2160</v>
      </c>
      <c r="D332" s="717" t="s">
        <v>362</v>
      </c>
      <c r="E332" s="149"/>
      <c r="F332" s="149"/>
      <c r="G332" s="409">
        <v>0.8</v>
      </c>
      <c r="H332" s="409">
        <v>0.2</v>
      </c>
      <c r="I332" s="173" t="s">
        <v>18</v>
      </c>
    </row>
    <row r="333" spans="1:9" s="175" customFormat="1" ht="30" customHeight="1">
      <c r="A333" s="289" t="s">
        <v>2149</v>
      </c>
      <c r="B333" s="172" t="s">
        <v>358</v>
      </c>
      <c r="C333" s="291" t="s">
        <v>2161</v>
      </c>
      <c r="D333" s="717" t="s">
        <v>363</v>
      </c>
      <c r="E333" s="149"/>
      <c r="F333" s="149"/>
      <c r="G333" s="409">
        <v>0.65</v>
      </c>
      <c r="H333" s="409">
        <v>0.35</v>
      </c>
      <c r="I333" s="173" t="s">
        <v>219</v>
      </c>
    </row>
    <row r="334" spans="1:9" s="175" customFormat="1" ht="30" customHeight="1">
      <c r="A334" s="289" t="s">
        <v>2149</v>
      </c>
      <c r="B334" s="172" t="s">
        <v>358</v>
      </c>
      <c r="C334" s="291" t="s">
        <v>2162</v>
      </c>
      <c r="D334" s="717" t="s">
        <v>702</v>
      </c>
      <c r="E334" s="149"/>
      <c r="F334" s="149"/>
      <c r="G334" s="409">
        <v>0.75</v>
      </c>
      <c r="H334" s="409">
        <v>0.45</v>
      </c>
      <c r="I334" s="173" t="s">
        <v>219</v>
      </c>
    </row>
    <row r="335" spans="1:9" s="175" customFormat="1" ht="30" customHeight="1">
      <c r="A335" s="289" t="s">
        <v>2149</v>
      </c>
      <c r="B335" s="172" t="s">
        <v>358</v>
      </c>
      <c r="C335" s="291" t="s">
        <v>2163</v>
      </c>
      <c r="D335" s="717" t="s">
        <v>703</v>
      </c>
      <c r="E335" s="149" t="s">
        <v>4821</v>
      </c>
      <c r="F335" s="149"/>
      <c r="G335" s="409">
        <v>0.9</v>
      </c>
      <c r="H335" s="409">
        <v>0.8</v>
      </c>
      <c r="I335" s="173" t="s">
        <v>219</v>
      </c>
    </row>
    <row r="336" spans="1:9" s="175" customFormat="1" ht="30" customHeight="1">
      <c r="A336" s="289" t="s">
        <v>2149</v>
      </c>
      <c r="B336" s="172" t="s">
        <v>358</v>
      </c>
      <c r="C336" s="291" t="s">
        <v>2164</v>
      </c>
      <c r="D336" s="717" t="s">
        <v>704</v>
      </c>
      <c r="E336" s="149" t="s">
        <v>4821</v>
      </c>
      <c r="F336" s="149"/>
      <c r="G336" s="409">
        <v>0.9</v>
      </c>
      <c r="H336" s="409">
        <v>0.8</v>
      </c>
      <c r="I336" s="173" t="s">
        <v>219</v>
      </c>
    </row>
    <row r="337" spans="1:9" s="175" customFormat="1" ht="30" customHeight="1">
      <c r="A337" s="289" t="s">
        <v>2149</v>
      </c>
      <c r="B337" s="172" t="s">
        <v>358</v>
      </c>
      <c r="C337" s="291" t="s">
        <v>2165</v>
      </c>
      <c r="D337" s="717" t="s">
        <v>364</v>
      </c>
      <c r="E337" s="149"/>
      <c r="F337" s="149"/>
      <c r="G337" s="409">
        <v>0.8</v>
      </c>
      <c r="H337" s="409">
        <v>0.2</v>
      </c>
      <c r="I337" s="173" t="s">
        <v>18</v>
      </c>
    </row>
    <row r="338" spans="1:9" s="175" customFormat="1" ht="30" customHeight="1">
      <c r="A338" s="289" t="s">
        <v>2149</v>
      </c>
      <c r="B338" s="1174" t="s">
        <v>358</v>
      </c>
      <c r="C338" s="291" t="s">
        <v>2774</v>
      </c>
      <c r="D338" s="717" t="s">
        <v>701</v>
      </c>
      <c r="E338" s="149"/>
      <c r="F338" s="149"/>
      <c r="G338" s="409">
        <v>0.8</v>
      </c>
      <c r="H338" s="409">
        <v>0.25</v>
      </c>
      <c r="I338" s="173" t="s">
        <v>18</v>
      </c>
    </row>
    <row r="339" spans="1:9" s="175" customFormat="1" ht="30" customHeight="1">
      <c r="A339" s="289" t="s">
        <v>2149</v>
      </c>
      <c r="B339" s="1174" t="s">
        <v>358</v>
      </c>
      <c r="C339" s="291" t="s">
        <v>2775</v>
      </c>
      <c r="D339" s="717" t="s">
        <v>2776</v>
      </c>
      <c r="E339" s="149"/>
      <c r="F339" s="149"/>
      <c r="G339" s="409">
        <v>0.8</v>
      </c>
      <c r="H339" s="409">
        <v>0.25</v>
      </c>
      <c r="I339" s="173" t="s">
        <v>18</v>
      </c>
    </row>
    <row r="340" spans="1:9" s="175" customFormat="1" ht="30" customHeight="1">
      <c r="A340" s="289" t="s">
        <v>2149</v>
      </c>
      <c r="B340" s="1174" t="s">
        <v>358</v>
      </c>
      <c r="C340" s="291" t="s">
        <v>2777</v>
      </c>
      <c r="D340" s="717" t="s">
        <v>2778</v>
      </c>
      <c r="E340" s="149"/>
      <c r="F340" s="149"/>
      <c r="G340" s="409">
        <v>0.8</v>
      </c>
      <c r="H340" s="409">
        <v>0.25</v>
      </c>
      <c r="I340" s="173" t="s">
        <v>18</v>
      </c>
    </row>
    <row r="341" spans="1:9" s="175" customFormat="1" ht="30" customHeight="1">
      <c r="A341" s="289" t="s">
        <v>2149</v>
      </c>
      <c r="B341" s="1174" t="s">
        <v>358</v>
      </c>
      <c r="C341" s="291" t="s">
        <v>5995</v>
      </c>
      <c r="D341" s="717" t="s">
        <v>5996</v>
      </c>
      <c r="E341" s="149"/>
      <c r="F341" s="149"/>
      <c r="G341" s="409">
        <v>0.5</v>
      </c>
      <c r="H341" s="409">
        <v>0.2</v>
      </c>
      <c r="I341" s="173" t="s">
        <v>18</v>
      </c>
    </row>
    <row r="342" spans="1:9" s="175" customFormat="1" ht="30" customHeight="1">
      <c r="A342" s="289" t="s">
        <v>2149</v>
      </c>
      <c r="B342" s="1174" t="s">
        <v>358</v>
      </c>
      <c r="C342" s="291" t="s">
        <v>5997</v>
      </c>
      <c r="D342" s="717" t="s">
        <v>5998</v>
      </c>
      <c r="E342" s="149"/>
      <c r="F342" s="149"/>
      <c r="G342" s="409">
        <v>0.5</v>
      </c>
      <c r="H342" s="409">
        <v>0.2</v>
      </c>
      <c r="I342" s="173" t="s">
        <v>18</v>
      </c>
    </row>
    <row r="343" spans="1:9" s="175" customFormat="1" ht="30" customHeight="1">
      <c r="A343" s="289" t="s">
        <v>2149</v>
      </c>
      <c r="B343" s="1174" t="s">
        <v>358</v>
      </c>
      <c r="C343" s="291" t="s">
        <v>5999</v>
      </c>
      <c r="D343" s="717" t="s">
        <v>6000</v>
      </c>
      <c r="E343" s="149"/>
      <c r="F343" s="149"/>
      <c r="G343" s="409">
        <v>0.5</v>
      </c>
      <c r="H343" s="409">
        <v>0.2</v>
      </c>
      <c r="I343" s="173" t="s">
        <v>18</v>
      </c>
    </row>
    <row r="344" spans="1:9" s="175" customFormat="1" ht="30" customHeight="1">
      <c r="A344" s="289" t="s">
        <v>2166</v>
      </c>
      <c r="B344" s="172" t="s">
        <v>365</v>
      </c>
      <c r="C344" s="291" t="s">
        <v>2167</v>
      </c>
      <c r="D344" s="717" t="s">
        <v>551</v>
      </c>
      <c r="E344" s="149"/>
      <c r="F344" s="149"/>
      <c r="G344" s="409">
        <v>0.8</v>
      </c>
      <c r="H344" s="409">
        <v>0.2</v>
      </c>
      <c r="I344" s="173" t="s">
        <v>18</v>
      </c>
    </row>
    <row r="345" spans="1:9" s="175" customFormat="1" ht="30" customHeight="1">
      <c r="A345" s="289" t="s">
        <v>2166</v>
      </c>
      <c r="B345" s="172" t="s">
        <v>365</v>
      </c>
      <c r="C345" s="291" t="s">
        <v>2168</v>
      </c>
      <c r="D345" s="717" t="s">
        <v>552</v>
      </c>
      <c r="E345" s="149"/>
      <c r="F345" s="149"/>
      <c r="G345" s="409">
        <v>0.8</v>
      </c>
      <c r="H345" s="409">
        <v>0.2</v>
      </c>
      <c r="I345" s="173" t="s">
        <v>18</v>
      </c>
    </row>
    <row r="346" spans="1:9" s="175" customFormat="1" ht="30" customHeight="1">
      <c r="A346" s="289" t="s">
        <v>2166</v>
      </c>
      <c r="B346" s="172" t="s">
        <v>365</v>
      </c>
      <c r="C346" s="291" t="s">
        <v>2169</v>
      </c>
      <c r="D346" s="717" t="s">
        <v>553</v>
      </c>
      <c r="E346" s="149"/>
      <c r="F346" s="149"/>
      <c r="G346" s="409">
        <v>0.8</v>
      </c>
      <c r="H346" s="409">
        <v>0.2</v>
      </c>
      <c r="I346" s="173" t="s">
        <v>18</v>
      </c>
    </row>
    <row r="347" spans="1:9" s="175" customFormat="1" ht="30" customHeight="1">
      <c r="A347" s="289" t="s">
        <v>2166</v>
      </c>
      <c r="B347" s="172" t="s">
        <v>365</v>
      </c>
      <c r="C347" s="291" t="s">
        <v>2170</v>
      </c>
      <c r="D347" s="717" t="s">
        <v>554</v>
      </c>
      <c r="E347" s="149"/>
      <c r="F347" s="149"/>
      <c r="G347" s="409">
        <v>0.8</v>
      </c>
      <c r="H347" s="409">
        <v>0.2</v>
      </c>
      <c r="I347" s="173" t="s">
        <v>18</v>
      </c>
    </row>
    <row r="348" spans="1:9" s="175" customFormat="1" ht="30" customHeight="1">
      <c r="A348" s="289" t="s">
        <v>2166</v>
      </c>
      <c r="B348" s="172" t="s">
        <v>365</v>
      </c>
      <c r="C348" s="291" t="s">
        <v>2171</v>
      </c>
      <c r="D348" s="717" t="s">
        <v>366</v>
      </c>
      <c r="E348" s="149"/>
      <c r="F348" s="149" t="s">
        <v>2724</v>
      </c>
      <c r="G348" s="409">
        <v>0.8</v>
      </c>
      <c r="H348" s="409">
        <v>0.25</v>
      </c>
      <c r="I348" s="410">
        <v>1</v>
      </c>
    </row>
    <row r="349" spans="1:9" s="175" customFormat="1" ht="30" customHeight="1">
      <c r="A349" s="289" t="s">
        <v>2166</v>
      </c>
      <c r="B349" s="172" t="s">
        <v>365</v>
      </c>
      <c r="C349" s="291" t="s">
        <v>2172</v>
      </c>
      <c r="D349" s="717" t="s">
        <v>367</v>
      </c>
      <c r="E349" s="149"/>
      <c r="F349" s="149"/>
      <c r="G349" s="409">
        <v>0.8</v>
      </c>
      <c r="H349" s="409">
        <v>0.2</v>
      </c>
      <c r="I349" s="173" t="s">
        <v>18</v>
      </c>
    </row>
    <row r="350" spans="1:9" s="175" customFormat="1" ht="30" customHeight="1">
      <c r="A350" s="289" t="s">
        <v>2166</v>
      </c>
      <c r="B350" s="172" t="s">
        <v>365</v>
      </c>
      <c r="C350" s="291" t="s">
        <v>2173</v>
      </c>
      <c r="D350" s="717" t="s">
        <v>3218</v>
      </c>
      <c r="E350" s="149" t="s">
        <v>4821</v>
      </c>
      <c r="F350" s="149"/>
      <c r="G350" s="409">
        <v>0.9</v>
      </c>
      <c r="H350" s="409">
        <v>0.8</v>
      </c>
      <c r="I350" s="174" t="s">
        <v>18</v>
      </c>
    </row>
    <row r="351" spans="1:9" s="175" customFormat="1" ht="30" customHeight="1">
      <c r="A351" s="289" t="s">
        <v>2166</v>
      </c>
      <c r="B351" s="172" t="s">
        <v>365</v>
      </c>
      <c r="C351" s="291" t="s">
        <v>2174</v>
      </c>
      <c r="D351" s="717" t="s">
        <v>3219</v>
      </c>
      <c r="E351" s="149" t="s">
        <v>4821</v>
      </c>
      <c r="F351" s="149"/>
      <c r="G351" s="409">
        <v>0.9</v>
      </c>
      <c r="H351" s="409">
        <v>0.8</v>
      </c>
      <c r="I351" s="174" t="s">
        <v>18</v>
      </c>
    </row>
    <row r="352" spans="1:9" s="175" customFormat="1" ht="30" customHeight="1">
      <c r="A352" s="289" t="s">
        <v>2166</v>
      </c>
      <c r="B352" s="172" t="s">
        <v>365</v>
      </c>
      <c r="C352" s="291" t="s">
        <v>2175</v>
      </c>
      <c r="D352" s="717" t="s">
        <v>555</v>
      </c>
      <c r="E352" s="149" t="s">
        <v>4821</v>
      </c>
      <c r="F352" s="149"/>
      <c r="G352" s="409">
        <v>0.9</v>
      </c>
      <c r="H352" s="409">
        <v>0.8</v>
      </c>
      <c r="I352" s="174" t="s">
        <v>18</v>
      </c>
    </row>
    <row r="353" spans="1:9" s="175" customFormat="1" ht="30" customHeight="1">
      <c r="A353" s="289" t="s">
        <v>2166</v>
      </c>
      <c r="B353" s="172" t="s">
        <v>365</v>
      </c>
      <c r="C353" s="291" t="s">
        <v>2176</v>
      </c>
      <c r="D353" s="717" t="s">
        <v>556</v>
      </c>
      <c r="E353" s="149" t="s">
        <v>4821</v>
      </c>
      <c r="F353" s="149"/>
      <c r="G353" s="409">
        <v>0.9</v>
      </c>
      <c r="H353" s="409">
        <v>0.8</v>
      </c>
      <c r="I353" s="174" t="s">
        <v>18</v>
      </c>
    </row>
    <row r="354" spans="1:9" s="175" customFormat="1" ht="30" customHeight="1">
      <c r="A354" s="289" t="s">
        <v>2166</v>
      </c>
      <c r="B354" s="172" t="s">
        <v>365</v>
      </c>
      <c r="C354" s="291" t="s">
        <v>2177</v>
      </c>
      <c r="D354" s="717" t="s">
        <v>557</v>
      </c>
      <c r="E354" s="149" t="s">
        <v>4821</v>
      </c>
      <c r="F354" s="149"/>
      <c r="G354" s="409">
        <v>0.9</v>
      </c>
      <c r="H354" s="409">
        <v>0.8</v>
      </c>
      <c r="I354" s="174" t="s">
        <v>18</v>
      </c>
    </row>
    <row r="355" spans="1:9" s="175" customFormat="1" ht="30" customHeight="1">
      <c r="A355" s="289" t="s">
        <v>2166</v>
      </c>
      <c r="B355" s="172" t="s">
        <v>365</v>
      </c>
      <c r="C355" s="291" t="s">
        <v>2178</v>
      </c>
      <c r="D355" s="717" t="s">
        <v>558</v>
      </c>
      <c r="E355" s="149"/>
      <c r="F355" s="149"/>
      <c r="G355" s="409">
        <v>0.5</v>
      </c>
      <c r="H355" s="409">
        <v>0.2</v>
      </c>
      <c r="I355" s="173" t="s">
        <v>18</v>
      </c>
    </row>
    <row r="356" spans="1:9" s="175" customFormat="1" ht="30" customHeight="1">
      <c r="A356" s="289" t="s">
        <v>2179</v>
      </c>
      <c r="B356" s="172" t="s">
        <v>368</v>
      </c>
      <c r="C356" s="291" t="s">
        <v>2180</v>
      </c>
      <c r="D356" s="717" t="s">
        <v>369</v>
      </c>
      <c r="E356" s="149"/>
      <c r="F356" s="149"/>
      <c r="G356" s="409">
        <v>0.5</v>
      </c>
      <c r="H356" s="409">
        <v>0.2</v>
      </c>
      <c r="I356" s="173" t="s">
        <v>18</v>
      </c>
    </row>
    <row r="357" spans="1:9" s="175" customFormat="1" ht="30" customHeight="1">
      <c r="A357" s="289" t="s">
        <v>2179</v>
      </c>
      <c r="B357" s="172" t="s">
        <v>368</v>
      </c>
      <c r="C357" s="291" t="s">
        <v>2181</v>
      </c>
      <c r="D357" s="717" t="s">
        <v>559</v>
      </c>
      <c r="E357" s="149"/>
      <c r="F357" s="149"/>
      <c r="G357" s="409">
        <v>0.8</v>
      </c>
      <c r="H357" s="409">
        <v>0.2</v>
      </c>
      <c r="I357" s="174" t="s">
        <v>219</v>
      </c>
    </row>
    <row r="358" spans="1:9" s="175" customFormat="1" ht="30" customHeight="1">
      <c r="A358" s="289" t="s">
        <v>2179</v>
      </c>
      <c r="B358" s="172" t="s">
        <v>368</v>
      </c>
      <c r="C358" s="291" t="s">
        <v>2182</v>
      </c>
      <c r="D358" s="717" t="s">
        <v>370</v>
      </c>
      <c r="E358" s="149"/>
      <c r="F358" s="149"/>
      <c r="G358" s="409">
        <v>0.8</v>
      </c>
      <c r="H358" s="409">
        <v>0.2</v>
      </c>
      <c r="I358" s="174" t="s">
        <v>219</v>
      </c>
    </row>
    <row r="359" spans="1:9" s="175" customFormat="1" ht="30" customHeight="1">
      <c r="A359" s="289" t="s">
        <v>2179</v>
      </c>
      <c r="B359" s="172" t="s">
        <v>368</v>
      </c>
      <c r="C359" s="291" t="s">
        <v>2183</v>
      </c>
      <c r="D359" s="717" t="s">
        <v>560</v>
      </c>
      <c r="E359" s="149"/>
      <c r="F359" s="149"/>
      <c r="G359" s="409">
        <v>0.8</v>
      </c>
      <c r="H359" s="409">
        <v>0.2</v>
      </c>
      <c r="I359" s="173" t="s">
        <v>18</v>
      </c>
    </row>
    <row r="360" spans="1:9" s="175" customFormat="1" ht="30" customHeight="1">
      <c r="A360" s="289" t="s">
        <v>2179</v>
      </c>
      <c r="B360" s="172" t="s">
        <v>368</v>
      </c>
      <c r="C360" s="291" t="s">
        <v>2184</v>
      </c>
      <c r="D360" s="717" t="s">
        <v>561</v>
      </c>
      <c r="E360" s="149"/>
      <c r="F360" s="149"/>
      <c r="G360" s="409">
        <v>0.7</v>
      </c>
      <c r="H360" s="409">
        <v>0.2</v>
      </c>
      <c r="I360" s="173" t="s">
        <v>18</v>
      </c>
    </row>
    <row r="361" spans="1:9" s="175" customFormat="1" ht="30" customHeight="1">
      <c r="A361" s="289" t="s">
        <v>2179</v>
      </c>
      <c r="B361" s="172" t="s">
        <v>368</v>
      </c>
      <c r="C361" s="291" t="s">
        <v>2185</v>
      </c>
      <c r="D361" s="717" t="s">
        <v>562</v>
      </c>
      <c r="E361" s="149"/>
      <c r="F361" s="149"/>
      <c r="G361" s="409">
        <v>0.8</v>
      </c>
      <c r="H361" s="409">
        <v>0.2</v>
      </c>
      <c r="I361" s="173" t="s">
        <v>18</v>
      </c>
    </row>
    <row r="362" spans="1:9" s="175" customFormat="1" ht="30" customHeight="1">
      <c r="A362" s="289" t="s">
        <v>2179</v>
      </c>
      <c r="B362" s="172" t="s">
        <v>368</v>
      </c>
      <c r="C362" s="291" t="s">
        <v>2186</v>
      </c>
      <c r="D362" s="717" t="s">
        <v>563</v>
      </c>
      <c r="E362" s="149"/>
      <c r="F362" s="149"/>
      <c r="G362" s="409">
        <v>0.8</v>
      </c>
      <c r="H362" s="409">
        <v>0.3</v>
      </c>
      <c r="I362" s="173" t="s">
        <v>219</v>
      </c>
    </row>
    <row r="363" spans="1:9" s="175" customFormat="1" ht="30" customHeight="1">
      <c r="A363" s="289" t="s">
        <v>2187</v>
      </c>
      <c r="B363" s="172" t="s">
        <v>486</v>
      </c>
      <c r="C363" s="291" t="s">
        <v>2188</v>
      </c>
      <c r="D363" s="717" t="s">
        <v>564</v>
      </c>
      <c r="E363" s="149"/>
      <c r="F363" s="149"/>
      <c r="G363" s="409">
        <v>0.8</v>
      </c>
      <c r="H363" s="409">
        <v>0.2</v>
      </c>
      <c r="I363" s="173" t="s">
        <v>18</v>
      </c>
    </row>
    <row r="364" spans="1:9" s="175" customFormat="1" ht="30" customHeight="1">
      <c r="A364" s="289" t="s">
        <v>2187</v>
      </c>
      <c r="B364" s="172" t="s">
        <v>486</v>
      </c>
      <c r="C364" s="291" t="s">
        <v>2189</v>
      </c>
      <c r="D364" s="717" t="s">
        <v>705</v>
      </c>
      <c r="E364" s="149" t="s">
        <v>4821</v>
      </c>
      <c r="F364" s="149"/>
      <c r="G364" s="409">
        <v>0.9</v>
      </c>
      <c r="H364" s="409">
        <v>0.8</v>
      </c>
      <c r="I364" s="174" t="s">
        <v>18</v>
      </c>
    </row>
    <row r="365" spans="1:9" s="175" customFormat="1" ht="30" customHeight="1">
      <c r="A365" s="289" t="s">
        <v>2187</v>
      </c>
      <c r="B365" s="172" t="s">
        <v>486</v>
      </c>
      <c r="C365" s="291" t="s">
        <v>2190</v>
      </c>
      <c r="D365" s="717" t="s">
        <v>371</v>
      </c>
      <c r="E365" s="149"/>
      <c r="F365" s="149"/>
      <c r="G365" s="409">
        <v>0.5</v>
      </c>
      <c r="H365" s="409">
        <v>0.2</v>
      </c>
      <c r="I365" s="173" t="s">
        <v>18</v>
      </c>
    </row>
    <row r="366" spans="1:9" s="175" customFormat="1" ht="30" customHeight="1">
      <c r="A366" s="289" t="s">
        <v>2191</v>
      </c>
      <c r="B366" s="172" t="s">
        <v>372</v>
      </c>
      <c r="C366" s="411" t="s">
        <v>2192</v>
      </c>
      <c r="D366" s="290" t="s">
        <v>706</v>
      </c>
      <c r="E366" s="149" t="s">
        <v>4821</v>
      </c>
      <c r="F366" s="149"/>
      <c r="G366" s="409">
        <v>0.9</v>
      </c>
      <c r="H366" s="409">
        <v>0.8</v>
      </c>
      <c r="I366" s="174" t="s">
        <v>18</v>
      </c>
    </row>
    <row r="367" spans="1:9" s="175" customFormat="1" ht="30" customHeight="1">
      <c r="A367" s="289" t="s">
        <v>2191</v>
      </c>
      <c r="B367" s="172" t="s">
        <v>372</v>
      </c>
      <c r="C367" s="411" t="s">
        <v>2193</v>
      </c>
      <c r="D367" s="290" t="s">
        <v>565</v>
      </c>
      <c r="E367" s="149" t="s">
        <v>4821</v>
      </c>
      <c r="F367" s="149"/>
      <c r="G367" s="409">
        <v>0.9</v>
      </c>
      <c r="H367" s="409">
        <v>0.8</v>
      </c>
      <c r="I367" s="174" t="s">
        <v>18</v>
      </c>
    </row>
    <row r="368" spans="1:9" s="175" customFormat="1" ht="30" customHeight="1">
      <c r="A368" s="289" t="s">
        <v>2191</v>
      </c>
      <c r="B368" s="172" t="s">
        <v>372</v>
      </c>
      <c r="C368" s="411" t="s">
        <v>2194</v>
      </c>
      <c r="D368" s="290" t="s">
        <v>707</v>
      </c>
      <c r="E368" s="149" t="s">
        <v>4821</v>
      </c>
      <c r="F368" s="149"/>
      <c r="G368" s="409">
        <v>0.9</v>
      </c>
      <c r="H368" s="409">
        <v>0.8</v>
      </c>
      <c r="I368" s="174" t="s">
        <v>18</v>
      </c>
    </row>
    <row r="369" spans="1:9" s="175" customFormat="1" ht="30" customHeight="1">
      <c r="A369" s="289" t="s">
        <v>2191</v>
      </c>
      <c r="B369" s="172" t="s">
        <v>372</v>
      </c>
      <c r="C369" s="411" t="s">
        <v>2195</v>
      </c>
      <c r="D369" s="290" t="s">
        <v>566</v>
      </c>
      <c r="E369" s="149" t="s">
        <v>4821</v>
      </c>
      <c r="F369" s="149"/>
      <c r="G369" s="409">
        <v>0.9</v>
      </c>
      <c r="H369" s="409">
        <v>0.8</v>
      </c>
      <c r="I369" s="174" t="s">
        <v>18</v>
      </c>
    </row>
    <row r="370" spans="1:9" s="175" customFormat="1" ht="30" customHeight="1">
      <c r="A370" s="289" t="s">
        <v>2191</v>
      </c>
      <c r="B370" s="172" t="s">
        <v>372</v>
      </c>
      <c r="C370" s="411" t="s">
        <v>2196</v>
      </c>
      <c r="D370" s="290" t="s">
        <v>567</v>
      </c>
      <c r="E370" s="149" t="s">
        <v>4821</v>
      </c>
      <c r="F370" s="149"/>
      <c r="G370" s="409">
        <v>0.9</v>
      </c>
      <c r="H370" s="409">
        <v>0.8</v>
      </c>
      <c r="I370" s="174" t="s">
        <v>18</v>
      </c>
    </row>
    <row r="371" spans="1:9" s="175" customFormat="1" ht="30" customHeight="1">
      <c r="A371" s="289" t="s">
        <v>2191</v>
      </c>
      <c r="B371" s="172" t="s">
        <v>372</v>
      </c>
      <c r="C371" s="411" t="s">
        <v>2197</v>
      </c>
      <c r="D371" s="290" t="s">
        <v>568</v>
      </c>
      <c r="E371" s="149" t="s">
        <v>4821</v>
      </c>
      <c r="F371" s="149"/>
      <c r="G371" s="409">
        <v>0.9</v>
      </c>
      <c r="H371" s="409">
        <v>0.8</v>
      </c>
      <c r="I371" s="174" t="s">
        <v>18</v>
      </c>
    </row>
    <row r="372" spans="1:9" s="175" customFormat="1" ht="30" customHeight="1">
      <c r="A372" s="289" t="s">
        <v>2191</v>
      </c>
      <c r="B372" s="172" t="s">
        <v>372</v>
      </c>
      <c r="C372" s="411" t="s">
        <v>2198</v>
      </c>
      <c r="D372" s="290" t="s">
        <v>569</v>
      </c>
      <c r="E372" s="149" t="s">
        <v>4821</v>
      </c>
      <c r="F372" s="149" t="s">
        <v>2724</v>
      </c>
      <c r="G372" s="409">
        <v>0.9</v>
      </c>
      <c r="H372" s="409">
        <v>0.8</v>
      </c>
      <c r="I372" s="410">
        <v>1</v>
      </c>
    </row>
    <row r="373" spans="1:9" s="175" customFormat="1" ht="30" customHeight="1">
      <c r="A373" s="289" t="s">
        <v>2191</v>
      </c>
      <c r="B373" s="172" t="s">
        <v>372</v>
      </c>
      <c r="C373" s="411" t="s">
        <v>2199</v>
      </c>
      <c r="D373" s="290" t="s">
        <v>708</v>
      </c>
      <c r="E373" s="149" t="s">
        <v>4821</v>
      </c>
      <c r="F373" s="149"/>
      <c r="G373" s="409">
        <v>0.9</v>
      </c>
      <c r="H373" s="409">
        <v>0.8</v>
      </c>
      <c r="I373" s="174" t="s">
        <v>18</v>
      </c>
    </row>
    <row r="374" spans="1:9" s="175" customFormat="1" ht="30" customHeight="1">
      <c r="A374" s="289" t="s">
        <v>2191</v>
      </c>
      <c r="B374" s="172" t="s">
        <v>372</v>
      </c>
      <c r="C374" s="411" t="s">
        <v>2200</v>
      </c>
      <c r="D374" s="290" t="s">
        <v>373</v>
      </c>
      <c r="E374" s="149" t="s">
        <v>4821</v>
      </c>
      <c r="F374" s="149"/>
      <c r="G374" s="409">
        <v>0.9</v>
      </c>
      <c r="H374" s="409">
        <v>0.8</v>
      </c>
      <c r="I374" s="174" t="s">
        <v>18</v>
      </c>
    </row>
    <row r="375" spans="1:9" s="175" customFormat="1" ht="30" customHeight="1">
      <c r="A375" s="289" t="s">
        <v>2191</v>
      </c>
      <c r="B375" s="172" t="s">
        <v>372</v>
      </c>
      <c r="C375" s="411" t="s">
        <v>2201</v>
      </c>
      <c r="D375" s="290" t="s">
        <v>374</v>
      </c>
      <c r="E375" s="149" t="s">
        <v>4821</v>
      </c>
      <c r="F375" s="149"/>
      <c r="G375" s="409">
        <v>0.9</v>
      </c>
      <c r="H375" s="409">
        <v>0.8</v>
      </c>
      <c r="I375" s="174" t="s">
        <v>18</v>
      </c>
    </row>
    <row r="376" spans="1:9" s="175" customFormat="1" ht="30" customHeight="1">
      <c r="A376" s="289" t="s">
        <v>2191</v>
      </c>
      <c r="B376" s="172" t="s">
        <v>372</v>
      </c>
      <c r="C376" s="411" t="s">
        <v>2202</v>
      </c>
      <c r="D376" s="290" t="s">
        <v>709</v>
      </c>
      <c r="E376" s="149" t="s">
        <v>4821</v>
      </c>
      <c r="F376" s="149"/>
      <c r="G376" s="409">
        <v>0.9</v>
      </c>
      <c r="H376" s="409">
        <v>0.8</v>
      </c>
      <c r="I376" s="174" t="s">
        <v>18</v>
      </c>
    </row>
    <row r="377" spans="1:9" s="175" customFormat="1" ht="30" customHeight="1">
      <c r="A377" s="289" t="s">
        <v>2191</v>
      </c>
      <c r="B377" s="172" t="s">
        <v>372</v>
      </c>
      <c r="C377" s="411" t="s">
        <v>2203</v>
      </c>
      <c r="D377" s="290" t="s">
        <v>710</v>
      </c>
      <c r="E377" s="149" t="s">
        <v>4821</v>
      </c>
      <c r="F377" s="149"/>
      <c r="G377" s="409">
        <v>0.9</v>
      </c>
      <c r="H377" s="409">
        <v>0.8</v>
      </c>
      <c r="I377" s="174" t="s">
        <v>18</v>
      </c>
    </row>
    <row r="378" spans="1:9" s="175" customFormat="1" ht="30" customHeight="1">
      <c r="A378" s="289" t="s">
        <v>2191</v>
      </c>
      <c r="B378" s="172" t="s">
        <v>372</v>
      </c>
      <c r="C378" s="411" t="s">
        <v>2204</v>
      </c>
      <c r="D378" s="290" t="s">
        <v>678</v>
      </c>
      <c r="E378" s="149" t="s">
        <v>4821</v>
      </c>
      <c r="F378" s="149"/>
      <c r="G378" s="409">
        <v>0.9</v>
      </c>
      <c r="H378" s="409">
        <v>0.8</v>
      </c>
      <c r="I378" s="174" t="s">
        <v>18</v>
      </c>
    </row>
    <row r="379" spans="1:9" s="175" customFormat="1" ht="30" customHeight="1">
      <c r="A379" s="289" t="s">
        <v>2191</v>
      </c>
      <c r="B379" s="172" t="s">
        <v>372</v>
      </c>
      <c r="C379" s="411" t="s">
        <v>2205</v>
      </c>
      <c r="D379" s="290" t="s">
        <v>711</v>
      </c>
      <c r="E379" s="149" t="s">
        <v>4821</v>
      </c>
      <c r="F379" s="149"/>
      <c r="G379" s="409">
        <v>0.9</v>
      </c>
      <c r="H379" s="409">
        <v>0.8</v>
      </c>
      <c r="I379" s="174" t="s">
        <v>18</v>
      </c>
    </row>
    <row r="380" spans="1:9" s="175" customFormat="1" ht="30" customHeight="1">
      <c r="A380" s="289" t="s">
        <v>2191</v>
      </c>
      <c r="B380" s="172" t="s">
        <v>372</v>
      </c>
      <c r="C380" s="411" t="s">
        <v>2206</v>
      </c>
      <c r="D380" s="290" t="s">
        <v>712</v>
      </c>
      <c r="E380" s="149" t="s">
        <v>4821</v>
      </c>
      <c r="F380" s="149"/>
      <c r="G380" s="409">
        <v>0.9</v>
      </c>
      <c r="H380" s="409">
        <v>0.8</v>
      </c>
      <c r="I380" s="174" t="s">
        <v>18</v>
      </c>
    </row>
    <row r="381" spans="1:9" s="175" customFormat="1" ht="30" customHeight="1">
      <c r="A381" s="289" t="s">
        <v>2191</v>
      </c>
      <c r="B381" s="172" t="s">
        <v>372</v>
      </c>
      <c r="C381" s="411" t="s">
        <v>2207</v>
      </c>
      <c r="D381" s="290" t="s">
        <v>5126</v>
      </c>
      <c r="E381" s="149" t="s">
        <v>4821</v>
      </c>
      <c r="F381" s="149"/>
      <c r="G381" s="409">
        <v>0.9</v>
      </c>
      <c r="H381" s="409">
        <v>0.8</v>
      </c>
      <c r="I381" s="174" t="s">
        <v>18</v>
      </c>
    </row>
    <row r="382" spans="1:9" s="175" customFormat="1" ht="30" customHeight="1">
      <c r="A382" s="289" t="s">
        <v>2191</v>
      </c>
      <c r="B382" s="172" t="s">
        <v>372</v>
      </c>
      <c r="C382" s="411" t="s">
        <v>2208</v>
      </c>
      <c r="D382" s="290" t="s">
        <v>5127</v>
      </c>
      <c r="E382" s="149" t="s">
        <v>4821</v>
      </c>
      <c r="F382" s="149"/>
      <c r="G382" s="409">
        <v>0.9</v>
      </c>
      <c r="H382" s="409">
        <v>0.8</v>
      </c>
      <c r="I382" s="174" t="s">
        <v>18</v>
      </c>
    </row>
    <row r="383" spans="1:9" s="175" customFormat="1" ht="30" customHeight="1">
      <c r="A383" s="289" t="s">
        <v>2191</v>
      </c>
      <c r="B383" s="172" t="s">
        <v>372</v>
      </c>
      <c r="C383" s="411" t="s">
        <v>2209</v>
      </c>
      <c r="D383" s="290" t="s">
        <v>679</v>
      </c>
      <c r="E383" s="149" t="s">
        <v>4821</v>
      </c>
      <c r="F383" s="149"/>
      <c r="G383" s="409">
        <v>0.9</v>
      </c>
      <c r="H383" s="409">
        <v>0.8</v>
      </c>
      <c r="I383" s="174" t="s">
        <v>18</v>
      </c>
    </row>
    <row r="384" spans="1:9" s="175" customFormat="1" ht="30" customHeight="1">
      <c r="A384" s="289" t="s">
        <v>2191</v>
      </c>
      <c r="B384" s="172" t="s">
        <v>372</v>
      </c>
      <c r="C384" s="411" t="s">
        <v>2210</v>
      </c>
      <c r="D384" s="290" t="s">
        <v>680</v>
      </c>
      <c r="E384" s="149" t="s">
        <v>4821</v>
      </c>
      <c r="F384" s="149"/>
      <c r="G384" s="409">
        <v>0.9</v>
      </c>
      <c r="H384" s="409">
        <v>0.8</v>
      </c>
      <c r="I384" s="174" t="s">
        <v>18</v>
      </c>
    </row>
    <row r="385" spans="1:9" s="175" customFormat="1" ht="30" customHeight="1">
      <c r="A385" s="289" t="s">
        <v>2191</v>
      </c>
      <c r="B385" s="172" t="s">
        <v>372</v>
      </c>
      <c r="C385" s="411" t="s">
        <v>2211</v>
      </c>
      <c r="D385" s="290" t="s">
        <v>681</v>
      </c>
      <c r="E385" s="149" t="s">
        <v>4821</v>
      </c>
      <c r="F385" s="149"/>
      <c r="G385" s="409">
        <v>0.9</v>
      </c>
      <c r="H385" s="409">
        <v>0.8</v>
      </c>
      <c r="I385" s="174" t="s">
        <v>18</v>
      </c>
    </row>
    <row r="386" spans="1:9" s="175" customFormat="1" ht="30" customHeight="1">
      <c r="A386" s="289" t="s">
        <v>2191</v>
      </c>
      <c r="B386" s="172" t="s">
        <v>372</v>
      </c>
      <c r="C386" s="291" t="s">
        <v>2212</v>
      </c>
      <c r="D386" s="717" t="s">
        <v>375</v>
      </c>
      <c r="E386" s="149" t="s">
        <v>4821</v>
      </c>
      <c r="F386" s="149"/>
      <c r="G386" s="409">
        <v>0.9</v>
      </c>
      <c r="H386" s="409">
        <v>0.8</v>
      </c>
      <c r="I386" s="174" t="s">
        <v>18</v>
      </c>
    </row>
    <row r="387" spans="1:9" s="175" customFormat="1" ht="30" customHeight="1">
      <c r="A387" s="289" t="s">
        <v>2191</v>
      </c>
      <c r="B387" s="172" t="s">
        <v>372</v>
      </c>
      <c r="C387" s="291" t="s">
        <v>2213</v>
      </c>
      <c r="D387" s="717" t="s">
        <v>713</v>
      </c>
      <c r="E387" s="149" t="s">
        <v>4821</v>
      </c>
      <c r="F387" s="149"/>
      <c r="G387" s="409">
        <v>0.9</v>
      </c>
      <c r="H387" s="409">
        <v>0.8</v>
      </c>
      <c r="I387" s="174" t="s">
        <v>18</v>
      </c>
    </row>
    <row r="388" spans="1:9" s="175" customFormat="1" ht="30" customHeight="1">
      <c r="A388" s="289" t="s">
        <v>2191</v>
      </c>
      <c r="B388" s="172" t="s">
        <v>372</v>
      </c>
      <c r="C388" s="291" t="s">
        <v>2214</v>
      </c>
      <c r="D388" s="717" t="s">
        <v>570</v>
      </c>
      <c r="E388" s="149" t="s">
        <v>4821</v>
      </c>
      <c r="F388" s="149"/>
      <c r="G388" s="409">
        <v>0.9</v>
      </c>
      <c r="H388" s="409">
        <v>0.8</v>
      </c>
      <c r="I388" s="174" t="s">
        <v>18</v>
      </c>
    </row>
    <row r="389" spans="1:9" s="175" customFormat="1" ht="30" customHeight="1">
      <c r="A389" s="289" t="s">
        <v>2191</v>
      </c>
      <c r="B389" s="172" t="s">
        <v>372</v>
      </c>
      <c r="C389" s="291" t="s">
        <v>2215</v>
      </c>
      <c r="D389" s="717" t="s">
        <v>571</v>
      </c>
      <c r="E389" s="149" t="s">
        <v>4821</v>
      </c>
      <c r="F389" s="149"/>
      <c r="G389" s="409">
        <v>0.9</v>
      </c>
      <c r="H389" s="409">
        <v>0.8</v>
      </c>
      <c r="I389" s="174" t="s">
        <v>18</v>
      </c>
    </row>
    <row r="390" spans="1:9" s="175" customFormat="1" ht="30" customHeight="1">
      <c r="A390" s="289" t="s">
        <v>2191</v>
      </c>
      <c r="B390" s="172" t="s">
        <v>372</v>
      </c>
      <c r="C390" s="291" t="s">
        <v>2216</v>
      </c>
      <c r="D390" s="717" t="s">
        <v>376</v>
      </c>
      <c r="E390" s="149" t="s">
        <v>4821</v>
      </c>
      <c r="F390" s="149"/>
      <c r="G390" s="409">
        <v>0.9</v>
      </c>
      <c r="H390" s="409">
        <v>0.8</v>
      </c>
      <c r="I390" s="174" t="s">
        <v>18</v>
      </c>
    </row>
    <row r="391" spans="1:9" s="175" customFormat="1" ht="30" customHeight="1">
      <c r="A391" s="289" t="s">
        <v>2191</v>
      </c>
      <c r="B391" s="172" t="s">
        <v>372</v>
      </c>
      <c r="C391" s="411" t="s">
        <v>2217</v>
      </c>
      <c r="D391" s="290" t="s">
        <v>377</v>
      </c>
      <c r="E391" s="149" t="s">
        <v>4821</v>
      </c>
      <c r="F391" s="149"/>
      <c r="G391" s="409">
        <v>0.9</v>
      </c>
      <c r="H391" s="409">
        <v>0.8</v>
      </c>
      <c r="I391" s="174" t="s">
        <v>18</v>
      </c>
    </row>
    <row r="392" spans="1:9" s="175" customFormat="1" ht="30" customHeight="1">
      <c r="A392" s="289" t="s">
        <v>2191</v>
      </c>
      <c r="B392" s="172" t="s">
        <v>372</v>
      </c>
      <c r="C392" s="411" t="s">
        <v>5128</v>
      </c>
      <c r="D392" s="290" t="s">
        <v>5129</v>
      </c>
      <c r="E392" s="149" t="s">
        <v>4821</v>
      </c>
      <c r="F392" s="149"/>
      <c r="G392" s="409">
        <v>0.9</v>
      </c>
      <c r="H392" s="409">
        <v>0.8</v>
      </c>
      <c r="I392" s="174" t="s">
        <v>18</v>
      </c>
    </row>
    <row r="393" spans="1:9" s="175" customFormat="1" ht="30" customHeight="1">
      <c r="A393" s="289" t="s">
        <v>2191</v>
      </c>
      <c r="B393" s="172" t="s">
        <v>372</v>
      </c>
      <c r="C393" s="411" t="s">
        <v>5130</v>
      </c>
      <c r="D393" s="290" t="s">
        <v>5131</v>
      </c>
      <c r="E393" s="149" t="s">
        <v>4821</v>
      </c>
      <c r="F393" s="149"/>
      <c r="G393" s="409">
        <v>0.9</v>
      </c>
      <c r="H393" s="409">
        <v>0.8</v>
      </c>
      <c r="I393" s="174" t="s">
        <v>18</v>
      </c>
    </row>
    <row r="394" spans="1:9" s="175" customFormat="1" ht="30" customHeight="1">
      <c r="A394" s="289" t="s">
        <v>2191</v>
      </c>
      <c r="B394" s="1174" t="s">
        <v>372</v>
      </c>
      <c r="C394" s="411" t="s">
        <v>2218</v>
      </c>
      <c r="D394" s="290" t="s">
        <v>3769</v>
      </c>
      <c r="E394" s="149"/>
      <c r="F394" s="149"/>
      <c r="G394" s="409">
        <v>0.5</v>
      </c>
      <c r="H394" s="409">
        <v>0.2</v>
      </c>
      <c r="I394" s="173" t="s">
        <v>18</v>
      </c>
    </row>
    <row r="395" spans="1:9" s="175" customFormat="1" ht="30" customHeight="1">
      <c r="A395" s="289" t="s">
        <v>2191</v>
      </c>
      <c r="B395" s="1174" t="s">
        <v>372</v>
      </c>
      <c r="C395" s="411" t="s">
        <v>2219</v>
      </c>
      <c r="D395" s="290" t="s">
        <v>5625</v>
      </c>
      <c r="E395" s="149" t="s">
        <v>4821</v>
      </c>
      <c r="F395" s="149" t="s">
        <v>2724</v>
      </c>
      <c r="G395" s="409">
        <v>1</v>
      </c>
      <c r="H395" s="409">
        <v>0.9</v>
      </c>
      <c r="I395" s="409">
        <v>1</v>
      </c>
    </row>
    <row r="396" spans="1:9" s="175" customFormat="1" ht="30" customHeight="1">
      <c r="A396" s="289" t="s">
        <v>2191</v>
      </c>
      <c r="B396" s="172" t="s">
        <v>372</v>
      </c>
      <c r="C396" s="411" t="s">
        <v>3770</v>
      </c>
      <c r="D396" s="290" t="s">
        <v>490</v>
      </c>
      <c r="E396" s="149"/>
      <c r="F396" s="149"/>
      <c r="G396" s="409">
        <v>0.8</v>
      </c>
      <c r="H396" s="409">
        <v>0.5</v>
      </c>
      <c r="I396" s="173" t="s">
        <v>18</v>
      </c>
    </row>
    <row r="397" spans="1:9" s="175" customFormat="1" ht="30" customHeight="1">
      <c r="A397" s="289" t="s">
        <v>2191</v>
      </c>
      <c r="B397" s="172" t="s">
        <v>372</v>
      </c>
      <c r="C397" s="411" t="s">
        <v>3771</v>
      </c>
      <c r="D397" s="290" t="s">
        <v>491</v>
      </c>
      <c r="E397" s="149"/>
      <c r="F397" s="149"/>
      <c r="G397" s="409">
        <v>0.8</v>
      </c>
      <c r="H397" s="409">
        <v>0.5</v>
      </c>
      <c r="I397" s="173" t="s">
        <v>18</v>
      </c>
    </row>
    <row r="398" spans="1:9" s="175" customFormat="1" ht="30" customHeight="1">
      <c r="A398" s="289" t="s">
        <v>2191</v>
      </c>
      <c r="B398" s="172" t="s">
        <v>372</v>
      </c>
      <c r="C398" s="411" t="s">
        <v>3772</v>
      </c>
      <c r="D398" s="290" t="s">
        <v>492</v>
      </c>
      <c r="E398" s="149"/>
      <c r="F398" s="149"/>
      <c r="G398" s="409">
        <v>0.8</v>
      </c>
      <c r="H398" s="173" t="s">
        <v>219</v>
      </c>
      <c r="I398" s="173" t="s">
        <v>219</v>
      </c>
    </row>
    <row r="399" spans="1:9" s="175" customFormat="1" ht="30" customHeight="1">
      <c r="A399" s="289" t="s">
        <v>2191</v>
      </c>
      <c r="B399" s="172" t="s">
        <v>372</v>
      </c>
      <c r="C399" s="411" t="s">
        <v>3773</v>
      </c>
      <c r="D399" s="290" t="s">
        <v>1961</v>
      </c>
      <c r="E399" s="149"/>
      <c r="F399" s="149"/>
      <c r="G399" s="409">
        <v>0.8</v>
      </c>
      <c r="H399" s="409">
        <v>0.5</v>
      </c>
      <c r="I399" s="173" t="s">
        <v>18</v>
      </c>
    </row>
    <row r="400" spans="1:9" s="175" customFormat="1" ht="30" customHeight="1">
      <c r="A400" s="289" t="s">
        <v>2191</v>
      </c>
      <c r="B400" s="172" t="s">
        <v>372</v>
      </c>
      <c r="C400" s="411" t="s">
        <v>3774</v>
      </c>
      <c r="D400" s="290" t="s">
        <v>1962</v>
      </c>
      <c r="E400" s="149"/>
      <c r="F400" s="149"/>
      <c r="G400" s="409">
        <v>0.8</v>
      </c>
      <c r="H400" s="173" t="s">
        <v>219</v>
      </c>
      <c r="I400" s="173" t="s">
        <v>219</v>
      </c>
    </row>
    <row r="401" spans="1:9" s="175" customFormat="1" ht="30" customHeight="1">
      <c r="A401" s="289" t="s">
        <v>2191</v>
      </c>
      <c r="B401" s="172" t="s">
        <v>372</v>
      </c>
      <c r="C401" s="411" t="s">
        <v>3775</v>
      </c>
      <c r="D401" s="290" t="s">
        <v>1963</v>
      </c>
      <c r="E401" s="149"/>
      <c r="F401" s="149"/>
      <c r="G401" s="409">
        <v>0.8</v>
      </c>
      <c r="H401" s="173" t="s">
        <v>219</v>
      </c>
      <c r="I401" s="173" t="s">
        <v>219</v>
      </c>
    </row>
    <row r="402" spans="1:9" s="175" customFormat="1" ht="30" customHeight="1">
      <c r="A402" s="289" t="s">
        <v>2191</v>
      </c>
      <c r="B402" s="172" t="s">
        <v>372</v>
      </c>
      <c r="C402" s="411" t="s">
        <v>3776</v>
      </c>
      <c r="D402" s="290" t="s">
        <v>1964</v>
      </c>
      <c r="E402" s="149"/>
      <c r="F402" s="149"/>
      <c r="G402" s="409">
        <v>0.8</v>
      </c>
      <c r="H402" s="173" t="s">
        <v>219</v>
      </c>
      <c r="I402" s="173" t="s">
        <v>219</v>
      </c>
    </row>
    <row r="403" spans="1:9" s="175" customFormat="1" ht="30" customHeight="1">
      <c r="A403" s="289" t="s">
        <v>2191</v>
      </c>
      <c r="B403" s="172" t="s">
        <v>372</v>
      </c>
      <c r="C403" s="411" t="s">
        <v>3777</v>
      </c>
      <c r="D403" s="290" t="s">
        <v>6024</v>
      </c>
      <c r="E403" s="149"/>
      <c r="F403" s="149" t="s">
        <v>2724</v>
      </c>
      <c r="G403" s="173" t="s">
        <v>219</v>
      </c>
      <c r="H403" s="173" t="s">
        <v>219</v>
      </c>
      <c r="I403" s="173" t="s">
        <v>219</v>
      </c>
    </row>
    <row r="404" spans="1:9" s="175" customFormat="1" ht="30" customHeight="1">
      <c r="A404" s="289" t="s">
        <v>2191</v>
      </c>
      <c r="B404" s="172" t="s">
        <v>372</v>
      </c>
      <c r="C404" s="411" t="s">
        <v>3778</v>
      </c>
      <c r="D404" s="290" t="s">
        <v>1967</v>
      </c>
      <c r="E404" s="149"/>
      <c r="F404" s="149"/>
      <c r="G404" s="409">
        <v>0.5</v>
      </c>
      <c r="H404" s="409">
        <v>0.2</v>
      </c>
      <c r="I404" s="173" t="s">
        <v>18</v>
      </c>
    </row>
    <row r="405" spans="1:9" s="175" customFormat="1" ht="30" customHeight="1">
      <c r="A405" s="289" t="s">
        <v>2191</v>
      </c>
      <c r="B405" s="172" t="s">
        <v>372</v>
      </c>
      <c r="C405" s="411" t="s">
        <v>3779</v>
      </c>
      <c r="D405" s="290" t="s">
        <v>1968</v>
      </c>
      <c r="E405" s="149"/>
      <c r="F405" s="149"/>
      <c r="G405" s="409">
        <v>0.5</v>
      </c>
      <c r="H405" s="409">
        <v>0.2</v>
      </c>
      <c r="I405" s="173" t="s">
        <v>18</v>
      </c>
    </row>
    <row r="406" spans="1:9" s="175" customFormat="1" ht="30" customHeight="1">
      <c r="A406" s="289" t="s">
        <v>2191</v>
      </c>
      <c r="B406" s="172" t="s">
        <v>372</v>
      </c>
      <c r="C406" s="411" t="s">
        <v>3780</v>
      </c>
      <c r="D406" s="290" t="s">
        <v>1969</v>
      </c>
      <c r="E406" s="149"/>
      <c r="F406" s="149"/>
      <c r="G406" s="409">
        <v>0.8</v>
      </c>
      <c r="H406" s="173" t="s">
        <v>219</v>
      </c>
      <c r="I406" s="173" t="s">
        <v>219</v>
      </c>
    </row>
    <row r="407" spans="1:9" s="175" customFormat="1" ht="30" customHeight="1">
      <c r="A407" s="289" t="s">
        <v>2191</v>
      </c>
      <c r="B407" s="172" t="s">
        <v>372</v>
      </c>
      <c r="C407" s="411" t="s">
        <v>3781</v>
      </c>
      <c r="D407" s="290" t="s">
        <v>1970</v>
      </c>
      <c r="E407" s="149"/>
      <c r="F407" s="149"/>
      <c r="G407" s="409">
        <v>0.8</v>
      </c>
      <c r="H407" s="173" t="s">
        <v>219</v>
      </c>
      <c r="I407" s="173" t="s">
        <v>219</v>
      </c>
    </row>
    <row r="408" spans="1:9" s="175" customFormat="1" ht="30" customHeight="1">
      <c r="A408" s="289" t="s">
        <v>2191</v>
      </c>
      <c r="B408" s="172" t="s">
        <v>372</v>
      </c>
      <c r="C408" s="411" t="s">
        <v>3782</v>
      </c>
      <c r="D408" s="290" t="s">
        <v>2220</v>
      </c>
      <c r="E408" s="149"/>
      <c r="F408" s="149"/>
      <c r="G408" s="409">
        <v>0.8</v>
      </c>
      <c r="H408" s="409">
        <v>0.5</v>
      </c>
      <c r="I408" s="173" t="s">
        <v>18</v>
      </c>
    </row>
    <row r="409" spans="1:9" s="175" customFormat="1" ht="30" customHeight="1">
      <c r="A409" s="289" t="s">
        <v>2191</v>
      </c>
      <c r="B409" s="172" t="s">
        <v>372</v>
      </c>
      <c r="C409" s="411" t="s">
        <v>3783</v>
      </c>
      <c r="D409" s="290" t="s">
        <v>2221</v>
      </c>
      <c r="E409" s="149"/>
      <c r="F409" s="149"/>
      <c r="G409" s="409">
        <v>0.8</v>
      </c>
      <c r="H409" s="409">
        <v>0.5</v>
      </c>
      <c r="I409" s="173" t="s">
        <v>18</v>
      </c>
    </row>
    <row r="410" spans="1:9" s="175" customFormat="1" ht="30" customHeight="1">
      <c r="A410" s="289" t="s">
        <v>2191</v>
      </c>
      <c r="B410" s="172" t="s">
        <v>372</v>
      </c>
      <c r="C410" s="411" t="s">
        <v>3784</v>
      </c>
      <c r="D410" s="290" t="s">
        <v>5690</v>
      </c>
      <c r="E410" s="149"/>
      <c r="F410" s="149" t="s">
        <v>2724</v>
      </c>
      <c r="G410" s="173" t="s">
        <v>18</v>
      </c>
      <c r="H410" s="409">
        <v>0.2</v>
      </c>
      <c r="I410" s="409">
        <v>1</v>
      </c>
    </row>
    <row r="411" spans="1:9" s="175" customFormat="1" ht="30" customHeight="1">
      <c r="A411" s="289" t="s">
        <v>2191</v>
      </c>
      <c r="B411" s="172" t="s">
        <v>372</v>
      </c>
      <c r="C411" s="411" t="s">
        <v>3785</v>
      </c>
      <c r="D411" s="290" t="s">
        <v>5691</v>
      </c>
      <c r="E411" s="149"/>
      <c r="F411" s="149"/>
      <c r="G411" s="409">
        <v>0.8</v>
      </c>
      <c r="H411" s="409" t="s">
        <v>18</v>
      </c>
      <c r="I411" s="173" t="s">
        <v>18</v>
      </c>
    </row>
    <row r="412" spans="1:9" s="175" customFormat="1" ht="30" customHeight="1">
      <c r="A412" s="289" t="s">
        <v>2191</v>
      </c>
      <c r="B412" s="172" t="s">
        <v>372</v>
      </c>
      <c r="C412" s="411" t="s">
        <v>3786</v>
      </c>
      <c r="D412" s="290" t="s">
        <v>5692</v>
      </c>
      <c r="E412" s="149"/>
      <c r="F412" s="149"/>
      <c r="G412" s="409">
        <v>0.8</v>
      </c>
      <c r="H412" s="173" t="s">
        <v>18</v>
      </c>
      <c r="I412" s="173" t="s">
        <v>18</v>
      </c>
    </row>
    <row r="413" spans="1:9" s="175" customFormat="1" ht="30" customHeight="1">
      <c r="A413" s="289" t="s">
        <v>2191</v>
      </c>
      <c r="B413" s="172" t="s">
        <v>372</v>
      </c>
      <c r="C413" s="411" t="s">
        <v>3787</v>
      </c>
      <c r="D413" s="290" t="s">
        <v>5693</v>
      </c>
      <c r="E413" s="149"/>
      <c r="F413" s="149"/>
      <c r="G413" s="409">
        <v>0.8</v>
      </c>
      <c r="H413" s="173" t="s">
        <v>18</v>
      </c>
      <c r="I413" s="173" t="s">
        <v>18</v>
      </c>
    </row>
    <row r="414" spans="1:9" s="175" customFormat="1" ht="30" customHeight="1">
      <c r="A414" s="289" t="s">
        <v>2191</v>
      </c>
      <c r="B414" s="172" t="s">
        <v>372</v>
      </c>
      <c r="C414" s="411" t="s">
        <v>3788</v>
      </c>
      <c r="D414" s="290" t="s">
        <v>3720</v>
      </c>
      <c r="E414" s="149"/>
      <c r="F414" s="149" t="s">
        <v>2724</v>
      </c>
      <c r="G414" s="409">
        <v>0.8</v>
      </c>
      <c r="H414" s="409">
        <v>0.5</v>
      </c>
      <c r="I414" s="409">
        <v>1</v>
      </c>
    </row>
    <row r="415" spans="1:9" s="175" customFormat="1" ht="30" customHeight="1">
      <c r="A415" s="289" t="s">
        <v>2191</v>
      </c>
      <c r="B415" s="172" t="s">
        <v>372</v>
      </c>
      <c r="C415" s="411" t="s">
        <v>3789</v>
      </c>
      <c r="D415" s="290" t="s">
        <v>3722</v>
      </c>
      <c r="E415" s="149"/>
      <c r="F415" s="149"/>
      <c r="G415" s="409">
        <v>0.8</v>
      </c>
      <c r="H415" s="173" t="s">
        <v>18</v>
      </c>
      <c r="I415" s="173" t="s">
        <v>18</v>
      </c>
    </row>
    <row r="416" spans="1:9" s="175" customFormat="1" ht="30" customHeight="1">
      <c r="A416" s="289" t="s">
        <v>2191</v>
      </c>
      <c r="B416" s="172" t="s">
        <v>372</v>
      </c>
      <c r="C416" s="411" t="s">
        <v>3790</v>
      </c>
      <c r="D416" s="290" t="s">
        <v>3724</v>
      </c>
      <c r="E416" s="149"/>
      <c r="F416" s="149"/>
      <c r="G416" s="409">
        <v>0.8</v>
      </c>
      <c r="H416" s="173" t="s">
        <v>18</v>
      </c>
      <c r="I416" s="173" t="s">
        <v>18</v>
      </c>
    </row>
    <row r="417" spans="1:9" s="175" customFormat="1" ht="30" customHeight="1">
      <c r="A417" s="289" t="s">
        <v>2191</v>
      </c>
      <c r="B417" s="172" t="s">
        <v>372</v>
      </c>
      <c r="C417" s="411" t="s">
        <v>3791</v>
      </c>
      <c r="D417" s="290" t="s">
        <v>3728</v>
      </c>
      <c r="E417" s="149"/>
      <c r="F417" s="149" t="s">
        <v>2724</v>
      </c>
      <c r="G417" s="409">
        <v>0.8</v>
      </c>
      <c r="H417" s="409">
        <v>0.5</v>
      </c>
      <c r="I417" s="409">
        <v>1</v>
      </c>
    </row>
    <row r="418" spans="1:9" s="175" customFormat="1" ht="30" customHeight="1">
      <c r="A418" s="289" t="s">
        <v>2191</v>
      </c>
      <c r="B418" s="172" t="s">
        <v>372</v>
      </c>
      <c r="C418" s="411" t="s">
        <v>3792</v>
      </c>
      <c r="D418" s="290" t="s">
        <v>3730</v>
      </c>
      <c r="E418" s="149"/>
      <c r="F418" s="149"/>
      <c r="G418" s="409">
        <v>0.8</v>
      </c>
      <c r="H418" s="173" t="s">
        <v>18</v>
      </c>
      <c r="I418" s="173" t="s">
        <v>18</v>
      </c>
    </row>
    <row r="419" spans="1:9" s="175" customFormat="1" ht="30" customHeight="1">
      <c r="A419" s="289" t="s">
        <v>2191</v>
      </c>
      <c r="B419" s="172" t="s">
        <v>372</v>
      </c>
      <c r="C419" s="411" t="s">
        <v>3793</v>
      </c>
      <c r="D419" s="290" t="s">
        <v>3732</v>
      </c>
      <c r="E419" s="149"/>
      <c r="F419" s="149"/>
      <c r="G419" s="409">
        <v>0.8</v>
      </c>
      <c r="H419" s="173" t="s">
        <v>18</v>
      </c>
      <c r="I419" s="173" t="s">
        <v>18</v>
      </c>
    </row>
    <row r="420" spans="1:9" s="175" customFormat="1" ht="30" customHeight="1">
      <c r="A420" s="289" t="s">
        <v>2191</v>
      </c>
      <c r="B420" s="172" t="s">
        <v>372</v>
      </c>
      <c r="C420" s="411" t="s">
        <v>3794</v>
      </c>
      <c r="D420" s="290" t="s">
        <v>3734</v>
      </c>
      <c r="E420" s="149"/>
      <c r="F420" s="149" t="s">
        <v>2724</v>
      </c>
      <c r="G420" s="409">
        <v>0.8</v>
      </c>
      <c r="H420" s="409">
        <v>0.5</v>
      </c>
      <c r="I420" s="409">
        <v>1</v>
      </c>
    </row>
    <row r="421" spans="1:9" s="175" customFormat="1" ht="30" customHeight="1">
      <c r="A421" s="289" t="s">
        <v>2191</v>
      </c>
      <c r="B421" s="172" t="s">
        <v>372</v>
      </c>
      <c r="C421" s="411" t="s">
        <v>3795</v>
      </c>
      <c r="D421" s="290" t="s">
        <v>3736</v>
      </c>
      <c r="E421" s="149"/>
      <c r="F421" s="149"/>
      <c r="G421" s="409">
        <v>0.8</v>
      </c>
      <c r="H421" s="173" t="s">
        <v>18</v>
      </c>
      <c r="I421" s="173" t="s">
        <v>18</v>
      </c>
    </row>
    <row r="422" spans="1:9" s="175" customFormat="1" ht="30" customHeight="1">
      <c r="A422" s="289" t="s">
        <v>2191</v>
      </c>
      <c r="B422" s="172" t="s">
        <v>372</v>
      </c>
      <c r="C422" s="411" t="s">
        <v>3796</v>
      </c>
      <c r="D422" s="290" t="s">
        <v>3738</v>
      </c>
      <c r="E422" s="149"/>
      <c r="F422" s="149"/>
      <c r="G422" s="409">
        <v>0.8</v>
      </c>
      <c r="H422" s="173" t="s">
        <v>18</v>
      </c>
      <c r="I422" s="173" t="s">
        <v>18</v>
      </c>
    </row>
    <row r="423" spans="1:9" s="175" customFormat="1" ht="30" customHeight="1">
      <c r="A423" s="289" t="s">
        <v>2191</v>
      </c>
      <c r="B423" s="172" t="s">
        <v>372</v>
      </c>
      <c r="C423" s="291" t="s">
        <v>3797</v>
      </c>
      <c r="D423" s="717" t="s">
        <v>3744</v>
      </c>
      <c r="E423" s="149"/>
      <c r="F423" s="149"/>
      <c r="G423" s="409">
        <v>0.8</v>
      </c>
      <c r="H423" s="409">
        <v>0.5</v>
      </c>
      <c r="I423" s="173" t="s">
        <v>18</v>
      </c>
    </row>
    <row r="424" spans="1:9" s="175" customFormat="1" ht="30" customHeight="1">
      <c r="A424" s="289" t="s">
        <v>2191</v>
      </c>
      <c r="B424" s="172" t="s">
        <v>372</v>
      </c>
      <c r="C424" s="411" t="s">
        <v>3798</v>
      </c>
      <c r="D424" s="290" t="s">
        <v>3799</v>
      </c>
      <c r="E424" s="149" t="s">
        <v>4821</v>
      </c>
      <c r="F424" s="149"/>
      <c r="G424" s="409">
        <v>0.9</v>
      </c>
      <c r="H424" s="409">
        <v>0.8</v>
      </c>
      <c r="I424" s="174" t="s">
        <v>18</v>
      </c>
    </row>
    <row r="425" spans="1:9" s="175" customFormat="1" ht="30" customHeight="1">
      <c r="A425" s="289" t="s">
        <v>2191</v>
      </c>
      <c r="B425" s="172" t="s">
        <v>372</v>
      </c>
      <c r="C425" s="411" t="s">
        <v>4488</v>
      </c>
      <c r="D425" s="290" t="s">
        <v>5132</v>
      </c>
      <c r="E425" s="149"/>
      <c r="F425" s="149"/>
      <c r="G425" s="409">
        <v>0.5</v>
      </c>
      <c r="H425" s="409">
        <v>0.2</v>
      </c>
      <c r="I425" s="174" t="s">
        <v>18</v>
      </c>
    </row>
    <row r="426" spans="1:9" s="175" customFormat="1" ht="30" customHeight="1">
      <c r="A426" s="289" t="s">
        <v>2191</v>
      </c>
      <c r="B426" s="172" t="s">
        <v>372</v>
      </c>
      <c r="C426" s="411" t="s">
        <v>6001</v>
      </c>
      <c r="D426" s="290" t="s">
        <v>750</v>
      </c>
      <c r="E426" s="149"/>
      <c r="F426" s="149" t="s">
        <v>2725</v>
      </c>
      <c r="G426" s="409">
        <v>1</v>
      </c>
      <c r="H426" s="409">
        <v>1</v>
      </c>
      <c r="I426" s="409">
        <v>1</v>
      </c>
    </row>
    <row r="427" spans="1:9" s="175" customFormat="1" ht="30" customHeight="1">
      <c r="A427" s="289" t="s">
        <v>2191</v>
      </c>
      <c r="B427" s="172" t="s">
        <v>372</v>
      </c>
      <c r="C427" s="411" t="s">
        <v>6002</v>
      </c>
      <c r="D427" s="290" t="s">
        <v>751</v>
      </c>
      <c r="E427" s="149"/>
      <c r="F427" s="149" t="s">
        <v>2725</v>
      </c>
      <c r="G427" s="409">
        <v>1</v>
      </c>
      <c r="H427" s="409">
        <v>1</v>
      </c>
      <c r="I427" s="409">
        <v>1</v>
      </c>
    </row>
    <row r="428" spans="1:9" s="175" customFormat="1" ht="30" customHeight="1">
      <c r="A428" s="289" t="s">
        <v>2191</v>
      </c>
      <c r="B428" s="172" t="s">
        <v>372</v>
      </c>
      <c r="C428" s="411" t="s">
        <v>6003</v>
      </c>
      <c r="D428" s="290" t="s">
        <v>752</v>
      </c>
      <c r="E428" s="149"/>
      <c r="F428" s="149" t="s">
        <v>2725</v>
      </c>
      <c r="G428" s="409">
        <v>1</v>
      </c>
      <c r="H428" s="409">
        <v>1</v>
      </c>
      <c r="I428" s="409">
        <v>1</v>
      </c>
    </row>
    <row r="429" spans="1:9" s="175" customFormat="1" ht="30" customHeight="1">
      <c r="A429" s="289" t="s">
        <v>2191</v>
      </c>
      <c r="B429" s="172" t="s">
        <v>372</v>
      </c>
      <c r="C429" s="411" t="s">
        <v>6004</v>
      </c>
      <c r="D429" s="290" t="s">
        <v>753</v>
      </c>
      <c r="E429" s="149"/>
      <c r="F429" s="149" t="s">
        <v>2725</v>
      </c>
      <c r="G429" s="409">
        <v>1</v>
      </c>
      <c r="H429" s="409">
        <v>1</v>
      </c>
      <c r="I429" s="409">
        <v>1</v>
      </c>
    </row>
    <row r="430" spans="1:9" s="175" customFormat="1" ht="30" customHeight="1">
      <c r="A430" s="289" t="s">
        <v>2191</v>
      </c>
      <c r="B430" s="172" t="s">
        <v>372</v>
      </c>
      <c r="C430" s="411" t="s">
        <v>6005</v>
      </c>
      <c r="D430" s="290" t="s">
        <v>754</v>
      </c>
      <c r="E430" s="149"/>
      <c r="F430" s="149" t="s">
        <v>2725</v>
      </c>
      <c r="G430" s="409">
        <v>1</v>
      </c>
      <c r="H430" s="409">
        <v>1</v>
      </c>
      <c r="I430" s="409">
        <v>1</v>
      </c>
    </row>
    <row r="431" spans="1:9" s="175" customFormat="1" ht="30" customHeight="1">
      <c r="A431" s="289" t="s">
        <v>2191</v>
      </c>
      <c r="B431" s="172" t="s">
        <v>372</v>
      </c>
      <c r="C431" s="411" t="s">
        <v>6006</v>
      </c>
      <c r="D431" s="290" t="s">
        <v>755</v>
      </c>
      <c r="E431" s="149"/>
      <c r="F431" s="149" t="s">
        <v>2725</v>
      </c>
      <c r="G431" s="409">
        <v>1</v>
      </c>
      <c r="H431" s="409">
        <v>1</v>
      </c>
      <c r="I431" s="409">
        <v>1</v>
      </c>
    </row>
    <row r="432" spans="1:9" s="175" customFormat="1" ht="30" customHeight="1">
      <c r="A432" s="289" t="s">
        <v>2191</v>
      </c>
      <c r="B432" s="172" t="s">
        <v>372</v>
      </c>
      <c r="C432" s="411" t="s">
        <v>6007</v>
      </c>
      <c r="D432" s="290" t="s">
        <v>756</v>
      </c>
      <c r="E432" s="149"/>
      <c r="F432" s="149" t="s">
        <v>2725</v>
      </c>
      <c r="G432" s="409">
        <v>1</v>
      </c>
      <c r="H432" s="409">
        <v>1</v>
      </c>
      <c r="I432" s="409">
        <v>1</v>
      </c>
    </row>
    <row r="433" spans="1:9" s="175" customFormat="1" ht="30" customHeight="1">
      <c r="A433" s="289" t="s">
        <v>2191</v>
      </c>
      <c r="B433" s="172" t="s">
        <v>372</v>
      </c>
      <c r="C433" s="411" t="s">
        <v>6008</v>
      </c>
      <c r="D433" s="290" t="s">
        <v>757</v>
      </c>
      <c r="E433" s="149"/>
      <c r="F433" s="149" t="s">
        <v>2725</v>
      </c>
      <c r="G433" s="409">
        <v>1</v>
      </c>
      <c r="H433" s="409">
        <v>1</v>
      </c>
      <c r="I433" s="409">
        <v>1</v>
      </c>
    </row>
    <row r="434" spans="1:9" s="175" customFormat="1" ht="30" customHeight="1">
      <c r="A434" s="289" t="s">
        <v>2191</v>
      </c>
      <c r="B434" s="172" t="s">
        <v>372</v>
      </c>
      <c r="C434" s="411" t="s">
        <v>6009</v>
      </c>
      <c r="D434" s="290" t="s">
        <v>758</v>
      </c>
      <c r="E434" s="149"/>
      <c r="F434" s="149" t="s">
        <v>2725</v>
      </c>
      <c r="G434" s="409">
        <v>1</v>
      </c>
      <c r="H434" s="409">
        <v>1</v>
      </c>
      <c r="I434" s="409">
        <v>1</v>
      </c>
    </row>
    <row r="435" spans="1:9" s="175" customFormat="1" ht="30" customHeight="1">
      <c r="A435" s="289" t="s">
        <v>2191</v>
      </c>
      <c r="B435" s="172" t="s">
        <v>372</v>
      </c>
      <c r="C435" s="411" t="s">
        <v>6010</v>
      </c>
      <c r="D435" s="290" t="s">
        <v>759</v>
      </c>
      <c r="E435" s="149"/>
      <c r="F435" s="149" t="s">
        <v>2725</v>
      </c>
      <c r="G435" s="409">
        <v>1</v>
      </c>
      <c r="H435" s="409">
        <v>1</v>
      </c>
      <c r="I435" s="409">
        <v>1</v>
      </c>
    </row>
    <row r="436" spans="1:9" s="175" customFormat="1" ht="30" customHeight="1">
      <c r="A436" s="289" t="s">
        <v>2191</v>
      </c>
      <c r="B436" s="1174" t="s">
        <v>372</v>
      </c>
      <c r="C436" s="411" t="s">
        <v>6011</v>
      </c>
      <c r="D436" s="290" t="s">
        <v>2768</v>
      </c>
      <c r="E436" s="149"/>
      <c r="F436" s="149" t="s">
        <v>2725</v>
      </c>
      <c r="G436" s="409">
        <v>1</v>
      </c>
      <c r="H436" s="409">
        <v>1</v>
      </c>
      <c r="I436" s="409">
        <v>1</v>
      </c>
    </row>
    <row r="437" spans="1:9" s="175" customFormat="1" ht="30" customHeight="1">
      <c r="A437" s="289" t="s">
        <v>2191</v>
      </c>
      <c r="B437" s="1174" t="s">
        <v>372</v>
      </c>
      <c r="C437" s="411" t="s">
        <v>6012</v>
      </c>
      <c r="D437" s="290" t="s">
        <v>2769</v>
      </c>
      <c r="E437" s="149"/>
      <c r="F437" s="149" t="s">
        <v>2725</v>
      </c>
      <c r="G437" s="409">
        <v>1</v>
      </c>
      <c r="H437" s="409">
        <v>1</v>
      </c>
      <c r="I437" s="409">
        <v>1</v>
      </c>
    </row>
    <row r="438" spans="1:9" s="175" customFormat="1" ht="30" customHeight="1">
      <c r="A438" s="289" t="s">
        <v>2191</v>
      </c>
      <c r="B438" s="1174" t="s">
        <v>372</v>
      </c>
      <c r="C438" s="411" t="s">
        <v>6013</v>
      </c>
      <c r="D438" s="290" t="s">
        <v>2770</v>
      </c>
      <c r="E438" s="149"/>
      <c r="F438" s="149" t="s">
        <v>2725</v>
      </c>
      <c r="G438" s="409">
        <v>1</v>
      </c>
      <c r="H438" s="409">
        <v>1</v>
      </c>
      <c r="I438" s="409">
        <v>1</v>
      </c>
    </row>
    <row r="439" spans="1:9" s="175" customFormat="1" ht="30" customHeight="1">
      <c r="A439" s="289" t="s">
        <v>2191</v>
      </c>
      <c r="B439" s="1174" t="s">
        <v>372</v>
      </c>
      <c r="C439" s="411" t="s">
        <v>6014</v>
      </c>
      <c r="D439" s="290" t="s">
        <v>4476</v>
      </c>
      <c r="E439" s="149"/>
      <c r="F439" s="149" t="s">
        <v>2725</v>
      </c>
      <c r="G439" s="409">
        <v>1</v>
      </c>
      <c r="H439" s="409">
        <v>1</v>
      </c>
      <c r="I439" s="409">
        <v>1</v>
      </c>
    </row>
    <row r="440" spans="1:9" s="175" customFormat="1" ht="30" customHeight="1">
      <c r="A440" s="289" t="s">
        <v>2191</v>
      </c>
      <c r="B440" s="1174" t="s">
        <v>372</v>
      </c>
      <c r="C440" s="411" t="s">
        <v>6015</v>
      </c>
      <c r="D440" s="290" t="s">
        <v>4477</v>
      </c>
      <c r="E440" s="149"/>
      <c r="F440" s="149" t="s">
        <v>2725</v>
      </c>
      <c r="G440" s="409">
        <v>1</v>
      </c>
      <c r="H440" s="409">
        <v>1</v>
      </c>
      <c r="I440" s="409">
        <v>1</v>
      </c>
    </row>
    <row r="441" spans="1:9" s="175" customFormat="1" ht="30" customHeight="1">
      <c r="A441" s="289" t="s">
        <v>2191</v>
      </c>
      <c r="B441" s="1174" t="s">
        <v>372</v>
      </c>
      <c r="C441" s="411" t="s">
        <v>6016</v>
      </c>
      <c r="D441" s="290" t="s">
        <v>4478</v>
      </c>
      <c r="E441" s="149"/>
      <c r="F441" s="149" t="s">
        <v>2725</v>
      </c>
      <c r="G441" s="409">
        <v>1</v>
      </c>
      <c r="H441" s="409">
        <v>1</v>
      </c>
      <c r="I441" s="409">
        <v>1</v>
      </c>
    </row>
    <row r="442" spans="1:9" s="175" customFormat="1" ht="30" customHeight="1">
      <c r="A442" s="289" t="s">
        <v>2191</v>
      </c>
      <c r="B442" s="1174" t="s">
        <v>372</v>
      </c>
      <c r="C442" s="411" t="s">
        <v>6017</v>
      </c>
      <c r="D442" s="290" t="s">
        <v>4479</v>
      </c>
      <c r="E442" s="149"/>
      <c r="F442" s="149" t="s">
        <v>2725</v>
      </c>
      <c r="G442" s="409">
        <v>1</v>
      </c>
      <c r="H442" s="409">
        <v>1</v>
      </c>
      <c r="I442" s="409">
        <v>1</v>
      </c>
    </row>
    <row r="443" spans="1:9" s="175" customFormat="1" ht="30" customHeight="1">
      <c r="A443" s="289" t="s">
        <v>2191</v>
      </c>
      <c r="B443" s="1174" t="s">
        <v>372</v>
      </c>
      <c r="C443" s="411" t="s">
        <v>6018</v>
      </c>
      <c r="D443" s="290" t="s">
        <v>5076</v>
      </c>
      <c r="E443" s="149"/>
      <c r="F443" s="149" t="s">
        <v>2725</v>
      </c>
      <c r="G443" s="409">
        <v>1</v>
      </c>
      <c r="H443" s="409">
        <v>1</v>
      </c>
      <c r="I443" s="409">
        <v>1</v>
      </c>
    </row>
    <row r="444" spans="1:9" s="175" customFormat="1" ht="30" customHeight="1">
      <c r="A444" s="289" t="s">
        <v>2191</v>
      </c>
      <c r="B444" s="1174" t="s">
        <v>372</v>
      </c>
      <c r="C444" s="411" t="s">
        <v>6019</v>
      </c>
      <c r="D444" s="290" t="s">
        <v>5077</v>
      </c>
      <c r="E444" s="149"/>
      <c r="F444" s="149" t="s">
        <v>2725</v>
      </c>
      <c r="G444" s="409">
        <v>1</v>
      </c>
      <c r="H444" s="409">
        <v>1</v>
      </c>
      <c r="I444" s="409">
        <v>1</v>
      </c>
    </row>
    <row r="445" spans="1:9" s="175" customFormat="1" ht="30" customHeight="1">
      <c r="A445" s="289" t="s">
        <v>2222</v>
      </c>
      <c r="B445" s="172" t="s">
        <v>378</v>
      </c>
      <c r="C445" s="411" t="s">
        <v>2223</v>
      </c>
      <c r="D445" s="290" t="s">
        <v>379</v>
      </c>
      <c r="E445" s="149"/>
      <c r="F445" s="149"/>
      <c r="G445" s="409">
        <v>0.8</v>
      </c>
      <c r="H445" s="409">
        <v>0.2</v>
      </c>
      <c r="I445" s="173" t="s">
        <v>18</v>
      </c>
    </row>
    <row r="446" spans="1:9" s="175" customFormat="1" ht="30" customHeight="1">
      <c r="A446" s="289" t="s">
        <v>2222</v>
      </c>
      <c r="B446" s="172" t="s">
        <v>378</v>
      </c>
      <c r="C446" s="411" t="s">
        <v>2224</v>
      </c>
      <c r="D446" s="290" t="s">
        <v>380</v>
      </c>
      <c r="E446" s="149"/>
      <c r="F446" s="149"/>
      <c r="G446" s="409">
        <v>0.7</v>
      </c>
      <c r="H446" s="409">
        <v>0.2</v>
      </c>
      <c r="I446" s="173" t="s">
        <v>18</v>
      </c>
    </row>
    <row r="447" spans="1:9" s="175" customFormat="1" ht="30" customHeight="1">
      <c r="A447" s="289" t="s">
        <v>2222</v>
      </c>
      <c r="B447" s="172" t="s">
        <v>378</v>
      </c>
      <c r="C447" s="411" t="s">
        <v>2225</v>
      </c>
      <c r="D447" s="290" t="s">
        <v>381</v>
      </c>
      <c r="E447" s="149"/>
      <c r="F447" s="149"/>
      <c r="G447" s="409">
        <v>0.5</v>
      </c>
      <c r="H447" s="409">
        <v>0.2</v>
      </c>
      <c r="I447" s="173" t="s">
        <v>18</v>
      </c>
    </row>
    <row r="448" spans="1:9" s="175" customFormat="1" ht="30" customHeight="1">
      <c r="A448" s="289" t="s">
        <v>2222</v>
      </c>
      <c r="B448" s="172" t="s">
        <v>378</v>
      </c>
      <c r="C448" s="411" t="s">
        <v>2226</v>
      </c>
      <c r="D448" s="290" t="s">
        <v>382</v>
      </c>
      <c r="E448" s="149"/>
      <c r="F448" s="149"/>
      <c r="G448" s="409">
        <v>0.5</v>
      </c>
      <c r="H448" s="409">
        <v>0.2</v>
      </c>
      <c r="I448" s="173" t="s">
        <v>18</v>
      </c>
    </row>
    <row r="449" spans="1:9" s="175" customFormat="1" ht="30" customHeight="1">
      <c r="A449" s="289" t="s">
        <v>2222</v>
      </c>
      <c r="B449" s="172" t="s">
        <v>378</v>
      </c>
      <c r="C449" s="411" t="s">
        <v>2227</v>
      </c>
      <c r="D449" s="290" t="s">
        <v>714</v>
      </c>
      <c r="E449" s="149" t="s">
        <v>4821</v>
      </c>
      <c r="F449" s="149" t="s">
        <v>2724</v>
      </c>
      <c r="G449" s="409">
        <v>1</v>
      </c>
      <c r="H449" s="409">
        <v>0.9</v>
      </c>
      <c r="I449" s="409">
        <v>1</v>
      </c>
    </row>
    <row r="450" spans="1:9" s="175" customFormat="1" ht="30" customHeight="1">
      <c r="A450" s="289" t="s">
        <v>2222</v>
      </c>
      <c r="B450" s="172" t="s">
        <v>378</v>
      </c>
      <c r="C450" s="411" t="s">
        <v>2228</v>
      </c>
      <c r="D450" s="290" t="s">
        <v>715</v>
      </c>
      <c r="E450" s="149" t="s">
        <v>4821</v>
      </c>
      <c r="F450" s="149" t="s">
        <v>2724</v>
      </c>
      <c r="G450" s="409">
        <v>1</v>
      </c>
      <c r="H450" s="409">
        <v>0.9</v>
      </c>
      <c r="I450" s="409">
        <v>1</v>
      </c>
    </row>
    <row r="451" spans="1:9" s="175" customFormat="1" ht="30" customHeight="1">
      <c r="A451" s="289" t="s">
        <v>2222</v>
      </c>
      <c r="B451" s="172" t="s">
        <v>378</v>
      </c>
      <c r="C451" s="411" t="s">
        <v>2229</v>
      </c>
      <c r="D451" s="290" t="s">
        <v>716</v>
      </c>
      <c r="E451" s="149" t="s">
        <v>4821</v>
      </c>
      <c r="F451" s="149"/>
      <c r="G451" s="409">
        <v>0.9</v>
      </c>
      <c r="H451" s="409">
        <v>0.8</v>
      </c>
      <c r="I451" s="174" t="s">
        <v>18</v>
      </c>
    </row>
    <row r="452" spans="1:9" s="175" customFormat="1" ht="30" customHeight="1">
      <c r="A452" s="289" t="s">
        <v>2222</v>
      </c>
      <c r="B452" s="172" t="s">
        <v>378</v>
      </c>
      <c r="C452" s="411" t="s">
        <v>2230</v>
      </c>
      <c r="D452" s="290" t="s">
        <v>717</v>
      </c>
      <c r="E452" s="149" t="s">
        <v>4821</v>
      </c>
      <c r="F452" s="149"/>
      <c r="G452" s="409">
        <v>0.9</v>
      </c>
      <c r="H452" s="409">
        <v>0.8</v>
      </c>
      <c r="I452" s="174" t="s">
        <v>18</v>
      </c>
    </row>
    <row r="453" spans="1:9" s="175" customFormat="1" ht="30" customHeight="1">
      <c r="A453" s="289" t="s">
        <v>2222</v>
      </c>
      <c r="B453" s="172" t="s">
        <v>378</v>
      </c>
      <c r="C453" s="411" t="s">
        <v>2231</v>
      </c>
      <c r="D453" s="290" t="s">
        <v>718</v>
      </c>
      <c r="E453" s="149" t="s">
        <v>4821</v>
      </c>
      <c r="F453" s="149"/>
      <c r="G453" s="409">
        <v>0.9</v>
      </c>
      <c r="H453" s="409">
        <v>0.8</v>
      </c>
      <c r="I453" s="174" t="s">
        <v>18</v>
      </c>
    </row>
    <row r="454" spans="1:9" s="175" customFormat="1" ht="30" customHeight="1">
      <c r="A454" s="289" t="s">
        <v>2222</v>
      </c>
      <c r="B454" s="172" t="s">
        <v>378</v>
      </c>
      <c r="C454" s="411" t="s">
        <v>2232</v>
      </c>
      <c r="D454" s="290" t="s">
        <v>719</v>
      </c>
      <c r="E454" s="149" t="s">
        <v>4821</v>
      </c>
      <c r="F454" s="149" t="s">
        <v>2724</v>
      </c>
      <c r="G454" s="409">
        <v>1</v>
      </c>
      <c r="H454" s="409">
        <v>0.9</v>
      </c>
      <c r="I454" s="409">
        <v>1</v>
      </c>
    </row>
    <row r="455" spans="1:9" s="175" customFormat="1" ht="30" customHeight="1">
      <c r="A455" s="289" t="s">
        <v>2233</v>
      </c>
      <c r="B455" s="172" t="s">
        <v>383</v>
      </c>
      <c r="C455" s="411" t="s">
        <v>2234</v>
      </c>
      <c r="D455" s="290" t="s">
        <v>495</v>
      </c>
      <c r="E455" s="149" t="s">
        <v>4821</v>
      </c>
      <c r="F455" s="149" t="s">
        <v>2724</v>
      </c>
      <c r="G455" s="409">
        <v>1</v>
      </c>
      <c r="H455" s="409">
        <v>0.9</v>
      </c>
      <c r="I455" s="409">
        <v>1</v>
      </c>
    </row>
    <row r="456" spans="1:9" s="175" customFormat="1" ht="30" customHeight="1">
      <c r="A456" s="289" t="s">
        <v>2233</v>
      </c>
      <c r="B456" s="172" t="s">
        <v>383</v>
      </c>
      <c r="C456" s="411" t="s">
        <v>2235</v>
      </c>
      <c r="D456" s="290" t="s">
        <v>496</v>
      </c>
      <c r="E456" s="149" t="s">
        <v>4821</v>
      </c>
      <c r="F456" s="149" t="s">
        <v>2724</v>
      </c>
      <c r="G456" s="409">
        <v>1</v>
      </c>
      <c r="H456" s="409">
        <v>0.9</v>
      </c>
      <c r="I456" s="409">
        <v>1</v>
      </c>
    </row>
    <row r="457" spans="1:9" s="175" customFormat="1" ht="30" customHeight="1">
      <c r="A457" s="289" t="s">
        <v>2233</v>
      </c>
      <c r="B457" s="172" t="s">
        <v>383</v>
      </c>
      <c r="C457" s="411" t="s">
        <v>2236</v>
      </c>
      <c r="D457" s="290" t="s">
        <v>497</v>
      </c>
      <c r="E457" s="149" t="s">
        <v>4821</v>
      </c>
      <c r="F457" s="149" t="s">
        <v>2724</v>
      </c>
      <c r="G457" s="409">
        <v>1</v>
      </c>
      <c r="H457" s="409">
        <v>0.9</v>
      </c>
      <c r="I457" s="409">
        <v>1</v>
      </c>
    </row>
    <row r="458" spans="1:9" s="175" customFormat="1" ht="30" customHeight="1">
      <c r="A458" s="289" t="s">
        <v>2233</v>
      </c>
      <c r="B458" s="172" t="s">
        <v>383</v>
      </c>
      <c r="C458" s="411" t="s">
        <v>2237</v>
      </c>
      <c r="D458" s="290" t="s">
        <v>498</v>
      </c>
      <c r="E458" s="149" t="s">
        <v>4821</v>
      </c>
      <c r="F458" s="149" t="s">
        <v>2724</v>
      </c>
      <c r="G458" s="409">
        <v>1</v>
      </c>
      <c r="H458" s="409">
        <v>0.9</v>
      </c>
      <c r="I458" s="409">
        <v>1</v>
      </c>
    </row>
    <row r="459" spans="1:9" s="175" customFormat="1" ht="30" customHeight="1">
      <c r="A459" s="289" t="s">
        <v>2233</v>
      </c>
      <c r="B459" s="172" t="s">
        <v>383</v>
      </c>
      <c r="C459" s="411" t="s">
        <v>2238</v>
      </c>
      <c r="D459" s="290" t="s">
        <v>499</v>
      </c>
      <c r="E459" s="149" t="s">
        <v>4821</v>
      </c>
      <c r="F459" s="149" t="s">
        <v>2724</v>
      </c>
      <c r="G459" s="409">
        <v>1</v>
      </c>
      <c r="H459" s="409">
        <v>0.9</v>
      </c>
      <c r="I459" s="409">
        <v>1</v>
      </c>
    </row>
    <row r="460" spans="1:9" s="175" customFormat="1" ht="30" customHeight="1">
      <c r="A460" s="289" t="s">
        <v>2233</v>
      </c>
      <c r="B460" s="172" t="s">
        <v>383</v>
      </c>
      <c r="C460" s="411" t="s">
        <v>2239</v>
      </c>
      <c r="D460" s="290" t="s">
        <v>572</v>
      </c>
      <c r="E460" s="149" t="s">
        <v>4821</v>
      </c>
      <c r="F460" s="149" t="s">
        <v>2724</v>
      </c>
      <c r="G460" s="409">
        <v>1</v>
      </c>
      <c r="H460" s="409">
        <v>0.9</v>
      </c>
      <c r="I460" s="409">
        <v>1</v>
      </c>
    </row>
    <row r="461" spans="1:9" s="175" customFormat="1" ht="30" customHeight="1">
      <c r="A461" s="289" t="s">
        <v>2233</v>
      </c>
      <c r="B461" s="172" t="s">
        <v>383</v>
      </c>
      <c r="C461" s="411" t="s">
        <v>2240</v>
      </c>
      <c r="D461" s="290" t="s">
        <v>384</v>
      </c>
      <c r="E461" s="149"/>
      <c r="F461" s="149"/>
      <c r="G461" s="409">
        <v>0.5</v>
      </c>
      <c r="H461" s="409">
        <v>0.2</v>
      </c>
      <c r="I461" s="173" t="s">
        <v>18</v>
      </c>
    </row>
    <row r="462" spans="1:9" s="175" customFormat="1" ht="30" customHeight="1">
      <c r="A462" s="289" t="s">
        <v>2233</v>
      </c>
      <c r="B462" s="172" t="s">
        <v>383</v>
      </c>
      <c r="C462" s="411" t="s">
        <v>2241</v>
      </c>
      <c r="D462" s="290" t="s">
        <v>385</v>
      </c>
      <c r="E462" s="149"/>
      <c r="F462" s="149"/>
      <c r="G462" s="409">
        <v>0.5</v>
      </c>
      <c r="H462" s="409">
        <v>0.2</v>
      </c>
      <c r="I462" s="173" t="s">
        <v>18</v>
      </c>
    </row>
    <row r="463" spans="1:9" s="175" customFormat="1" ht="30" customHeight="1">
      <c r="A463" s="289" t="s">
        <v>2233</v>
      </c>
      <c r="B463" s="172" t="s">
        <v>383</v>
      </c>
      <c r="C463" s="411" t="s">
        <v>5133</v>
      </c>
      <c r="D463" s="290" t="s">
        <v>5079</v>
      </c>
      <c r="E463" s="149" t="s">
        <v>4821</v>
      </c>
      <c r="F463" s="149" t="s">
        <v>2724</v>
      </c>
      <c r="G463" s="409">
        <v>1</v>
      </c>
      <c r="H463" s="409">
        <v>0.9</v>
      </c>
      <c r="I463" s="409">
        <v>1</v>
      </c>
    </row>
    <row r="464" spans="1:9" s="175" customFormat="1" ht="30" customHeight="1">
      <c r="A464" s="289" t="s">
        <v>2233</v>
      </c>
      <c r="B464" s="172" t="s">
        <v>383</v>
      </c>
      <c r="C464" s="411" t="s">
        <v>5925</v>
      </c>
      <c r="D464" s="290" t="s">
        <v>4180</v>
      </c>
      <c r="E464" s="149" t="s">
        <v>4821</v>
      </c>
      <c r="F464" s="149" t="s">
        <v>2724</v>
      </c>
      <c r="G464" s="409">
        <v>1</v>
      </c>
      <c r="H464" s="409">
        <v>0.9</v>
      </c>
      <c r="I464" s="409">
        <v>1</v>
      </c>
    </row>
    <row r="465" spans="1:9" s="175" customFormat="1" ht="30" customHeight="1">
      <c r="A465" s="289" t="s">
        <v>2242</v>
      </c>
      <c r="B465" s="172" t="s">
        <v>386</v>
      </c>
      <c r="C465" s="411" t="s">
        <v>2243</v>
      </c>
      <c r="D465" s="290" t="s">
        <v>387</v>
      </c>
      <c r="E465" s="149"/>
      <c r="F465" s="149"/>
      <c r="G465" s="409">
        <v>0.5</v>
      </c>
      <c r="H465" s="409">
        <v>0.2</v>
      </c>
      <c r="I465" s="173" t="s">
        <v>18</v>
      </c>
    </row>
    <row r="466" spans="1:9" s="175" customFormat="1" ht="30" customHeight="1">
      <c r="A466" s="289" t="s">
        <v>2242</v>
      </c>
      <c r="B466" s="172" t="s">
        <v>386</v>
      </c>
      <c r="C466" s="411" t="s">
        <v>2244</v>
      </c>
      <c r="D466" s="290" t="s">
        <v>388</v>
      </c>
      <c r="E466" s="149"/>
      <c r="F466" s="149"/>
      <c r="G466" s="409">
        <v>0.5</v>
      </c>
      <c r="H466" s="409">
        <v>0.2</v>
      </c>
      <c r="I466" s="173" t="s">
        <v>18</v>
      </c>
    </row>
    <row r="467" spans="1:9" s="175" customFormat="1" ht="30" customHeight="1">
      <c r="A467" s="289" t="s">
        <v>2242</v>
      </c>
      <c r="B467" s="172" t="s">
        <v>386</v>
      </c>
      <c r="C467" s="411" t="s">
        <v>2245</v>
      </c>
      <c r="D467" s="290" t="s">
        <v>573</v>
      </c>
      <c r="E467" s="149"/>
      <c r="F467" s="149"/>
      <c r="G467" s="409">
        <v>0.8</v>
      </c>
      <c r="H467" s="409">
        <v>0.2</v>
      </c>
      <c r="I467" s="173" t="s">
        <v>18</v>
      </c>
    </row>
    <row r="468" spans="1:9" s="175" customFormat="1" ht="30" customHeight="1">
      <c r="A468" s="289" t="s">
        <v>2242</v>
      </c>
      <c r="B468" s="172" t="s">
        <v>386</v>
      </c>
      <c r="C468" s="411" t="s">
        <v>2246</v>
      </c>
      <c r="D468" s="290" t="s">
        <v>574</v>
      </c>
      <c r="E468" s="149"/>
      <c r="F468" s="149"/>
      <c r="G468" s="409">
        <v>0.5</v>
      </c>
      <c r="H468" s="409">
        <v>0.2</v>
      </c>
      <c r="I468" s="173" t="s">
        <v>18</v>
      </c>
    </row>
    <row r="469" spans="1:9" s="175" customFormat="1" ht="30" customHeight="1">
      <c r="A469" s="289" t="s">
        <v>2247</v>
      </c>
      <c r="B469" s="172" t="s">
        <v>389</v>
      </c>
      <c r="C469" s="411" t="s">
        <v>2248</v>
      </c>
      <c r="D469" s="290" t="s">
        <v>390</v>
      </c>
      <c r="E469" s="149"/>
      <c r="F469" s="149"/>
      <c r="G469" s="409">
        <v>0.6</v>
      </c>
      <c r="H469" s="409">
        <v>0.2</v>
      </c>
      <c r="I469" s="173" t="s">
        <v>18</v>
      </c>
    </row>
    <row r="470" spans="1:9" s="175" customFormat="1" ht="30" customHeight="1">
      <c r="A470" s="289" t="s">
        <v>2247</v>
      </c>
      <c r="B470" s="172" t="s">
        <v>389</v>
      </c>
      <c r="C470" s="411" t="s">
        <v>2249</v>
      </c>
      <c r="D470" s="290" t="s">
        <v>5641</v>
      </c>
      <c r="E470" s="149"/>
      <c r="F470" s="149"/>
      <c r="G470" s="409">
        <v>0.5</v>
      </c>
      <c r="H470" s="409">
        <v>0.2</v>
      </c>
      <c r="I470" s="173" t="s">
        <v>219</v>
      </c>
    </row>
    <row r="471" spans="1:9" s="175" customFormat="1" ht="30" customHeight="1">
      <c r="A471" s="289" t="s">
        <v>2247</v>
      </c>
      <c r="B471" s="172" t="s">
        <v>389</v>
      </c>
      <c r="C471" s="411" t="s">
        <v>2250</v>
      </c>
      <c r="D471" s="290" t="s">
        <v>720</v>
      </c>
      <c r="E471" s="149"/>
      <c r="F471" s="149"/>
      <c r="G471" s="409">
        <v>0.5</v>
      </c>
      <c r="H471" s="409">
        <v>0.2</v>
      </c>
      <c r="I471" s="173" t="s">
        <v>18</v>
      </c>
    </row>
    <row r="472" spans="1:9" s="175" customFormat="1" ht="30" customHeight="1">
      <c r="A472" s="289" t="s">
        <v>2247</v>
      </c>
      <c r="B472" s="172" t="s">
        <v>389</v>
      </c>
      <c r="C472" s="411" t="s">
        <v>3800</v>
      </c>
      <c r="D472" s="290" t="s">
        <v>391</v>
      </c>
      <c r="E472" s="149"/>
      <c r="F472" s="149"/>
      <c r="G472" s="409">
        <v>0.8</v>
      </c>
      <c r="H472" s="409">
        <v>0.2</v>
      </c>
      <c r="I472" s="173" t="s">
        <v>18</v>
      </c>
    </row>
    <row r="473" spans="1:9" s="175" customFormat="1" ht="30" customHeight="1">
      <c r="A473" s="289" t="s">
        <v>2247</v>
      </c>
      <c r="B473" s="172" t="s">
        <v>389</v>
      </c>
      <c r="C473" s="411" t="s">
        <v>2251</v>
      </c>
      <c r="D473" s="290" t="s">
        <v>575</v>
      </c>
      <c r="E473" s="149"/>
      <c r="F473" s="149"/>
      <c r="G473" s="409">
        <v>0.5</v>
      </c>
      <c r="H473" s="409">
        <v>0.2</v>
      </c>
      <c r="I473" s="173" t="s">
        <v>18</v>
      </c>
    </row>
    <row r="474" spans="1:9" s="175" customFormat="1" ht="30" customHeight="1">
      <c r="A474" s="289" t="s">
        <v>2247</v>
      </c>
      <c r="B474" s="172" t="s">
        <v>389</v>
      </c>
      <c r="C474" s="411" t="s">
        <v>2252</v>
      </c>
      <c r="D474" s="290" t="s">
        <v>576</v>
      </c>
      <c r="E474" s="149"/>
      <c r="F474" s="149"/>
      <c r="G474" s="409">
        <v>0.5</v>
      </c>
      <c r="H474" s="409">
        <v>0.2</v>
      </c>
      <c r="I474" s="173" t="s">
        <v>18</v>
      </c>
    </row>
    <row r="475" spans="1:9" s="175" customFormat="1" ht="30" customHeight="1">
      <c r="A475" s="289" t="s">
        <v>2253</v>
      </c>
      <c r="B475" s="172" t="s">
        <v>392</v>
      </c>
      <c r="C475" s="411" t="s">
        <v>2254</v>
      </c>
      <c r="D475" s="290" t="s">
        <v>393</v>
      </c>
      <c r="E475" s="149"/>
      <c r="F475" s="149"/>
      <c r="G475" s="409">
        <v>0.5</v>
      </c>
      <c r="H475" s="409">
        <v>0.2</v>
      </c>
      <c r="I475" s="173" t="s">
        <v>18</v>
      </c>
    </row>
    <row r="476" spans="1:9" s="175" customFormat="1" ht="30" customHeight="1">
      <c r="A476" s="289" t="s">
        <v>2253</v>
      </c>
      <c r="B476" s="172" t="s">
        <v>392</v>
      </c>
      <c r="C476" s="411" t="s">
        <v>2255</v>
      </c>
      <c r="D476" s="290" t="s">
        <v>577</v>
      </c>
      <c r="E476" s="149"/>
      <c r="F476" s="149"/>
      <c r="G476" s="409">
        <v>0.5</v>
      </c>
      <c r="H476" s="409">
        <v>0.2</v>
      </c>
      <c r="I476" s="173" t="s">
        <v>18</v>
      </c>
    </row>
    <row r="477" spans="1:9" s="175" customFormat="1" ht="30" customHeight="1">
      <c r="A477" s="289" t="s">
        <v>2253</v>
      </c>
      <c r="B477" s="172" t="s">
        <v>392</v>
      </c>
      <c r="C477" s="411" t="s">
        <v>2256</v>
      </c>
      <c r="D477" s="290" t="s">
        <v>578</v>
      </c>
      <c r="E477" s="149"/>
      <c r="F477" s="149"/>
      <c r="G477" s="409">
        <v>0.5</v>
      </c>
      <c r="H477" s="409">
        <v>0.2</v>
      </c>
      <c r="I477" s="173" t="s">
        <v>18</v>
      </c>
    </row>
    <row r="478" spans="1:9" s="175" customFormat="1" ht="30" customHeight="1">
      <c r="A478" s="289" t="s">
        <v>2253</v>
      </c>
      <c r="B478" s="172" t="s">
        <v>392</v>
      </c>
      <c r="C478" s="411" t="s">
        <v>2257</v>
      </c>
      <c r="D478" s="290" t="s">
        <v>579</v>
      </c>
      <c r="E478" s="149" t="s">
        <v>4821</v>
      </c>
      <c r="F478" s="149"/>
      <c r="G478" s="409">
        <v>0.9</v>
      </c>
      <c r="H478" s="409">
        <v>0.8</v>
      </c>
      <c r="I478" s="174" t="s">
        <v>18</v>
      </c>
    </row>
    <row r="479" spans="1:9" s="175" customFormat="1" ht="30" customHeight="1">
      <c r="A479" s="289" t="s">
        <v>2258</v>
      </c>
      <c r="B479" s="172" t="s">
        <v>394</v>
      </c>
      <c r="C479" s="411" t="s">
        <v>2259</v>
      </c>
      <c r="D479" s="290" t="s">
        <v>580</v>
      </c>
      <c r="E479" s="149"/>
      <c r="F479" s="149"/>
      <c r="G479" s="409">
        <v>0.5</v>
      </c>
      <c r="H479" s="409">
        <v>0.2</v>
      </c>
      <c r="I479" s="173" t="s">
        <v>18</v>
      </c>
    </row>
    <row r="480" spans="1:9" s="175" customFormat="1" ht="30" customHeight="1">
      <c r="A480" s="289" t="s">
        <v>2258</v>
      </c>
      <c r="B480" s="172" t="s">
        <v>394</v>
      </c>
      <c r="C480" s="411" t="s">
        <v>2260</v>
      </c>
      <c r="D480" s="290" t="s">
        <v>395</v>
      </c>
      <c r="E480" s="149"/>
      <c r="F480" s="149"/>
      <c r="G480" s="409">
        <v>0.5</v>
      </c>
      <c r="H480" s="409">
        <v>0.2</v>
      </c>
      <c r="I480" s="173" t="s">
        <v>18</v>
      </c>
    </row>
    <row r="481" spans="1:9" s="175" customFormat="1" ht="30" customHeight="1">
      <c r="A481" s="289" t="s">
        <v>2258</v>
      </c>
      <c r="B481" s="172" t="s">
        <v>394</v>
      </c>
      <c r="C481" s="411" t="s">
        <v>2261</v>
      </c>
      <c r="D481" s="290" t="s">
        <v>396</v>
      </c>
      <c r="E481" s="149"/>
      <c r="F481" s="149"/>
      <c r="G481" s="409">
        <v>0.5</v>
      </c>
      <c r="H481" s="409">
        <v>0.2</v>
      </c>
      <c r="I481" s="173" t="s">
        <v>18</v>
      </c>
    </row>
    <row r="482" spans="1:9" s="175" customFormat="1" ht="30" customHeight="1">
      <c r="A482" s="289" t="s">
        <v>2258</v>
      </c>
      <c r="B482" s="172" t="s">
        <v>394</v>
      </c>
      <c r="C482" s="411" t="s">
        <v>2262</v>
      </c>
      <c r="D482" s="290" t="s">
        <v>581</v>
      </c>
      <c r="E482" s="149" t="s">
        <v>4821</v>
      </c>
      <c r="F482" s="149" t="s">
        <v>2724</v>
      </c>
      <c r="G482" s="174" t="s">
        <v>219</v>
      </c>
      <c r="H482" s="409">
        <v>0.9</v>
      </c>
      <c r="I482" s="410">
        <v>1</v>
      </c>
    </row>
    <row r="483" spans="1:9" s="175" customFormat="1" ht="30" customHeight="1">
      <c r="A483" s="289" t="s">
        <v>2258</v>
      </c>
      <c r="B483" s="172" t="s">
        <v>394</v>
      </c>
      <c r="C483" s="411" t="s">
        <v>2263</v>
      </c>
      <c r="D483" s="290" t="s">
        <v>582</v>
      </c>
      <c r="E483" s="149" t="s">
        <v>4821</v>
      </c>
      <c r="F483" s="149"/>
      <c r="G483" s="409">
        <v>0.9</v>
      </c>
      <c r="H483" s="409">
        <v>0.8</v>
      </c>
      <c r="I483" s="174" t="s">
        <v>18</v>
      </c>
    </row>
    <row r="484" spans="1:9" s="175" customFormat="1" ht="30" customHeight="1">
      <c r="A484" s="289" t="s">
        <v>2258</v>
      </c>
      <c r="B484" s="172" t="s">
        <v>394</v>
      </c>
      <c r="C484" s="411" t="s">
        <v>2264</v>
      </c>
      <c r="D484" s="290" t="s">
        <v>583</v>
      </c>
      <c r="E484" s="149" t="s">
        <v>4821</v>
      </c>
      <c r="F484" s="149"/>
      <c r="G484" s="409">
        <v>0.9</v>
      </c>
      <c r="H484" s="409">
        <v>0.8</v>
      </c>
      <c r="I484" s="174" t="s">
        <v>18</v>
      </c>
    </row>
    <row r="485" spans="1:9" s="175" customFormat="1" ht="30" customHeight="1">
      <c r="A485" s="289" t="s">
        <v>2258</v>
      </c>
      <c r="B485" s="172" t="s">
        <v>394</v>
      </c>
      <c r="C485" s="411" t="s">
        <v>2265</v>
      </c>
      <c r="D485" s="290" t="s">
        <v>584</v>
      </c>
      <c r="E485" s="149" t="s">
        <v>4821</v>
      </c>
      <c r="F485" s="149"/>
      <c r="G485" s="409">
        <v>0.9</v>
      </c>
      <c r="H485" s="409">
        <v>0.8</v>
      </c>
      <c r="I485" s="174" t="s">
        <v>18</v>
      </c>
    </row>
    <row r="486" spans="1:9" s="175" customFormat="1" ht="30" customHeight="1">
      <c r="A486" s="289" t="s">
        <v>2258</v>
      </c>
      <c r="B486" s="172" t="s">
        <v>394</v>
      </c>
      <c r="C486" s="411" t="s">
        <v>2266</v>
      </c>
      <c r="D486" s="290" t="s">
        <v>585</v>
      </c>
      <c r="E486" s="149" t="s">
        <v>4821</v>
      </c>
      <c r="F486" s="149"/>
      <c r="G486" s="409">
        <v>0.9</v>
      </c>
      <c r="H486" s="409">
        <v>0.8</v>
      </c>
      <c r="I486" s="174" t="s">
        <v>18</v>
      </c>
    </row>
    <row r="487" spans="1:9" s="175" customFormat="1" ht="30" customHeight="1">
      <c r="A487" s="289" t="s">
        <v>2258</v>
      </c>
      <c r="B487" s="172" t="s">
        <v>394</v>
      </c>
      <c r="C487" s="411" t="s">
        <v>2267</v>
      </c>
      <c r="D487" s="290" t="s">
        <v>586</v>
      </c>
      <c r="E487" s="149" t="s">
        <v>4821</v>
      </c>
      <c r="F487" s="149"/>
      <c r="G487" s="409">
        <v>0.9</v>
      </c>
      <c r="H487" s="409">
        <v>0.8</v>
      </c>
      <c r="I487" s="174" t="s">
        <v>18</v>
      </c>
    </row>
    <row r="488" spans="1:9" s="175" customFormat="1" ht="30" customHeight="1">
      <c r="A488" s="289" t="s">
        <v>2258</v>
      </c>
      <c r="B488" s="172" t="s">
        <v>394</v>
      </c>
      <c r="C488" s="411" t="s">
        <v>2268</v>
      </c>
      <c r="D488" s="290" t="s">
        <v>587</v>
      </c>
      <c r="E488" s="149" t="s">
        <v>4821</v>
      </c>
      <c r="F488" s="149"/>
      <c r="G488" s="409">
        <v>0.9</v>
      </c>
      <c r="H488" s="409">
        <v>0.8</v>
      </c>
      <c r="I488" s="174" t="s">
        <v>18</v>
      </c>
    </row>
    <row r="489" spans="1:9" s="175" customFormat="1" ht="30" customHeight="1">
      <c r="A489" s="289" t="s">
        <v>2258</v>
      </c>
      <c r="B489" s="172" t="s">
        <v>394</v>
      </c>
      <c r="C489" s="411" t="s">
        <v>2269</v>
      </c>
      <c r="D489" s="290" t="s">
        <v>588</v>
      </c>
      <c r="E489" s="149" t="s">
        <v>4821</v>
      </c>
      <c r="F489" s="149"/>
      <c r="G489" s="409">
        <v>0.9</v>
      </c>
      <c r="H489" s="409">
        <v>0.8</v>
      </c>
      <c r="I489" s="174" t="s">
        <v>18</v>
      </c>
    </row>
    <row r="490" spans="1:9" s="175" customFormat="1" ht="30" customHeight="1">
      <c r="A490" s="289" t="s">
        <v>2258</v>
      </c>
      <c r="B490" s="172" t="s">
        <v>394</v>
      </c>
      <c r="C490" s="411" t="s">
        <v>2270</v>
      </c>
      <c r="D490" s="290" t="s">
        <v>589</v>
      </c>
      <c r="E490" s="149" t="s">
        <v>4821</v>
      </c>
      <c r="F490" s="149"/>
      <c r="G490" s="409">
        <v>0.9</v>
      </c>
      <c r="H490" s="409">
        <v>0.8</v>
      </c>
      <c r="I490" s="174" t="s">
        <v>18</v>
      </c>
    </row>
    <row r="491" spans="1:9" s="175" customFormat="1" ht="30" customHeight="1">
      <c r="A491" s="289" t="s">
        <v>2258</v>
      </c>
      <c r="B491" s="172" t="s">
        <v>394</v>
      </c>
      <c r="C491" s="411" t="s">
        <v>5926</v>
      </c>
      <c r="D491" s="290" t="s">
        <v>5927</v>
      </c>
      <c r="E491" s="149" t="s">
        <v>4821</v>
      </c>
      <c r="F491" s="149"/>
      <c r="G491" s="409">
        <v>0.9</v>
      </c>
      <c r="H491" s="409">
        <v>0.8</v>
      </c>
      <c r="I491" s="174" t="s">
        <v>18</v>
      </c>
    </row>
    <row r="492" spans="1:9" s="175" customFormat="1" ht="30" customHeight="1">
      <c r="A492" s="289" t="s">
        <v>2258</v>
      </c>
      <c r="B492" s="172" t="s">
        <v>394</v>
      </c>
      <c r="C492" s="411" t="s">
        <v>5928</v>
      </c>
      <c r="D492" s="290" t="s">
        <v>5929</v>
      </c>
      <c r="E492" s="149" t="s">
        <v>4821</v>
      </c>
      <c r="F492" s="149"/>
      <c r="G492" s="409">
        <v>0.9</v>
      </c>
      <c r="H492" s="409">
        <v>0.8</v>
      </c>
      <c r="I492" s="174" t="s">
        <v>18</v>
      </c>
    </row>
    <row r="493" spans="1:9" s="175" customFormat="1" ht="30" customHeight="1">
      <c r="A493" s="289" t="s">
        <v>2258</v>
      </c>
      <c r="B493" s="172" t="s">
        <v>394</v>
      </c>
      <c r="C493" s="411" t="s">
        <v>5930</v>
      </c>
      <c r="D493" s="290" t="s">
        <v>5931</v>
      </c>
      <c r="E493" s="149" t="s">
        <v>4821</v>
      </c>
      <c r="F493" s="149"/>
      <c r="G493" s="409">
        <v>0.9</v>
      </c>
      <c r="H493" s="409">
        <v>0.8</v>
      </c>
      <c r="I493" s="174" t="s">
        <v>18</v>
      </c>
    </row>
    <row r="494" spans="1:9" s="175" customFormat="1" ht="30" customHeight="1">
      <c r="A494" s="289" t="s">
        <v>2271</v>
      </c>
      <c r="B494" s="172" t="s">
        <v>397</v>
      </c>
      <c r="C494" s="411" t="s">
        <v>2272</v>
      </c>
      <c r="D494" s="290" t="s">
        <v>398</v>
      </c>
      <c r="E494" s="149"/>
      <c r="F494" s="149"/>
      <c r="G494" s="409">
        <v>0.6</v>
      </c>
      <c r="H494" s="409">
        <v>0.2</v>
      </c>
      <c r="I494" s="173" t="s">
        <v>18</v>
      </c>
    </row>
    <row r="495" spans="1:9" s="175" customFormat="1" ht="30" customHeight="1">
      <c r="A495" s="289" t="s">
        <v>2273</v>
      </c>
      <c r="B495" s="172" t="s">
        <v>399</v>
      </c>
      <c r="C495" s="411" t="s">
        <v>2274</v>
      </c>
      <c r="D495" s="290" t="s">
        <v>400</v>
      </c>
      <c r="E495" s="149"/>
      <c r="F495" s="149"/>
      <c r="G495" s="409">
        <v>0.5</v>
      </c>
      <c r="H495" s="409">
        <v>0.2</v>
      </c>
      <c r="I495" s="173" t="s">
        <v>18</v>
      </c>
    </row>
    <row r="496" spans="1:9" s="175" customFormat="1" ht="30" customHeight="1">
      <c r="A496" s="289" t="s">
        <v>2273</v>
      </c>
      <c r="B496" s="172" t="s">
        <v>399</v>
      </c>
      <c r="C496" s="411" t="s">
        <v>2275</v>
      </c>
      <c r="D496" s="290" t="s">
        <v>401</v>
      </c>
      <c r="E496" s="149"/>
      <c r="F496" s="149"/>
      <c r="G496" s="409">
        <v>0.5</v>
      </c>
      <c r="H496" s="409">
        <v>0.2</v>
      </c>
      <c r="I496" s="173" t="s">
        <v>18</v>
      </c>
    </row>
    <row r="497" spans="1:9" s="175" customFormat="1" ht="30" customHeight="1">
      <c r="A497" s="289" t="s">
        <v>2273</v>
      </c>
      <c r="B497" s="172" t="s">
        <v>399</v>
      </c>
      <c r="C497" s="411" t="s">
        <v>2276</v>
      </c>
      <c r="D497" s="290" t="s">
        <v>402</v>
      </c>
      <c r="E497" s="149"/>
      <c r="F497" s="149"/>
      <c r="G497" s="409">
        <v>0.5</v>
      </c>
      <c r="H497" s="409">
        <v>0.2</v>
      </c>
      <c r="I497" s="173" t="s">
        <v>18</v>
      </c>
    </row>
    <row r="498" spans="1:9" s="175" customFormat="1" ht="30" customHeight="1">
      <c r="A498" s="289" t="s">
        <v>2273</v>
      </c>
      <c r="B498" s="172" t="s">
        <v>399</v>
      </c>
      <c r="C498" s="411" t="s">
        <v>2277</v>
      </c>
      <c r="D498" s="290" t="s">
        <v>403</v>
      </c>
      <c r="E498" s="149"/>
      <c r="F498" s="149"/>
      <c r="G498" s="409">
        <v>0.5</v>
      </c>
      <c r="H498" s="409">
        <v>0.2</v>
      </c>
      <c r="I498" s="173" t="s">
        <v>18</v>
      </c>
    </row>
    <row r="499" spans="1:9" s="175" customFormat="1" ht="30" customHeight="1">
      <c r="A499" s="289" t="s">
        <v>2273</v>
      </c>
      <c r="B499" s="172" t="s">
        <v>399</v>
      </c>
      <c r="C499" s="411" t="s">
        <v>2278</v>
      </c>
      <c r="D499" s="290" t="s">
        <v>590</v>
      </c>
      <c r="E499" s="149"/>
      <c r="F499" s="149"/>
      <c r="G499" s="409">
        <v>0.5</v>
      </c>
      <c r="H499" s="409">
        <v>0.2</v>
      </c>
      <c r="I499" s="173" t="s">
        <v>18</v>
      </c>
    </row>
    <row r="500" spans="1:9" s="175" customFormat="1" ht="30" customHeight="1">
      <c r="A500" s="289" t="s">
        <v>2273</v>
      </c>
      <c r="B500" s="172" t="s">
        <v>399</v>
      </c>
      <c r="C500" s="411" t="s">
        <v>2279</v>
      </c>
      <c r="D500" s="290" t="s">
        <v>5700</v>
      </c>
      <c r="E500" s="149"/>
      <c r="F500" s="149"/>
      <c r="G500" s="409">
        <v>0.5</v>
      </c>
      <c r="H500" s="409">
        <v>0.2</v>
      </c>
      <c r="I500" s="173" t="s">
        <v>18</v>
      </c>
    </row>
    <row r="501" spans="1:9" s="175" customFormat="1" ht="30" customHeight="1">
      <c r="A501" s="289" t="s">
        <v>2273</v>
      </c>
      <c r="B501" s="172" t="s">
        <v>399</v>
      </c>
      <c r="C501" s="411" t="s">
        <v>2280</v>
      </c>
      <c r="D501" s="290" t="s">
        <v>5701</v>
      </c>
      <c r="E501" s="149" t="s">
        <v>4821</v>
      </c>
      <c r="F501" s="149"/>
      <c r="G501" s="409">
        <v>0.9</v>
      </c>
      <c r="H501" s="409">
        <v>0.8</v>
      </c>
      <c r="I501" s="174" t="s">
        <v>18</v>
      </c>
    </row>
    <row r="502" spans="1:9" s="175" customFormat="1" ht="30" customHeight="1">
      <c r="A502" s="289" t="s">
        <v>2273</v>
      </c>
      <c r="B502" s="172" t="s">
        <v>399</v>
      </c>
      <c r="C502" s="411" t="s">
        <v>2281</v>
      </c>
      <c r="D502" s="290" t="s">
        <v>721</v>
      </c>
      <c r="E502" s="149"/>
      <c r="F502" s="149"/>
      <c r="G502" s="409">
        <v>0.5</v>
      </c>
      <c r="H502" s="409">
        <v>0.2</v>
      </c>
      <c r="I502" s="173" t="s">
        <v>18</v>
      </c>
    </row>
    <row r="503" spans="1:9" s="175" customFormat="1" ht="30" customHeight="1">
      <c r="A503" s="289" t="s">
        <v>2273</v>
      </c>
      <c r="B503" s="172" t="s">
        <v>399</v>
      </c>
      <c r="C503" s="411" t="s">
        <v>2282</v>
      </c>
      <c r="D503" s="290" t="s">
        <v>722</v>
      </c>
      <c r="E503" s="149" t="s">
        <v>4821</v>
      </c>
      <c r="F503" s="149"/>
      <c r="G503" s="409">
        <v>0.9</v>
      </c>
      <c r="H503" s="409">
        <v>0.8</v>
      </c>
      <c r="I503" s="174" t="s">
        <v>18</v>
      </c>
    </row>
    <row r="504" spans="1:9" s="175" customFormat="1" ht="30" customHeight="1">
      <c r="A504" s="289" t="s">
        <v>2273</v>
      </c>
      <c r="B504" s="172" t="s">
        <v>399</v>
      </c>
      <c r="C504" s="411" t="s">
        <v>2283</v>
      </c>
      <c r="D504" s="290" t="s">
        <v>591</v>
      </c>
      <c r="E504" s="149"/>
      <c r="F504" s="149"/>
      <c r="G504" s="409">
        <v>0.5</v>
      </c>
      <c r="H504" s="409">
        <v>0.2</v>
      </c>
      <c r="I504" s="173" t="s">
        <v>18</v>
      </c>
    </row>
    <row r="505" spans="1:9" s="175" customFormat="1" ht="30" customHeight="1">
      <c r="A505" s="289" t="s">
        <v>2273</v>
      </c>
      <c r="B505" s="172" t="s">
        <v>399</v>
      </c>
      <c r="C505" s="411" t="s">
        <v>2284</v>
      </c>
      <c r="D505" s="290" t="s">
        <v>592</v>
      </c>
      <c r="E505" s="149"/>
      <c r="F505" s="149"/>
      <c r="G505" s="409">
        <v>0.5</v>
      </c>
      <c r="H505" s="409">
        <v>0.2</v>
      </c>
      <c r="I505" s="173" t="s">
        <v>18</v>
      </c>
    </row>
    <row r="506" spans="1:9" s="175" customFormat="1" ht="30" customHeight="1">
      <c r="A506" s="289" t="s">
        <v>2273</v>
      </c>
      <c r="B506" s="172" t="s">
        <v>399</v>
      </c>
      <c r="C506" s="411" t="s">
        <v>2285</v>
      </c>
      <c r="D506" s="290" t="s">
        <v>504</v>
      </c>
      <c r="E506" s="149"/>
      <c r="F506" s="149" t="s">
        <v>2724</v>
      </c>
      <c r="G506" s="409">
        <v>0.8</v>
      </c>
      <c r="H506" s="409">
        <v>0.4</v>
      </c>
      <c r="I506" s="410">
        <v>1</v>
      </c>
    </row>
    <row r="507" spans="1:9" s="175" customFormat="1" ht="30" customHeight="1">
      <c r="A507" s="289" t="s">
        <v>2273</v>
      </c>
      <c r="B507" s="172" t="s">
        <v>399</v>
      </c>
      <c r="C507" s="411" t="s">
        <v>2286</v>
      </c>
      <c r="D507" s="290" t="s">
        <v>761</v>
      </c>
      <c r="E507" s="149"/>
      <c r="F507" s="149"/>
      <c r="G507" s="409">
        <v>0.8</v>
      </c>
      <c r="H507" s="409">
        <v>0.5</v>
      </c>
      <c r="I507" s="174" t="s">
        <v>18</v>
      </c>
    </row>
    <row r="508" spans="1:9" s="175" customFormat="1" ht="30" customHeight="1">
      <c r="A508" s="289" t="s">
        <v>2273</v>
      </c>
      <c r="B508" s="172" t="s">
        <v>399</v>
      </c>
      <c r="C508" s="411" t="s">
        <v>2287</v>
      </c>
      <c r="D508" s="290" t="s">
        <v>723</v>
      </c>
      <c r="E508" s="149"/>
      <c r="F508" s="149"/>
      <c r="G508" s="409">
        <v>0.75</v>
      </c>
      <c r="H508" s="409">
        <v>0.25</v>
      </c>
      <c r="I508" s="174" t="s">
        <v>18</v>
      </c>
    </row>
    <row r="509" spans="1:9" s="175" customFormat="1" ht="30" customHeight="1">
      <c r="A509" s="289" t="s">
        <v>2288</v>
      </c>
      <c r="B509" s="172" t="s">
        <v>404</v>
      </c>
      <c r="C509" s="411" t="s">
        <v>2289</v>
      </c>
      <c r="D509" s="290" t="s">
        <v>405</v>
      </c>
      <c r="E509" s="149"/>
      <c r="F509" s="149"/>
      <c r="G509" s="409">
        <v>0.5</v>
      </c>
      <c r="H509" s="409">
        <v>0.2</v>
      </c>
      <c r="I509" s="173" t="s">
        <v>18</v>
      </c>
    </row>
    <row r="510" spans="1:9" s="175" customFormat="1" ht="30" customHeight="1">
      <c r="A510" s="289" t="s">
        <v>2288</v>
      </c>
      <c r="B510" s="172" t="s">
        <v>404</v>
      </c>
      <c r="C510" s="411" t="s">
        <v>2290</v>
      </c>
      <c r="D510" s="290" t="s">
        <v>594</v>
      </c>
      <c r="E510" s="149" t="s">
        <v>4821</v>
      </c>
      <c r="F510" s="149"/>
      <c r="G510" s="409">
        <v>0.9</v>
      </c>
      <c r="H510" s="409">
        <v>0.8</v>
      </c>
      <c r="I510" s="174" t="s">
        <v>18</v>
      </c>
    </row>
    <row r="511" spans="1:9" s="175" customFormat="1" ht="30" customHeight="1">
      <c r="A511" s="289" t="s">
        <v>2288</v>
      </c>
      <c r="B511" s="172" t="s">
        <v>404</v>
      </c>
      <c r="C511" s="411" t="s">
        <v>2291</v>
      </c>
      <c r="D511" s="290" t="s">
        <v>595</v>
      </c>
      <c r="E511" s="149" t="s">
        <v>4821</v>
      </c>
      <c r="F511" s="149"/>
      <c r="G511" s="409">
        <v>0.9</v>
      </c>
      <c r="H511" s="409">
        <v>0.8</v>
      </c>
      <c r="I511" s="174" t="s">
        <v>18</v>
      </c>
    </row>
    <row r="512" spans="1:9" s="175" customFormat="1" ht="30" customHeight="1">
      <c r="A512" s="289" t="s">
        <v>2288</v>
      </c>
      <c r="B512" s="172" t="s">
        <v>404</v>
      </c>
      <c r="C512" s="411" t="s">
        <v>2292</v>
      </c>
      <c r="D512" s="290" t="s">
        <v>596</v>
      </c>
      <c r="E512" s="149" t="s">
        <v>4821</v>
      </c>
      <c r="F512" s="149"/>
      <c r="G512" s="409">
        <v>0.9</v>
      </c>
      <c r="H512" s="409">
        <v>0.8</v>
      </c>
      <c r="I512" s="174" t="s">
        <v>18</v>
      </c>
    </row>
    <row r="513" spans="1:9" s="175" customFormat="1" ht="30" customHeight="1">
      <c r="A513" s="289" t="s">
        <v>2288</v>
      </c>
      <c r="B513" s="172" t="s">
        <v>404</v>
      </c>
      <c r="C513" s="411" t="s">
        <v>2293</v>
      </c>
      <c r="D513" s="290" t="s">
        <v>597</v>
      </c>
      <c r="E513" s="149" t="s">
        <v>4821</v>
      </c>
      <c r="F513" s="149"/>
      <c r="G513" s="409">
        <v>0.9</v>
      </c>
      <c r="H513" s="409">
        <v>0.8</v>
      </c>
      <c r="I513" s="174" t="s">
        <v>18</v>
      </c>
    </row>
    <row r="514" spans="1:9" s="175" customFormat="1" ht="30" customHeight="1">
      <c r="A514" s="289" t="s">
        <v>2294</v>
      </c>
      <c r="B514" s="172" t="s">
        <v>406</v>
      </c>
      <c r="C514" s="411" t="s">
        <v>2295</v>
      </c>
      <c r="D514" s="290" t="s">
        <v>407</v>
      </c>
      <c r="E514" s="149"/>
      <c r="F514" s="149"/>
      <c r="G514" s="409">
        <v>0.5</v>
      </c>
      <c r="H514" s="409">
        <v>0.2</v>
      </c>
      <c r="I514" s="173" t="s">
        <v>18</v>
      </c>
    </row>
    <row r="515" spans="1:9" s="175" customFormat="1" ht="30" customHeight="1">
      <c r="A515" s="289" t="s">
        <v>2294</v>
      </c>
      <c r="B515" s="172" t="s">
        <v>406</v>
      </c>
      <c r="C515" s="411" t="s">
        <v>2296</v>
      </c>
      <c r="D515" s="290" t="s">
        <v>598</v>
      </c>
      <c r="E515" s="149"/>
      <c r="F515" s="149"/>
      <c r="G515" s="409">
        <v>0.5</v>
      </c>
      <c r="H515" s="409">
        <v>0.2</v>
      </c>
      <c r="I515" s="173" t="s">
        <v>18</v>
      </c>
    </row>
    <row r="516" spans="1:9" s="175" customFormat="1" ht="30" customHeight="1">
      <c r="A516" s="289" t="s">
        <v>2294</v>
      </c>
      <c r="B516" s="172" t="s">
        <v>406</v>
      </c>
      <c r="C516" s="411" t="s">
        <v>2297</v>
      </c>
      <c r="D516" s="290" t="s">
        <v>599</v>
      </c>
      <c r="E516" s="149"/>
      <c r="F516" s="149"/>
      <c r="G516" s="409">
        <v>0.5</v>
      </c>
      <c r="H516" s="409">
        <v>0.2</v>
      </c>
      <c r="I516" s="173" t="s">
        <v>18</v>
      </c>
    </row>
    <row r="517" spans="1:9" s="175" customFormat="1" ht="30" customHeight="1">
      <c r="A517" s="289" t="s">
        <v>2294</v>
      </c>
      <c r="B517" s="172" t="s">
        <v>406</v>
      </c>
      <c r="C517" s="411" t="s">
        <v>2298</v>
      </c>
      <c r="D517" s="290" t="s">
        <v>408</v>
      </c>
      <c r="E517" s="149"/>
      <c r="F517" s="149"/>
      <c r="G517" s="409">
        <v>0.5</v>
      </c>
      <c r="H517" s="409">
        <v>0.2</v>
      </c>
      <c r="I517" s="173" t="s">
        <v>18</v>
      </c>
    </row>
    <row r="518" spans="1:9" s="175" customFormat="1" ht="30" customHeight="1">
      <c r="A518" s="289" t="s">
        <v>2294</v>
      </c>
      <c r="B518" s="172" t="s">
        <v>406</v>
      </c>
      <c r="C518" s="411" t="s">
        <v>2299</v>
      </c>
      <c r="D518" s="290" t="s">
        <v>409</v>
      </c>
      <c r="E518" s="149"/>
      <c r="F518" s="149"/>
      <c r="G518" s="409">
        <v>0.5</v>
      </c>
      <c r="H518" s="409">
        <v>0.2</v>
      </c>
      <c r="I518" s="173" t="s">
        <v>18</v>
      </c>
    </row>
    <row r="519" spans="1:9" s="175" customFormat="1" ht="30" customHeight="1">
      <c r="A519" s="289" t="s">
        <v>2294</v>
      </c>
      <c r="B519" s="172" t="s">
        <v>406</v>
      </c>
      <c r="C519" s="411" t="s">
        <v>2300</v>
      </c>
      <c r="D519" s="290" t="s">
        <v>410</v>
      </c>
      <c r="E519" s="149"/>
      <c r="F519" s="149"/>
      <c r="G519" s="409">
        <v>0.5</v>
      </c>
      <c r="H519" s="409">
        <v>0.2</v>
      </c>
      <c r="I519" s="173" t="s">
        <v>18</v>
      </c>
    </row>
    <row r="520" spans="1:9" s="175" customFormat="1" ht="30" customHeight="1">
      <c r="A520" s="289" t="s">
        <v>2294</v>
      </c>
      <c r="B520" s="172" t="s">
        <v>406</v>
      </c>
      <c r="C520" s="411" t="s">
        <v>2301</v>
      </c>
      <c r="D520" s="290" t="s">
        <v>411</v>
      </c>
      <c r="E520" s="149" t="s">
        <v>4821</v>
      </c>
      <c r="F520" s="149"/>
      <c r="G520" s="409">
        <v>0.9</v>
      </c>
      <c r="H520" s="409">
        <v>0.8</v>
      </c>
      <c r="I520" s="174" t="s">
        <v>219</v>
      </c>
    </row>
    <row r="521" spans="1:9" s="175" customFormat="1" ht="30" customHeight="1">
      <c r="A521" s="289" t="s">
        <v>2294</v>
      </c>
      <c r="B521" s="172" t="s">
        <v>406</v>
      </c>
      <c r="C521" s="411" t="s">
        <v>2302</v>
      </c>
      <c r="D521" s="290" t="s">
        <v>600</v>
      </c>
      <c r="E521" s="149" t="s">
        <v>4821</v>
      </c>
      <c r="F521" s="149"/>
      <c r="G521" s="409">
        <v>0.9</v>
      </c>
      <c r="H521" s="409">
        <v>0.8</v>
      </c>
      <c r="I521" s="174" t="s">
        <v>18</v>
      </c>
    </row>
    <row r="522" spans="1:9" s="175" customFormat="1" ht="30" customHeight="1">
      <c r="A522" s="289" t="s">
        <v>2294</v>
      </c>
      <c r="B522" s="172" t="s">
        <v>406</v>
      </c>
      <c r="C522" s="411" t="s">
        <v>2303</v>
      </c>
      <c r="D522" s="290" t="s">
        <v>601</v>
      </c>
      <c r="E522" s="149" t="s">
        <v>4821</v>
      </c>
      <c r="F522" s="149"/>
      <c r="G522" s="409">
        <v>0.9</v>
      </c>
      <c r="H522" s="409">
        <v>0.8</v>
      </c>
      <c r="I522" s="174" t="s">
        <v>18</v>
      </c>
    </row>
    <row r="523" spans="1:9" s="175" customFormat="1" ht="30" customHeight="1">
      <c r="A523" s="289" t="s">
        <v>2294</v>
      </c>
      <c r="B523" s="172" t="s">
        <v>406</v>
      </c>
      <c r="C523" s="411" t="s">
        <v>2304</v>
      </c>
      <c r="D523" s="290" t="s">
        <v>602</v>
      </c>
      <c r="E523" s="149" t="s">
        <v>4821</v>
      </c>
      <c r="F523" s="149"/>
      <c r="G523" s="409">
        <v>0.9</v>
      </c>
      <c r="H523" s="409">
        <v>0.8</v>
      </c>
      <c r="I523" s="174" t="s">
        <v>18</v>
      </c>
    </row>
    <row r="524" spans="1:9" s="175" customFormat="1" ht="30" customHeight="1">
      <c r="A524" s="289" t="s">
        <v>2294</v>
      </c>
      <c r="B524" s="172" t="s">
        <v>406</v>
      </c>
      <c r="C524" s="411" t="s">
        <v>2305</v>
      </c>
      <c r="D524" s="290" t="s">
        <v>603</v>
      </c>
      <c r="E524" s="149" t="s">
        <v>4821</v>
      </c>
      <c r="F524" s="149"/>
      <c r="G524" s="409">
        <v>0.9</v>
      </c>
      <c r="H524" s="409">
        <v>0.8</v>
      </c>
      <c r="I524" s="174" t="s">
        <v>18</v>
      </c>
    </row>
    <row r="525" spans="1:9" s="175" customFormat="1" ht="30" customHeight="1">
      <c r="A525" s="289" t="s">
        <v>2294</v>
      </c>
      <c r="B525" s="172" t="s">
        <v>406</v>
      </c>
      <c r="C525" s="411" t="s">
        <v>2306</v>
      </c>
      <c r="D525" s="290" t="s">
        <v>604</v>
      </c>
      <c r="E525" s="149" t="s">
        <v>4821</v>
      </c>
      <c r="F525" s="149"/>
      <c r="G525" s="409">
        <v>0.9</v>
      </c>
      <c r="H525" s="409">
        <v>0.8</v>
      </c>
      <c r="I525" s="174" t="s">
        <v>18</v>
      </c>
    </row>
    <row r="526" spans="1:9" s="175" customFormat="1" ht="30" customHeight="1">
      <c r="A526" s="289" t="s">
        <v>2294</v>
      </c>
      <c r="B526" s="172" t="s">
        <v>406</v>
      </c>
      <c r="C526" s="411" t="s">
        <v>2307</v>
      </c>
      <c r="D526" s="290" t="s">
        <v>605</v>
      </c>
      <c r="E526" s="149" t="s">
        <v>4821</v>
      </c>
      <c r="F526" s="149"/>
      <c r="G526" s="409">
        <v>0.9</v>
      </c>
      <c r="H526" s="409">
        <v>0.8</v>
      </c>
      <c r="I526" s="174" t="s">
        <v>18</v>
      </c>
    </row>
    <row r="527" spans="1:9" s="175" customFormat="1" ht="30" customHeight="1">
      <c r="A527" s="289" t="s">
        <v>2308</v>
      </c>
      <c r="B527" s="172" t="s">
        <v>412</v>
      </c>
      <c r="C527" s="411" t="s">
        <v>2309</v>
      </c>
      <c r="D527" s="290" t="s">
        <v>593</v>
      </c>
      <c r="E527" s="149"/>
      <c r="F527" s="149"/>
      <c r="G527" s="409">
        <v>0.5</v>
      </c>
      <c r="H527" s="409">
        <v>0.2</v>
      </c>
      <c r="I527" s="173" t="s">
        <v>18</v>
      </c>
    </row>
    <row r="528" spans="1:9" s="175" customFormat="1" ht="30" customHeight="1">
      <c r="A528" s="289" t="s">
        <v>2308</v>
      </c>
      <c r="B528" s="172" t="s">
        <v>412</v>
      </c>
      <c r="C528" s="411" t="s">
        <v>2310</v>
      </c>
      <c r="D528" s="290" t="s">
        <v>724</v>
      </c>
      <c r="E528" s="149"/>
      <c r="F528" s="149"/>
      <c r="G528" s="409">
        <v>0.6</v>
      </c>
      <c r="H528" s="409">
        <v>0.2</v>
      </c>
      <c r="I528" s="173" t="s">
        <v>18</v>
      </c>
    </row>
    <row r="529" spans="1:9" s="175" customFormat="1" ht="45" customHeight="1">
      <c r="A529" s="289" t="s">
        <v>2308</v>
      </c>
      <c r="B529" s="172" t="s">
        <v>412</v>
      </c>
      <c r="C529" s="411" t="s">
        <v>2311</v>
      </c>
      <c r="D529" s="290" t="s">
        <v>413</v>
      </c>
      <c r="E529" s="149"/>
      <c r="F529" s="149"/>
      <c r="G529" s="409">
        <v>0.6</v>
      </c>
      <c r="H529" s="409">
        <v>0.25</v>
      </c>
      <c r="I529" s="174" t="s">
        <v>18</v>
      </c>
    </row>
    <row r="530" spans="1:9" s="175" customFormat="1" ht="30" customHeight="1">
      <c r="A530" s="289" t="s">
        <v>2308</v>
      </c>
      <c r="B530" s="172" t="s">
        <v>412</v>
      </c>
      <c r="C530" s="411" t="s">
        <v>2312</v>
      </c>
      <c r="D530" s="290" t="s">
        <v>414</v>
      </c>
      <c r="E530" s="149"/>
      <c r="F530" s="149"/>
      <c r="G530" s="409">
        <v>0.5</v>
      </c>
      <c r="H530" s="409">
        <v>0.2</v>
      </c>
      <c r="I530" s="173" t="s">
        <v>18</v>
      </c>
    </row>
    <row r="531" spans="1:9" s="175" customFormat="1" ht="30" customHeight="1">
      <c r="A531" s="289" t="s">
        <v>2308</v>
      </c>
      <c r="B531" s="172" t="s">
        <v>412</v>
      </c>
      <c r="C531" s="411" t="s">
        <v>2313</v>
      </c>
      <c r="D531" s="290" t="s">
        <v>606</v>
      </c>
      <c r="E531" s="149"/>
      <c r="F531" s="149"/>
      <c r="G531" s="409">
        <v>0.5</v>
      </c>
      <c r="H531" s="409">
        <v>0.2</v>
      </c>
      <c r="I531" s="173" t="s">
        <v>18</v>
      </c>
    </row>
    <row r="532" spans="1:9" s="175" customFormat="1" ht="30" customHeight="1">
      <c r="A532" s="289" t="s">
        <v>2308</v>
      </c>
      <c r="B532" s="172" t="s">
        <v>412</v>
      </c>
      <c r="C532" s="411" t="s">
        <v>2314</v>
      </c>
      <c r="D532" s="290" t="s">
        <v>725</v>
      </c>
      <c r="E532" s="149" t="s">
        <v>4821</v>
      </c>
      <c r="F532" s="149" t="s">
        <v>2724</v>
      </c>
      <c r="G532" s="409">
        <v>0.9</v>
      </c>
      <c r="H532" s="409">
        <v>0.8</v>
      </c>
      <c r="I532" s="410">
        <v>1</v>
      </c>
    </row>
    <row r="533" spans="1:9" s="175" customFormat="1" ht="30" customHeight="1">
      <c r="A533" s="289" t="s">
        <v>2308</v>
      </c>
      <c r="B533" s="172" t="s">
        <v>412</v>
      </c>
      <c r="C533" s="411" t="s">
        <v>2315</v>
      </c>
      <c r="D533" s="290" t="s">
        <v>607</v>
      </c>
      <c r="E533" s="149" t="s">
        <v>4821</v>
      </c>
      <c r="F533" s="149"/>
      <c r="G533" s="409">
        <v>0.9</v>
      </c>
      <c r="H533" s="409">
        <v>0.8</v>
      </c>
      <c r="I533" s="174" t="s">
        <v>18</v>
      </c>
    </row>
    <row r="534" spans="1:9" s="175" customFormat="1" ht="30" customHeight="1">
      <c r="A534" s="289" t="s">
        <v>2308</v>
      </c>
      <c r="B534" s="172" t="s">
        <v>412</v>
      </c>
      <c r="C534" s="411" t="s">
        <v>2316</v>
      </c>
      <c r="D534" s="290" t="s">
        <v>608</v>
      </c>
      <c r="E534" s="149" t="s">
        <v>4821</v>
      </c>
      <c r="F534" s="149"/>
      <c r="G534" s="409">
        <v>0.9</v>
      </c>
      <c r="H534" s="409">
        <v>0.8</v>
      </c>
      <c r="I534" s="174" t="s">
        <v>18</v>
      </c>
    </row>
    <row r="535" spans="1:9" s="175" customFormat="1" ht="30" customHeight="1">
      <c r="A535" s="289" t="s">
        <v>2308</v>
      </c>
      <c r="B535" s="172" t="s">
        <v>412</v>
      </c>
      <c r="C535" s="411" t="s">
        <v>2317</v>
      </c>
      <c r="D535" s="290" t="s">
        <v>609</v>
      </c>
      <c r="E535" s="149" t="s">
        <v>4821</v>
      </c>
      <c r="F535" s="149"/>
      <c r="G535" s="409">
        <v>0.9</v>
      </c>
      <c r="H535" s="409">
        <v>0.8</v>
      </c>
      <c r="I535" s="174" t="s">
        <v>18</v>
      </c>
    </row>
    <row r="536" spans="1:9" s="175" customFormat="1" ht="30" customHeight="1">
      <c r="A536" s="289" t="s">
        <v>2308</v>
      </c>
      <c r="B536" s="172" t="s">
        <v>412</v>
      </c>
      <c r="C536" s="411" t="s">
        <v>2318</v>
      </c>
      <c r="D536" s="290" t="s">
        <v>610</v>
      </c>
      <c r="E536" s="149" t="s">
        <v>4821</v>
      </c>
      <c r="F536" s="149" t="s">
        <v>2724</v>
      </c>
      <c r="G536" s="409">
        <v>0.9</v>
      </c>
      <c r="H536" s="409">
        <v>0.8</v>
      </c>
      <c r="I536" s="410">
        <v>1</v>
      </c>
    </row>
    <row r="537" spans="1:9" s="175" customFormat="1" ht="30" customHeight="1">
      <c r="A537" s="289" t="s">
        <v>2308</v>
      </c>
      <c r="B537" s="172" t="s">
        <v>412</v>
      </c>
      <c r="C537" s="411" t="s">
        <v>2319</v>
      </c>
      <c r="D537" s="290" t="s">
        <v>611</v>
      </c>
      <c r="E537" s="149" t="s">
        <v>4821</v>
      </c>
      <c r="F537" s="149" t="s">
        <v>2724</v>
      </c>
      <c r="G537" s="409">
        <v>0.9</v>
      </c>
      <c r="H537" s="409">
        <v>0.8</v>
      </c>
      <c r="I537" s="410">
        <v>1</v>
      </c>
    </row>
    <row r="538" spans="1:9" s="175" customFormat="1" ht="30" customHeight="1">
      <c r="A538" s="289" t="s">
        <v>2308</v>
      </c>
      <c r="B538" s="172" t="s">
        <v>412</v>
      </c>
      <c r="C538" s="411" t="s">
        <v>2320</v>
      </c>
      <c r="D538" s="290" t="s">
        <v>612</v>
      </c>
      <c r="E538" s="149" t="s">
        <v>4821</v>
      </c>
      <c r="F538" s="149" t="s">
        <v>2724</v>
      </c>
      <c r="G538" s="409">
        <v>0.9</v>
      </c>
      <c r="H538" s="409">
        <v>0.8</v>
      </c>
      <c r="I538" s="410">
        <v>1</v>
      </c>
    </row>
    <row r="539" spans="1:9" s="175" customFormat="1" ht="30" customHeight="1">
      <c r="A539" s="289" t="s">
        <v>2308</v>
      </c>
      <c r="B539" s="172" t="s">
        <v>412</v>
      </c>
      <c r="C539" s="411" t="s">
        <v>2321</v>
      </c>
      <c r="D539" s="290" t="s">
        <v>613</v>
      </c>
      <c r="E539" s="149" t="s">
        <v>4821</v>
      </c>
      <c r="F539" s="149"/>
      <c r="G539" s="409">
        <v>0.9</v>
      </c>
      <c r="H539" s="409">
        <v>0.8</v>
      </c>
      <c r="I539" s="174" t="s">
        <v>18</v>
      </c>
    </row>
    <row r="540" spans="1:9" s="175" customFormat="1" ht="30" customHeight="1">
      <c r="A540" s="289" t="s">
        <v>2308</v>
      </c>
      <c r="B540" s="172" t="s">
        <v>412</v>
      </c>
      <c r="C540" s="411" t="s">
        <v>2322</v>
      </c>
      <c r="D540" s="290" t="s">
        <v>614</v>
      </c>
      <c r="E540" s="149" t="s">
        <v>4821</v>
      </c>
      <c r="F540" s="149" t="s">
        <v>2724</v>
      </c>
      <c r="G540" s="409">
        <v>0.9</v>
      </c>
      <c r="H540" s="409">
        <v>0.8</v>
      </c>
      <c r="I540" s="410">
        <v>1</v>
      </c>
    </row>
    <row r="541" spans="1:9" s="175" customFormat="1" ht="30" customHeight="1">
      <c r="A541" s="289" t="s">
        <v>2308</v>
      </c>
      <c r="B541" s="172" t="s">
        <v>412</v>
      </c>
      <c r="C541" s="411" t="s">
        <v>2323</v>
      </c>
      <c r="D541" s="290" t="s">
        <v>615</v>
      </c>
      <c r="E541" s="149" t="s">
        <v>4821</v>
      </c>
      <c r="F541" s="149"/>
      <c r="G541" s="409">
        <v>0.9</v>
      </c>
      <c r="H541" s="409">
        <v>0.8</v>
      </c>
      <c r="I541" s="174" t="s">
        <v>18</v>
      </c>
    </row>
    <row r="542" spans="1:9" s="175" customFormat="1" ht="30" customHeight="1">
      <c r="A542" s="289" t="s">
        <v>2308</v>
      </c>
      <c r="B542" s="172" t="s">
        <v>412</v>
      </c>
      <c r="C542" s="411" t="s">
        <v>5642</v>
      </c>
      <c r="D542" s="290" t="s">
        <v>5643</v>
      </c>
      <c r="E542" s="149" t="s">
        <v>4821</v>
      </c>
      <c r="F542" s="149" t="s">
        <v>2724</v>
      </c>
      <c r="G542" s="409">
        <v>0.9</v>
      </c>
      <c r="H542" s="409">
        <v>0.8</v>
      </c>
      <c r="I542" s="410">
        <v>1</v>
      </c>
    </row>
    <row r="543" spans="1:9" s="175" customFormat="1" ht="30" customHeight="1">
      <c r="A543" s="289" t="s">
        <v>2324</v>
      </c>
      <c r="B543" s="172" t="s">
        <v>415</v>
      </c>
      <c r="C543" s="411" t="s">
        <v>2325</v>
      </c>
      <c r="D543" s="290" t="s">
        <v>616</v>
      </c>
      <c r="E543" s="149"/>
      <c r="F543" s="149"/>
      <c r="G543" s="409">
        <v>0.5</v>
      </c>
      <c r="H543" s="409">
        <v>0.2</v>
      </c>
      <c r="I543" s="173" t="s">
        <v>18</v>
      </c>
    </row>
    <row r="544" spans="1:9" s="175" customFormat="1" ht="30" customHeight="1">
      <c r="A544" s="289" t="s">
        <v>2324</v>
      </c>
      <c r="B544" s="172" t="s">
        <v>415</v>
      </c>
      <c r="C544" s="411" t="s">
        <v>2326</v>
      </c>
      <c r="D544" s="290" t="s">
        <v>617</v>
      </c>
      <c r="E544" s="149" t="s">
        <v>4821</v>
      </c>
      <c r="F544" s="149"/>
      <c r="G544" s="409">
        <v>0.9</v>
      </c>
      <c r="H544" s="409">
        <v>0.8</v>
      </c>
      <c r="I544" s="174" t="s">
        <v>18</v>
      </c>
    </row>
    <row r="545" spans="1:9" s="175" customFormat="1" ht="30" customHeight="1">
      <c r="A545" s="289" t="s">
        <v>2324</v>
      </c>
      <c r="B545" s="172" t="s">
        <v>415</v>
      </c>
      <c r="C545" s="411" t="s">
        <v>2327</v>
      </c>
      <c r="D545" s="290" t="s">
        <v>618</v>
      </c>
      <c r="E545" s="149" t="s">
        <v>4821</v>
      </c>
      <c r="F545" s="149"/>
      <c r="G545" s="409">
        <v>0.9</v>
      </c>
      <c r="H545" s="409">
        <v>0.8</v>
      </c>
      <c r="I545" s="174" t="s">
        <v>18</v>
      </c>
    </row>
    <row r="546" spans="1:9" s="175" customFormat="1" ht="30" customHeight="1">
      <c r="A546" s="289" t="s">
        <v>2324</v>
      </c>
      <c r="B546" s="172" t="s">
        <v>415</v>
      </c>
      <c r="C546" s="411" t="s">
        <v>2328</v>
      </c>
      <c r="D546" s="290" t="s">
        <v>619</v>
      </c>
      <c r="E546" s="149" t="s">
        <v>4821</v>
      </c>
      <c r="F546" s="149"/>
      <c r="G546" s="409">
        <v>0.9</v>
      </c>
      <c r="H546" s="409">
        <v>0.8</v>
      </c>
      <c r="I546" s="174" t="s">
        <v>18</v>
      </c>
    </row>
    <row r="547" spans="1:9" s="175" customFormat="1" ht="30" customHeight="1">
      <c r="A547" s="289" t="s">
        <v>2324</v>
      </c>
      <c r="B547" s="172" t="s">
        <v>415</v>
      </c>
      <c r="C547" s="411" t="s">
        <v>2329</v>
      </c>
      <c r="D547" s="290" t="s">
        <v>620</v>
      </c>
      <c r="E547" s="149" t="s">
        <v>4821</v>
      </c>
      <c r="F547" s="149"/>
      <c r="G547" s="409">
        <v>0.9</v>
      </c>
      <c r="H547" s="409">
        <v>0.8</v>
      </c>
      <c r="I547" s="174" t="s">
        <v>18</v>
      </c>
    </row>
    <row r="548" spans="1:9" s="175" customFormat="1" ht="30" customHeight="1">
      <c r="A548" s="289" t="s">
        <v>2324</v>
      </c>
      <c r="B548" s="172" t="s">
        <v>415</v>
      </c>
      <c r="C548" s="411" t="s">
        <v>2330</v>
      </c>
      <c r="D548" s="290" t="s">
        <v>621</v>
      </c>
      <c r="E548" s="149" t="s">
        <v>4821</v>
      </c>
      <c r="F548" s="149"/>
      <c r="G548" s="409">
        <v>0.9</v>
      </c>
      <c r="H548" s="409">
        <v>0.8</v>
      </c>
      <c r="I548" s="174" t="s">
        <v>18</v>
      </c>
    </row>
    <row r="549" spans="1:9" s="175" customFormat="1" ht="30" customHeight="1">
      <c r="A549" s="289" t="s">
        <v>2324</v>
      </c>
      <c r="B549" s="172" t="s">
        <v>415</v>
      </c>
      <c r="C549" s="411" t="s">
        <v>2331</v>
      </c>
      <c r="D549" s="290" t="s">
        <v>622</v>
      </c>
      <c r="E549" s="149" t="s">
        <v>4821</v>
      </c>
      <c r="F549" s="149"/>
      <c r="G549" s="409">
        <v>0.9</v>
      </c>
      <c r="H549" s="409">
        <v>0.8</v>
      </c>
      <c r="I549" s="174" t="s">
        <v>18</v>
      </c>
    </row>
    <row r="550" spans="1:9" s="175" customFormat="1" ht="30" customHeight="1">
      <c r="A550" s="289" t="s">
        <v>2324</v>
      </c>
      <c r="B550" s="172" t="s">
        <v>415</v>
      </c>
      <c r="C550" s="411" t="s">
        <v>2332</v>
      </c>
      <c r="D550" s="290" t="s">
        <v>623</v>
      </c>
      <c r="E550" s="149" t="s">
        <v>4821</v>
      </c>
      <c r="F550" s="149"/>
      <c r="G550" s="409">
        <v>0.9</v>
      </c>
      <c r="H550" s="409">
        <v>0.8</v>
      </c>
      <c r="I550" s="174" t="s">
        <v>18</v>
      </c>
    </row>
    <row r="551" spans="1:9" s="175" customFormat="1" ht="30" customHeight="1">
      <c r="A551" s="289" t="s">
        <v>2324</v>
      </c>
      <c r="B551" s="172" t="s">
        <v>415</v>
      </c>
      <c r="C551" s="411" t="s">
        <v>2333</v>
      </c>
      <c r="D551" s="290" t="s">
        <v>624</v>
      </c>
      <c r="E551" s="149" t="s">
        <v>4821</v>
      </c>
      <c r="F551" s="149"/>
      <c r="G551" s="409">
        <v>0.9</v>
      </c>
      <c r="H551" s="409">
        <v>0.8</v>
      </c>
      <c r="I551" s="174" t="s">
        <v>18</v>
      </c>
    </row>
    <row r="552" spans="1:9" s="175" customFormat="1" ht="30" customHeight="1">
      <c r="A552" s="289" t="s">
        <v>2324</v>
      </c>
      <c r="B552" s="172" t="s">
        <v>415</v>
      </c>
      <c r="C552" s="411" t="s">
        <v>2334</v>
      </c>
      <c r="D552" s="290" t="s">
        <v>625</v>
      </c>
      <c r="E552" s="149" t="s">
        <v>4821</v>
      </c>
      <c r="F552" s="149"/>
      <c r="G552" s="409">
        <v>0.9</v>
      </c>
      <c r="H552" s="409">
        <v>0.8</v>
      </c>
      <c r="I552" s="174" t="s">
        <v>18</v>
      </c>
    </row>
    <row r="553" spans="1:9" s="175" customFormat="1" ht="30" customHeight="1">
      <c r="A553" s="289" t="s">
        <v>2324</v>
      </c>
      <c r="B553" s="172" t="s">
        <v>415</v>
      </c>
      <c r="C553" s="411" t="s">
        <v>2335</v>
      </c>
      <c r="D553" s="290" t="s">
        <v>726</v>
      </c>
      <c r="E553" s="149"/>
      <c r="F553" s="149"/>
      <c r="G553" s="409">
        <v>0.5</v>
      </c>
      <c r="H553" s="409">
        <v>0.2</v>
      </c>
      <c r="I553" s="173" t="s">
        <v>18</v>
      </c>
    </row>
    <row r="554" spans="1:9" s="175" customFormat="1" ht="30" customHeight="1">
      <c r="A554" s="289" t="s">
        <v>2324</v>
      </c>
      <c r="B554" s="172" t="s">
        <v>415</v>
      </c>
      <c r="C554" s="411" t="s">
        <v>2336</v>
      </c>
      <c r="D554" s="290" t="s">
        <v>626</v>
      </c>
      <c r="E554" s="149"/>
      <c r="F554" s="149"/>
      <c r="G554" s="409">
        <v>0.5</v>
      </c>
      <c r="H554" s="409">
        <v>0.2</v>
      </c>
      <c r="I554" s="173" t="s">
        <v>18</v>
      </c>
    </row>
    <row r="555" spans="1:9" s="175" customFormat="1" ht="30" customHeight="1">
      <c r="A555" s="289" t="s">
        <v>2324</v>
      </c>
      <c r="B555" s="172" t="s">
        <v>415</v>
      </c>
      <c r="C555" s="411" t="s">
        <v>2337</v>
      </c>
      <c r="D555" s="290" t="s">
        <v>727</v>
      </c>
      <c r="E555" s="149"/>
      <c r="F555" s="149"/>
      <c r="G555" s="409">
        <v>0.5</v>
      </c>
      <c r="H555" s="409">
        <v>0.2</v>
      </c>
      <c r="I555" s="174" t="s">
        <v>219</v>
      </c>
    </row>
    <row r="556" spans="1:9" s="175" customFormat="1" ht="30" customHeight="1">
      <c r="A556" s="289" t="s">
        <v>2324</v>
      </c>
      <c r="B556" s="172" t="s">
        <v>415</v>
      </c>
      <c r="C556" s="411" t="s">
        <v>2338</v>
      </c>
      <c r="D556" s="290" t="s">
        <v>728</v>
      </c>
      <c r="E556" s="149"/>
      <c r="F556" s="149"/>
      <c r="G556" s="409">
        <v>0.5</v>
      </c>
      <c r="H556" s="409">
        <v>0.2</v>
      </c>
      <c r="I556" s="174" t="s">
        <v>219</v>
      </c>
    </row>
    <row r="557" spans="1:9" s="175" customFormat="1" ht="30" customHeight="1">
      <c r="A557" s="289" t="s">
        <v>2324</v>
      </c>
      <c r="B557" s="172" t="s">
        <v>415</v>
      </c>
      <c r="C557" s="411" t="s">
        <v>2339</v>
      </c>
      <c r="D557" s="290" t="s">
        <v>729</v>
      </c>
      <c r="E557" s="149" t="s">
        <v>4821</v>
      </c>
      <c r="F557" s="149"/>
      <c r="G557" s="409">
        <v>0.9</v>
      </c>
      <c r="H557" s="409">
        <v>0.8</v>
      </c>
      <c r="I557" s="174" t="s">
        <v>18</v>
      </c>
    </row>
    <row r="558" spans="1:9" s="175" customFormat="1" ht="30" customHeight="1">
      <c r="A558" s="289" t="s">
        <v>2324</v>
      </c>
      <c r="B558" s="172" t="s">
        <v>415</v>
      </c>
      <c r="C558" s="411" t="s">
        <v>2340</v>
      </c>
      <c r="D558" s="290" t="s">
        <v>416</v>
      </c>
      <c r="E558" s="149"/>
      <c r="F558" s="149"/>
      <c r="G558" s="409">
        <v>0.5</v>
      </c>
      <c r="H558" s="409">
        <v>0.2</v>
      </c>
      <c r="I558" s="174" t="s">
        <v>18</v>
      </c>
    </row>
    <row r="559" spans="1:9" s="175" customFormat="1" ht="30" customHeight="1">
      <c r="A559" s="289" t="s">
        <v>2324</v>
      </c>
      <c r="B559" s="172" t="s">
        <v>415</v>
      </c>
      <c r="C559" s="411" t="s">
        <v>2341</v>
      </c>
      <c r="D559" s="290" t="s">
        <v>762</v>
      </c>
      <c r="E559" s="149"/>
      <c r="F559" s="149" t="s">
        <v>2724</v>
      </c>
      <c r="G559" s="409">
        <v>0.6</v>
      </c>
      <c r="H559" s="409">
        <v>0.5</v>
      </c>
      <c r="I559" s="410">
        <v>1</v>
      </c>
    </row>
    <row r="560" spans="1:9" s="175" customFormat="1" ht="30" customHeight="1">
      <c r="A560" s="289" t="s">
        <v>2324</v>
      </c>
      <c r="B560" s="172" t="s">
        <v>415</v>
      </c>
      <c r="C560" s="411" t="s">
        <v>2342</v>
      </c>
      <c r="D560" s="290" t="s">
        <v>417</v>
      </c>
      <c r="E560" s="149"/>
      <c r="F560" s="149"/>
      <c r="G560" s="409">
        <v>0.6</v>
      </c>
      <c r="H560" s="409">
        <v>0.25</v>
      </c>
      <c r="I560" s="174" t="s">
        <v>18</v>
      </c>
    </row>
    <row r="561" spans="1:9" s="175" customFormat="1" ht="30" customHeight="1">
      <c r="A561" s="289" t="s">
        <v>2324</v>
      </c>
      <c r="B561" s="172" t="s">
        <v>415</v>
      </c>
      <c r="C561" s="411" t="s">
        <v>2343</v>
      </c>
      <c r="D561" s="290" t="s">
        <v>627</v>
      </c>
      <c r="E561" s="149" t="s">
        <v>4821</v>
      </c>
      <c r="F561" s="149"/>
      <c r="G561" s="409">
        <v>0.9</v>
      </c>
      <c r="H561" s="409">
        <v>0.8</v>
      </c>
      <c r="I561" s="174" t="s">
        <v>18</v>
      </c>
    </row>
    <row r="562" spans="1:9" s="175" customFormat="1" ht="30" customHeight="1">
      <c r="A562" s="289" t="s">
        <v>2344</v>
      </c>
      <c r="B562" s="172" t="s">
        <v>418</v>
      </c>
      <c r="C562" s="411" t="s">
        <v>2345</v>
      </c>
      <c r="D562" s="290" t="s">
        <v>628</v>
      </c>
      <c r="E562" s="149" t="s">
        <v>4821</v>
      </c>
      <c r="F562" s="149"/>
      <c r="G562" s="409">
        <v>0.9</v>
      </c>
      <c r="H562" s="409">
        <v>0.8</v>
      </c>
      <c r="I562" s="174" t="s">
        <v>18</v>
      </c>
    </row>
    <row r="563" spans="1:9" s="175" customFormat="1" ht="30" customHeight="1">
      <c r="A563" s="289" t="s">
        <v>2344</v>
      </c>
      <c r="B563" s="172" t="s">
        <v>418</v>
      </c>
      <c r="C563" s="411" t="s">
        <v>2346</v>
      </c>
      <c r="D563" s="290" t="s">
        <v>629</v>
      </c>
      <c r="E563" s="149" t="s">
        <v>4821</v>
      </c>
      <c r="F563" s="149" t="s">
        <v>2724</v>
      </c>
      <c r="G563" s="409">
        <v>0.9</v>
      </c>
      <c r="H563" s="409">
        <v>0.8</v>
      </c>
      <c r="I563" s="410">
        <v>1</v>
      </c>
    </row>
    <row r="564" spans="1:9" s="175" customFormat="1" ht="30" customHeight="1">
      <c r="A564" s="289" t="s">
        <v>2344</v>
      </c>
      <c r="B564" s="172" t="s">
        <v>418</v>
      </c>
      <c r="C564" s="411" t="s">
        <v>2347</v>
      </c>
      <c r="D564" s="290" t="s">
        <v>630</v>
      </c>
      <c r="E564" s="149" t="s">
        <v>4821</v>
      </c>
      <c r="F564" s="149"/>
      <c r="G564" s="409">
        <v>0.9</v>
      </c>
      <c r="H564" s="409">
        <v>0.8</v>
      </c>
      <c r="I564" s="174" t="s">
        <v>18</v>
      </c>
    </row>
    <row r="565" spans="1:9" s="175" customFormat="1" ht="30" customHeight="1">
      <c r="A565" s="289" t="s">
        <v>2344</v>
      </c>
      <c r="B565" s="172" t="s">
        <v>418</v>
      </c>
      <c r="C565" s="411" t="s">
        <v>2348</v>
      </c>
      <c r="D565" s="290" t="s">
        <v>631</v>
      </c>
      <c r="E565" s="149" t="s">
        <v>4821</v>
      </c>
      <c r="F565" s="149"/>
      <c r="G565" s="409">
        <v>0.9</v>
      </c>
      <c r="H565" s="409">
        <v>0.8</v>
      </c>
      <c r="I565" s="174" t="s">
        <v>18</v>
      </c>
    </row>
    <row r="566" spans="1:9" s="175" customFormat="1" ht="30" customHeight="1">
      <c r="A566" s="289" t="s">
        <v>2344</v>
      </c>
      <c r="B566" s="172" t="s">
        <v>418</v>
      </c>
      <c r="C566" s="411" t="s">
        <v>2349</v>
      </c>
      <c r="D566" s="290" t="s">
        <v>632</v>
      </c>
      <c r="E566" s="149" t="s">
        <v>4821</v>
      </c>
      <c r="F566" s="149"/>
      <c r="G566" s="409">
        <v>0.9</v>
      </c>
      <c r="H566" s="409">
        <v>0.8</v>
      </c>
      <c r="I566" s="174" t="s">
        <v>18</v>
      </c>
    </row>
    <row r="567" spans="1:9" s="175" customFormat="1" ht="30" customHeight="1">
      <c r="A567" s="289" t="s">
        <v>2344</v>
      </c>
      <c r="B567" s="172" t="s">
        <v>418</v>
      </c>
      <c r="C567" s="411" t="s">
        <v>2350</v>
      </c>
      <c r="D567" s="290" t="s">
        <v>633</v>
      </c>
      <c r="E567" s="149" t="s">
        <v>4821</v>
      </c>
      <c r="F567" s="149"/>
      <c r="G567" s="409">
        <v>0.9</v>
      </c>
      <c r="H567" s="409">
        <v>0.8</v>
      </c>
      <c r="I567" s="174" t="s">
        <v>18</v>
      </c>
    </row>
    <row r="568" spans="1:9" s="175" customFormat="1" ht="30" customHeight="1">
      <c r="A568" s="289" t="s">
        <v>2344</v>
      </c>
      <c r="B568" s="172" t="s">
        <v>418</v>
      </c>
      <c r="C568" s="411" t="s">
        <v>2351</v>
      </c>
      <c r="D568" s="290" t="s">
        <v>634</v>
      </c>
      <c r="E568" s="149" t="s">
        <v>4821</v>
      </c>
      <c r="F568" s="149"/>
      <c r="G568" s="409">
        <v>0.9</v>
      </c>
      <c r="H568" s="409">
        <v>0.8</v>
      </c>
      <c r="I568" s="174" t="s">
        <v>18</v>
      </c>
    </row>
    <row r="569" spans="1:9" s="175" customFormat="1" ht="30" customHeight="1">
      <c r="A569" s="289" t="s">
        <v>2344</v>
      </c>
      <c r="B569" s="172" t="s">
        <v>418</v>
      </c>
      <c r="C569" s="411" t="s">
        <v>2352</v>
      </c>
      <c r="D569" s="290" t="s">
        <v>635</v>
      </c>
      <c r="E569" s="149" t="s">
        <v>4821</v>
      </c>
      <c r="F569" s="149"/>
      <c r="G569" s="409">
        <v>0.9</v>
      </c>
      <c r="H569" s="409">
        <v>0.8</v>
      </c>
      <c r="I569" s="174" t="s">
        <v>18</v>
      </c>
    </row>
    <row r="570" spans="1:9" s="175" customFormat="1" ht="30" customHeight="1">
      <c r="A570" s="289" t="s">
        <v>2344</v>
      </c>
      <c r="B570" s="172" t="s">
        <v>418</v>
      </c>
      <c r="C570" s="411" t="s">
        <v>2353</v>
      </c>
      <c r="D570" s="290" t="s">
        <v>636</v>
      </c>
      <c r="E570" s="149" t="s">
        <v>4821</v>
      </c>
      <c r="F570" s="149"/>
      <c r="G570" s="409">
        <v>0.9</v>
      </c>
      <c r="H570" s="409">
        <v>0.8</v>
      </c>
      <c r="I570" s="174" t="s">
        <v>18</v>
      </c>
    </row>
    <row r="571" spans="1:9" s="175" customFormat="1" ht="30" customHeight="1">
      <c r="A571" s="289" t="s">
        <v>2344</v>
      </c>
      <c r="B571" s="172" t="s">
        <v>418</v>
      </c>
      <c r="C571" s="411" t="s">
        <v>2354</v>
      </c>
      <c r="D571" s="290" t="s">
        <v>637</v>
      </c>
      <c r="E571" s="149" t="s">
        <v>4821</v>
      </c>
      <c r="F571" s="149"/>
      <c r="G571" s="409">
        <v>0.9</v>
      </c>
      <c r="H571" s="409">
        <v>0.8</v>
      </c>
      <c r="I571" s="174" t="s">
        <v>18</v>
      </c>
    </row>
    <row r="572" spans="1:9" s="175" customFormat="1" ht="30" customHeight="1">
      <c r="A572" s="289" t="s">
        <v>2344</v>
      </c>
      <c r="B572" s="172" t="s">
        <v>418</v>
      </c>
      <c r="C572" s="411" t="s">
        <v>2355</v>
      </c>
      <c r="D572" s="290" t="s">
        <v>5644</v>
      </c>
      <c r="E572" s="149" t="s">
        <v>4821</v>
      </c>
      <c r="F572" s="149"/>
      <c r="G572" s="409">
        <v>0.9</v>
      </c>
      <c r="H572" s="409">
        <v>0.8</v>
      </c>
      <c r="I572" s="174" t="s">
        <v>18</v>
      </c>
    </row>
    <row r="573" spans="1:9" s="175" customFormat="1" ht="30" customHeight="1">
      <c r="A573" s="289" t="s">
        <v>2344</v>
      </c>
      <c r="B573" s="172" t="s">
        <v>418</v>
      </c>
      <c r="C573" s="411" t="s">
        <v>2356</v>
      </c>
      <c r="D573" s="290" t="s">
        <v>638</v>
      </c>
      <c r="E573" s="149" t="s">
        <v>4821</v>
      </c>
      <c r="F573" s="149"/>
      <c r="G573" s="409">
        <v>0.9</v>
      </c>
      <c r="H573" s="409">
        <v>0.8</v>
      </c>
      <c r="I573" s="174" t="s">
        <v>18</v>
      </c>
    </row>
    <row r="574" spans="1:9" s="175" customFormat="1" ht="30" customHeight="1">
      <c r="A574" s="289" t="s">
        <v>2344</v>
      </c>
      <c r="B574" s="172" t="s">
        <v>418</v>
      </c>
      <c r="C574" s="411" t="s">
        <v>2357</v>
      </c>
      <c r="D574" s="290" t="s">
        <v>639</v>
      </c>
      <c r="E574" s="149" t="s">
        <v>4821</v>
      </c>
      <c r="F574" s="149"/>
      <c r="G574" s="409">
        <v>0.9</v>
      </c>
      <c r="H574" s="409">
        <v>0.8</v>
      </c>
      <c r="I574" s="174" t="s">
        <v>18</v>
      </c>
    </row>
    <row r="575" spans="1:9" s="175" customFormat="1" ht="30" customHeight="1">
      <c r="A575" s="289" t="s">
        <v>2344</v>
      </c>
      <c r="B575" s="172" t="s">
        <v>418</v>
      </c>
      <c r="C575" s="411" t="s">
        <v>2358</v>
      </c>
      <c r="D575" s="290" t="s">
        <v>640</v>
      </c>
      <c r="E575" s="149" t="s">
        <v>4821</v>
      </c>
      <c r="F575" s="149"/>
      <c r="G575" s="409">
        <v>0.9</v>
      </c>
      <c r="H575" s="409">
        <v>0.8</v>
      </c>
      <c r="I575" s="174" t="s">
        <v>18</v>
      </c>
    </row>
    <row r="576" spans="1:9" s="175" customFormat="1" ht="30" customHeight="1">
      <c r="A576" s="289" t="s">
        <v>2344</v>
      </c>
      <c r="B576" s="172" t="s">
        <v>418</v>
      </c>
      <c r="C576" s="411" t="s">
        <v>3888</v>
      </c>
      <c r="D576" s="290" t="s">
        <v>3887</v>
      </c>
      <c r="E576" s="149" t="s">
        <v>4821</v>
      </c>
      <c r="F576" s="149"/>
      <c r="G576" s="409">
        <v>0.9</v>
      </c>
      <c r="H576" s="409">
        <v>0.8</v>
      </c>
      <c r="I576" s="174" t="s">
        <v>18</v>
      </c>
    </row>
    <row r="577" spans="1:9" s="175" customFormat="1" ht="30" customHeight="1">
      <c r="A577" s="289" t="s">
        <v>2344</v>
      </c>
      <c r="B577" s="172" t="s">
        <v>418</v>
      </c>
      <c r="C577" s="411" t="s">
        <v>2359</v>
      </c>
      <c r="D577" s="290" t="s">
        <v>641</v>
      </c>
      <c r="E577" s="149" t="s">
        <v>4821</v>
      </c>
      <c r="F577" s="149" t="s">
        <v>2724</v>
      </c>
      <c r="G577" s="409">
        <v>0.9</v>
      </c>
      <c r="H577" s="409">
        <v>0.8</v>
      </c>
      <c r="I577" s="410">
        <v>1</v>
      </c>
    </row>
    <row r="578" spans="1:9" s="180" customFormat="1" ht="30" customHeight="1">
      <c r="A578" s="289" t="s">
        <v>2344</v>
      </c>
      <c r="B578" s="172" t="s">
        <v>418</v>
      </c>
      <c r="C578" s="411" t="s">
        <v>2360</v>
      </c>
      <c r="D578" s="290" t="s">
        <v>642</v>
      </c>
      <c r="E578" s="149" t="s">
        <v>4821</v>
      </c>
      <c r="F578" s="149"/>
      <c r="G578" s="409">
        <v>0.9</v>
      </c>
      <c r="H578" s="409">
        <v>0.8</v>
      </c>
      <c r="I578" s="174" t="s">
        <v>18</v>
      </c>
    </row>
    <row r="579" spans="1:9" s="180" customFormat="1" ht="30" customHeight="1">
      <c r="A579" s="289" t="s">
        <v>2344</v>
      </c>
      <c r="B579" s="172" t="s">
        <v>418</v>
      </c>
      <c r="C579" s="411" t="s">
        <v>2361</v>
      </c>
      <c r="D579" s="290" t="s">
        <v>643</v>
      </c>
      <c r="E579" s="149" t="s">
        <v>4821</v>
      </c>
      <c r="F579" s="149"/>
      <c r="G579" s="409">
        <v>0.9</v>
      </c>
      <c r="H579" s="409">
        <v>0.8</v>
      </c>
      <c r="I579" s="174" t="s">
        <v>18</v>
      </c>
    </row>
    <row r="580" spans="1:9" s="180" customFormat="1" ht="30" customHeight="1">
      <c r="A580" s="289" t="s">
        <v>2344</v>
      </c>
      <c r="B580" s="172" t="s">
        <v>418</v>
      </c>
      <c r="C580" s="411" t="s">
        <v>5645</v>
      </c>
      <c r="D580" s="290" t="s">
        <v>5646</v>
      </c>
      <c r="E580" s="149" t="s">
        <v>4821</v>
      </c>
      <c r="F580" s="149" t="s">
        <v>2724</v>
      </c>
      <c r="G580" s="409">
        <v>0.9</v>
      </c>
      <c r="H580" s="409">
        <v>0.8</v>
      </c>
      <c r="I580" s="410">
        <v>1</v>
      </c>
    </row>
    <row r="581" spans="1:9" s="180" customFormat="1" ht="30" customHeight="1">
      <c r="A581" s="289" t="s">
        <v>2344</v>
      </c>
      <c r="B581" s="172" t="s">
        <v>418</v>
      </c>
      <c r="C581" s="411" t="s">
        <v>5647</v>
      </c>
      <c r="D581" s="290" t="s">
        <v>5648</v>
      </c>
      <c r="E581" s="149" t="s">
        <v>4821</v>
      </c>
      <c r="F581" s="149" t="s">
        <v>2724</v>
      </c>
      <c r="G581" s="409">
        <v>0.9</v>
      </c>
      <c r="H581" s="409">
        <v>0.8</v>
      </c>
      <c r="I581" s="410">
        <v>1</v>
      </c>
    </row>
    <row r="582" spans="1:9" s="180" customFormat="1" ht="30" customHeight="1">
      <c r="A582" s="289" t="s">
        <v>2362</v>
      </c>
      <c r="B582" s="172" t="s">
        <v>419</v>
      </c>
      <c r="C582" s="411" t="s">
        <v>2363</v>
      </c>
      <c r="D582" s="290" t="s">
        <v>644</v>
      </c>
      <c r="E582" s="149"/>
      <c r="F582" s="149"/>
      <c r="G582" s="409">
        <v>0.5</v>
      </c>
      <c r="H582" s="409">
        <v>0.2</v>
      </c>
      <c r="I582" s="173" t="s">
        <v>18</v>
      </c>
    </row>
    <row r="583" spans="1:9" s="180" customFormat="1" ht="30" customHeight="1">
      <c r="A583" s="289" t="s">
        <v>2362</v>
      </c>
      <c r="B583" s="172" t="s">
        <v>419</v>
      </c>
      <c r="C583" s="411" t="s">
        <v>2364</v>
      </c>
      <c r="D583" s="290" t="s">
        <v>645</v>
      </c>
      <c r="E583" s="149"/>
      <c r="F583" s="149"/>
      <c r="G583" s="409">
        <v>0.5</v>
      </c>
      <c r="H583" s="409">
        <v>0.25</v>
      </c>
      <c r="I583" s="174" t="s">
        <v>18</v>
      </c>
    </row>
    <row r="584" spans="1:9" s="180" customFormat="1" ht="30" customHeight="1">
      <c r="A584" s="289" t="s">
        <v>2362</v>
      </c>
      <c r="B584" s="172" t="s">
        <v>419</v>
      </c>
      <c r="C584" s="411" t="s">
        <v>2365</v>
      </c>
      <c r="D584" s="290" t="s">
        <v>646</v>
      </c>
      <c r="E584" s="149"/>
      <c r="F584" s="149"/>
      <c r="G584" s="409">
        <v>0.5</v>
      </c>
      <c r="H584" s="409">
        <v>0.2</v>
      </c>
      <c r="I584" s="173" t="s">
        <v>18</v>
      </c>
    </row>
    <row r="585" spans="1:9" s="180" customFormat="1" ht="30" customHeight="1">
      <c r="A585" s="289" t="s">
        <v>2362</v>
      </c>
      <c r="B585" s="172" t="s">
        <v>419</v>
      </c>
      <c r="C585" s="411" t="s">
        <v>2366</v>
      </c>
      <c r="D585" s="290" t="s">
        <v>647</v>
      </c>
      <c r="E585" s="149"/>
      <c r="F585" s="149"/>
      <c r="G585" s="409">
        <v>0.5</v>
      </c>
      <c r="H585" s="409">
        <v>0.2</v>
      </c>
      <c r="I585" s="173" t="s">
        <v>18</v>
      </c>
    </row>
    <row r="586" spans="1:9" s="175" customFormat="1" ht="30" customHeight="1">
      <c r="A586" s="289" t="s">
        <v>2362</v>
      </c>
      <c r="B586" s="172" t="s">
        <v>419</v>
      </c>
      <c r="C586" s="411" t="s">
        <v>2367</v>
      </c>
      <c r="D586" s="290" t="s">
        <v>648</v>
      </c>
      <c r="E586" s="149" t="s">
        <v>4821</v>
      </c>
      <c r="F586" s="149"/>
      <c r="G586" s="409">
        <v>0.9</v>
      </c>
      <c r="H586" s="409">
        <v>0.8</v>
      </c>
      <c r="I586" s="173" t="s">
        <v>18</v>
      </c>
    </row>
    <row r="587" spans="1:9" s="175" customFormat="1" ht="30" customHeight="1">
      <c r="A587" s="289" t="s">
        <v>2362</v>
      </c>
      <c r="B587" s="172" t="s">
        <v>419</v>
      </c>
      <c r="C587" s="411" t="s">
        <v>2368</v>
      </c>
      <c r="D587" s="290" t="s">
        <v>649</v>
      </c>
      <c r="E587" s="149" t="s">
        <v>4821</v>
      </c>
      <c r="F587" s="149"/>
      <c r="G587" s="409">
        <v>0.9</v>
      </c>
      <c r="H587" s="409">
        <v>0.8</v>
      </c>
      <c r="I587" s="173" t="s">
        <v>18</v>
      </c>
    </row>
    <row r="588" spans="1:9" s="751" customFormat="1" ht="30" customHeight="1">
      <c r="A588" s="289" t="s">
        <v>2362</v>
      </c>
      <c r="B588" s="172" t="s">
        <v>419</v>
      </c>
      <c r="C588" s="411" t="s">
        <v>2369</v>
      </c>
      <c r="D588" s="290" t="s">
        <v>650</v>
      </c>
      <c r="E588" s="149" t="s">
        <v>4821</v>
      </c>
      <c r="F588" s="149"/>
      <c r="G588" s="409">
        <v>0.9</v>
      </c>
      <c r="H588" s="409">
        <v>0.8</v>
      </c>
      <c r="I588" s="174" t="s">
        <v>219</v>
      </c>
    </row>
    <row r="589" spans="1:9" s="751" customFormat="1" ht="30" customHeight="1">
      <c r="A589" s="289" t="s">
        <v>2362</v>
      </c>
      <c r="B589" s="172" t="s">
        <v>419</v>
      </c>
      <c r="C589" s="411" t="s">
        <v>2370</v>
      </c>
      <c r="D589" s="290" t="s">
        <v>763</v>
      </c>
      <c r="E589" s="149" t="s">
        <v>4821</v>
      </c>
      <c r="F589" s="149"/>
      <c r="G589" s="409">
        <v>0.9</v>
      </c>
      <c r="H589" s="409">
        <v>0.8</v>
      </c>
      <c r="I589" s="174" t="s">
        <v>219</v>
      </c>
    </row>
    <row r="590" spans="1:9" s="465" customFormat="1" ht="30" customHeight="1">
      <c r="A590" s="289" t="s">
        <v>2371</v>
      </c>
      <c r="B590" s="172" t="s">
        <v>420</v>
      </c>
      <c r="C590" s="411" t="s">
        <v>2372</v>
      </c>
      <c r="D590" s="290" t="s">
        <v>421</v>
      </c>
      <c r="E590" s="149"/>
      <c r="F590" s="149"/>
      <c r="G590" s="409">
        <v>0.5</v>
      </c>
      <c r="H590" s="409">
        <v>0.2</v>
      </c>
      <c r="I590" s="173" t="s">
        <v>18</v>
      </c>
    </row>
    <row r="591" spans="1:9" s="465" customFormat="1" ht="30" customHeight="1">
      <c r="A591" s="289" t="s">
        <v>2371</v>
      </c>
      <c r="B591" s="172" t="s">
        <v>420</v>
      </c>
      <c r="C591" s="411" t="s">
        <v>2373</v>
      </c>
      <c r="D591" s="290" t="s">
        <v>651</v>
      </c>
      <c r="E591" s="149" t="s">
        <v>4821</v>
      </c>
      <c r="F591" s="149" t="s">
        <v>2724</v>
      </c>
      <c r="G591" s="409">
        <v>1</v>
      </c>
      <c r="H591" s="409">
        <v>0.9</v>
      </c>
      <c r="I591" s="410">
        <v>1</v>
      </c>
    </row>
    <row r="592" spans="1:9" s="465" customFormat="1" ht="30" customHeight="1">
      <c r="A592" s="289" t="s">
        <v>2371</v>
      </c>
      <c r="B592" s="172" t="s">
        <v>420</v>
      </c>
      <c r="C592" s="411" t="s">
        <v>2374</v>
      </c>
      <c r="D592" s="290" t="s">
        <v>652</v>
      </c>
      <c r="E592" s="149" t="s">
        <v>4821</v>
      </c>
      <c r="F592" s="149"/>
      <c r="G592" s="409">
        <v>0.9</v>
      </c>
      <c r="H592" s="409">
        <v>0.8</v>
      </c>
      <c r="I592" s="174" t="s">
        <v>18</v>
      </c>
    </row>
    <row r="593" spans="1:9" s="466" customFormat="1" ht="30" customHeight="1">
      <c r="A593" s="289" t="s">
        <v>2371</v>
      </c>
      <c r="B593" s="172" t="s">
        <v>420</v>
      </c>
      <c r="C593" s="411" t="s">
        <v>2375</v>
      </c>
      <c r="D593" s="290" t="s">
        <v>653</v>
      </c>
      <c r="E593" s="149" t="s">
        <v>4821</v>
      </c>
      <c r="F593" s="149"/>
      <c r="G593" s="409">
        <v>0.9</v>
      </c>
      <c r="H593" s="409">
        <v>0.8</v>
      </c>
      <c r="I593" s="174" t="s">
        <v>18</v>
      </c>
    </row>
    <row r="594" spans="1:9" s="752" customFormat="1" ht="30" customHeight="1">
      <c r="A594" s="289" t="s">
        <v>2371</v>
      </c>
      <c r="B594" s="172" t="s">
        <v>420</v>
      </c>
      <c r="C594" s="411" t="s">
        <v>2376</v>
      </c>
      <c r="D594" s="290" t="s">
        <v>654</v>
      </c>
      <c r="E594" s="149" t="s">
        <v>4821</v>
      </c>
      <c r="F594" s="149"/>
      <c r="G594" s="409">
        <v>0.9</v>
      </c>
      <c r="H594" s="409">
        <v>0.8</v>
      </c>
      <c r="I594" s="174" t="s">
        <v>18</v>
      </c>
    </row>
    <row r="595" spans="1:9" s="752" customFormat="1" ht="30" customHeight="1">
      <c r="A595" s="289" t="s">
        <v>2377</v>
      </c>
      <c r="B595" s="172" t="s">
        <v>422</v>
      </c>
      <c r="C595" s="411" t="s">
        <v>2378</v>
      </c>
      <c r="D595" s="290" t="s">
        <v>730</v>
      </c>
      <c r="E595" s="149"/>
      <c r="F595" s="149"/>
      <c r="G595" s="409">
        <v>0.5</v>
      </c>
      <c r="H595" s="409">
        <v>0.2</v>
      </c>
      <c r="I595" s="173" t="s">
        <v>18</v>
      </c>
    </row>
    <row r="596" spans="1:9" s="752" customFormat="1" ht="30" customHeight="1">
      <c r="A596" s="289" t="s">
        <v>2377</v>
      </c>
      <c r="B596" s="172" t="s">
        <v>422</v>
      </c>
      <c r="C596" s="411" t="s">
        <v>2379</v>
      </c>
      <c r="D596" s="290" t="s">
        <v>731</v>
      </c>
      <c r="E596" s="149"/>
      <c r="F596" s="149"/>
      <c r="G596" s="409">
        <v>0.6</v>
      </c>
      <c r="H596" s="409">
        <v>0.2</v>
      </c>
      <c r="I596" s="173" t="s">
        <v>18</v>
      </c>
    </row>
    <row r="597" spans="1:9" s="752" customFormat="1" ht="30" customHeight="1">
      <c r="A597" s="289" t="s">
        <v>2377</v>
      </c>
      <c r="B597" s="172" t="s">
        <v>422</v>
      </c>
      <c r="C597" s="411" t="s">
        <v>2380</v>
      </c>
      <c r="D597" s="290" t="s">
        <v>655</v>
      </c>
      <c r="E597" s="149"/>
      <c r="F597" s="149"/>
      <c r="G597" s="409">
        <v>0.5</v>
      </c>
      <c r="H597" s="409">
        <v>0.2</v>
      </c>
      <c r="I597" s="173" t="s">
        <v>18</v>
      </c>
    </row>
    <row r="598" spans="1:9" s="751" customFormat="1" ht="30" customHeight="1">
      <c r="A598" s="289" t="s">
        <v>2377</v>
      </c>
      <c r="B598" s="172" t="s">
        <v>422</v>
      </c>
      <c r="C598" s="411" t="s">
        <v>2381</v>
      </c>
      <c r="D598" s="290" t="s">
        <v>732</v>
      </c>
      <c r="E598" s="149"/>
      <c r="F598" s="149"/>
      <c r="G598" s="409">
        <v>0.5</v>
      </c>
      <c r="H598" s="409">
        <v>0.2</v>
      </c>
      <c r="I598" s="173" t="s">
        <v>18</v>
      </c>
    </row>
    <row r="599" spans="1:9" s="751" customFormat="1" ht="30" customHeight="1">
      <c r="A599" s="289" t="s">
        <v>2377</v>
      </c>
      <c r="B599" s="172" t="s">
        <v>422</v>
      </c>
      <c r="C599" s="411" t="s">
        <v>2382</v>
      </c>
      <c r="D599" s="290" t="s">
        <v>733</v>
      </c>
      <c r="E599" s="149"/>
      <c r="F599" s="149"/>
      <c r="G599" s="409">
        <v>0.5</v>
      </c>
      <c r="H599" s="409">
        <v>0.2</v>
      </c>
      <c r="I599" s="173" t="s">
        <v>18</v>
      </c>
    </row>
    <row r="600" spans="1:9" s="751" customFormat="1" ht="30" customHeight="1">
      <c r="A600" s="289" t="s">
        <v>2377</v>
      </c>
      <c r="B600" s="172" t="s">
        <v>422</v>
      </c>
      <c r="C600" s="411" t="s">
        <v>2383</v>
      </c>
      <c r="D600" s="290" t="s">
        <v>734</v>
      </c>
      <c r="E600" s="149"/>
      <c r="F600" s="149"/>
      <c r="G600" s="409">
        <v>0.5</v>
      </c>
      <c r="H600" s="409">
        <v>0.2</v>
      </c>
      <c r="I600" s="173" t="s">
        <v>18</v>
      </c>
    </row>
    <row r="601" spans="1:9" s="751" customFormat="1" ht="30" customHeight="1">
      <c r="A601" s="289" t="s">
        <v>2377</v>
      </c>
      <c r="B601" s="172" t="s">
        <v>422</v>
      </c>
      <c r="C601" s="411" t="s">
        <v>2384</v>
      </c>
      <c r="D601" s="290" t="s">
        <v>423</v>
      </c>
      <c r="E601" s="149"/>
      <c r="F601" s="149"/>
      <c r="G601" s="409">
        <v>0.5</v>
      </c>
      <c r="H601" s="409">
        <v>0.2</v>
      </c>
      <c r="I601" s="173" t="s">
        <v>18</v>
      </c>
    </row>
    <row r="602" spans="1:9" s="751" customFormat="1" ht="30" customHeight="1">
      <c r="A602" s="289" t="s">
        <v>2377</v>
      </c>
      <c r="B602" s="172" t="s">
        <v>422</v>
      </c>
      <c r="C602" s="411" t="s">
        <v>2385</v>
      </c>
      <c r="D602" s="290" t="s">
        <v>424</v>
      </c>
      <c r="E602" s="149"/>
      <c r="F602" s="149"/>
      <c r="G602" s="409">
        <v>0.5</v>
      </c>
      <c r="H602" s="409">
        <v>0.2</v>
      </c>
      <c r="I602" s="173" t="s">
        <v>18</v>
      </c>
    </row>
    <row r="603" spans="1:9" s="751" customFormat="1" ht="30" customHeight="1">
      <c r="A603" s="289" t="s">
        <v>2377</v>
      </c>
      <c r="B603" s="172" t="s">
        <v>422</v>
      </c>
      <c r="C603" s="411" t="s">
        <v>2386</v>
      </c>
      <c r="D603" s="290" t="s">
        <v>512</v>
      </c>
      <c r="E603" s="149"/>
      <c r="F603" s="149"/>
      <c r="G603" s="409">
        <v>0.5</v>
      </c>
      <c r="H603" s="409">
        <v>0.2</v>
      </c>
      <c r="I603" s="173" t="s">
        <v>18</v>
      </c>
    </row>
    <row r="604" spans="1:9" s="751" customFormat="1" ht="30" customHeight="1">
      <c r="A604" s="289" t="s">
        <v>2387</v>
      </c>
      <c r="B604" s="172" t="s">
        <v>425</v>
      </c>
      <c r="C604" s="411" t="s">
        <v>2388</v>
      </c>
      <c r="D604" s="290" t="s">
        <v>735</v>
      </c>
      <c r="E604" s="149"/>
      <c r="F604" s="149" t="s">
        <v>2725</v>
      </c>
      <c r="G604" s="409">
        <v>0.5</v>
      </c>
      <c r="H604" s="409">
        <v>0.25</v>
      </c>
      <c r="I604" s="410">
        <v>1</v>
      </c>
    </row>
    <row r="605" spans="1:9" s="751" customFormat="1" ht="30" customHeight="1">
      <c r="A605" s="289" t="s">
        <v>2387</v>
      </c>
      <c r="B605" s="172" t="s">
        <v>425</v>
      </c>
      <c r="C605" s="411" t="s">
        <v>2389</v>
      </c>
      <c r="D605" s="290" t="s">
        <v>656</v>
      </c>
      <c r="E605" s="149"/>
      <c r="F605" s="149"/>
      <c r="G605" s="409">
        <v>0.5</v>
      </c>
      <c r="H605" s="409">
        <v>0.2</v>
      </c>
      <c r="I605" s="173" t="s">
        <v>18</v>
      </c>
    </row>
    <row r="606" spans="1:9" s="751" customFormat="1" ht="30" customHeight="1">
      <c r="A606" s="289" t="s">
        <v>2387</v>
      </c>
      <c r="B606" s="172" t="s">
        <v>425</v>
      </c>
      <c r="C606" s="411" t="s">
        <v>2390</v>
      </c>
      <c r="D606" s="290" t="s">
        <v>736</v>
      </c>
      <c r="E606" s="149"/>
      <c r="F606" s="149"/>
      <c r="G606" s="409">
        <v>0.5</v>
      </c>
      <c r="H606" s="409">
        <v>0.25</v>
      </c>
      <c r="I606" s="174" t="s">
        <v>18</v>
      </c>
    </row>
    <row r="607" spans="1:9" s="751" customFormat="1" ht="30" customHeight="1">
      <c r="A607" s="289" t="s">
        <v>2387</v>
      </c>
      <c r="B607" s="172" t="s">
        <v>425</v>
      </c>
      <c r="C607" s="411" t="s">
        <v>2391</v>
      </c>
      <c r="D607" s="290" t="s">
        <v>657</v>
      </c>
      <c r="E607" s="149"/>
      <c r="F607" s="149"/>
      <c r="G607" s="409">
        <v>0.5</v>
      </c>
      <c r="H607" s="409">
        <v>0.2</v>
      </c>
      <c r="I607" s="173" t="s">
        <v>18</v>
      </c>
    </row>
    <row r="608" spans="1:9" s="751" customFormat="1" ht="30" customHeight="1">
      <c r="A608" s="289" t="s">
        <v>2387</v>
      </c>
      <c r="B608" s="172" t="s">
        <v>425</v>
      </c>
      <c r="C608" s="411" t="s">
        <v>2392</v>
      </c>
      <c r="D608" s="290" t="s">
        <v>515</v>
      </c>
      <c r="E608" s="149"/>
      <c r="F608" s="149"/>
      <c r="G608" s="409">
        <v>0.5</v>
      </c>
      <c r="H608" s="409">
        <v>0.2</v>
      </c>
      <c r="I608" s="173" t="s">
        <v>18</v>
      </c>
    </row>
    <row r="609" spans="1:9" s="751" customFormat="1" ht="30" customHeight="1">
      <c r="A609" s="289" t="s">
        <v>2387</v>
      </c>
      <c r="B609" s="172" t="s">
        <v>425</v>
      </c>
      <c r="C609" s="411" t="s">
        <v>2393</v>
      </c>
      <c r="D609" s="290" t="s">
        <v>658</v>
      </c>
      <c r="E609" s="149"/>
      <c r="F609" s="149" t="s">
        <v>2724</v>
      </c>
      <c r="G609" s="409">
        <v>0.8</v>
      </c>
      <c r="H609" s="409">
        <v>0.5</v>
      </c>
      <c r="I609" s="409">
        <v>1</v>
      </c>
    </row>
    <row r="610" spans="1:9" s="751" customFormat="1" ht="45" customHeight="1">
      <c r="A610" s="289" t="s">
        <v>2387</v>
      </c>
      <c r="B610" s="172" t="s">
        <v>425</v>
      </c>
      <c r="C610" s="411" t="s">
        <v>2394</v>
      </c>
      <c r="D610" s="290" t="s">
        <v>764</v>
      </c>
      <c r="E610" s="149"/>
      <c r="F610" s="149"/>
      <c r="G610" s="409">
        <v>0.8</v>
      </c>
      <c r="H610" s="174" t="s">
        <v>219</v>
      </c>
      <c r="I610" s="174" t="s">
        <v>219</v>
      </c>
    </row>
    <row r="611" spans="1:9" s="751" customFormat="1" ht="30" customHeight="1">
      <c r="A611" s="289" t="s">
        <v>2387</v>
      </c>
      <c r="B611" s="172" t="s">
        <v>425</v>
      </c>
      <c r="C611" s="411" t="s">
        <v>2395</v>
      </c>
      <c r="D611" s="290" t="s">
        <v>765</v>
      </c>
      <c r="E611" s="149" t="s">
        <v>4821</v>
      </c>
      <c r="F611" s="149" t="s">
        <v>2724</v>
      </c>
      <c r="G611" s="409">
        <v>0.9</v>
      </c>
      <c r="H611" s="409">
        <v>0.8</v>
      </c>
      <c r="I611" s="409">
        <v>1</v>
      </c>
    </row>
    <row r="612" spans="1:9" s="751" customFormat="1" ht="30" customHeight="1">
      <c r="A612" s="289" t="s">
        <v>2387</v>
      </c>
      <c r="B612" s="172" t="s">
        <v>425</v>
      </c>
      <c r="C612" s="411" t="s">
        <v>2396</v>
      </c>
      <c r="D612" s="290" t="s">
        <v>766</v>
      </c>
      <c r="E612" s="149" t="s">
        <v>4821</v>
      </c>
      <c r="F612" s="149" t="s">
        <v>2724</v>
      </c>
      <c r="G612" s="409">
        <v>0.9</v>
      </c>
      <c r="H612" s="409">
        <v>0.8</v>
      </c>
      <c r="I612" s="409">
        <v>1</v>
      </c>
    </row>
    <row r="613" spans="1:9" s="751" customFormat="1" ht="30" customHeight="1">
      <c r="A613" s="289" t="s">
        <v>2387</v>
      </c>
      <c r="B613" s="172" t="s">
        <v>425</v>
      </c>
      <c r="C613" s="411" t="s">
        <v>2397</v>
      </c>
      <c r="D613" s="290" t="s">
        <v>767</v>
      </c>
      <c r="E613" s="149" t="s">
        <v>4821</v>
      </c>
      <c r="F613" s="149" t="s">
        <v>2724</v>
      </c>
      <c r="G613" s="409">
        <v>0.9</v>
      </c>
      <c r="H613" s="409">
        <v>0.8</v>
      </c>
      <c r="I613" s="409">
        <v>1</v>
      </c>
    </row>
    <row r="614" spans="1:9" s="751" customFormat="1" ht="30" customHeight="1">
      <c r="A614" s="289" t="s">
        <v>2387</v>
      </c>
      <c r="B614" s="172" t="s">
        <v>425</v>
      </c>
      <c r="C614" s="411" t="s">
        <v>2398</v>
      </c>
      <c r="D614" s="290" t="s">
        <v>5694</v>
      </c>
      <c r="E614" s="149"/>
      <c r="F614" s="149"/>
      <c r="G614" s="409">
        <v>0.5</v>
      </c>
      <c r="H614" s="409">
        <v>0.2</v>
      </c>
      <c r="I614" s="173" t="s">
        <v>18</v>
      </c>
    </row>
    <row r="615" spans="1:9" s="751" customFormat="1" ht="30" customHeight="1">
      <c r="A615" s="289" t="s">
        <v>2387</v>
      </c>
      <c r="B615" s="172" t="s">
        <v>425</v>
      </c>
      <c r="C615" s="411" t="s">
        <v>4489</v>
      </c>
      <c r="D615" s="290" t="s">
        <v>4490</v>
      </c>
      <c r="E615" s="149"/>
      <c r="F615" s="149"/>
      <c r="G615" s="409">
        <v>0.5</v>
      </c>
      <c r="H615" s="409">
        <v>0.2</v>
      </c>
      <c r="I615" s="173" t="s">
        <v>18</v>
      </c>
    </row>
    <row r="616" spans="1:9" s="751" customFormat="1" ht="30" customHeight="1">
      <c r="A616" s="289" t="s">
        <v>2387</v>
      </c>
      <c r="B616" s="172" t="s">
        <v>425</v>
      </c>
      <c r="C616" s="411" t="s">
        <v>4491</v>
      </c>
      <c r="D616" s="290" t="s">
        <v>4492</v>
      </c>
      <c r="E616" s="149"/>
      <c r="F616" s="149"/>
      <c r="G616" s="409">
        <v>0.5</v>
      </c>
      <c r="H616" s="409">
        <v>0.2</v>
      </c>
      <c r="I616" s="173" t="s">
        <v>18</v>
      </c>
    </row>
    <row r="617" spans="1:9" s="751" customFormat="1" ht="30" customHeight="1">
      <c r="A617" s="289" t="s">
        <v>2387</v>
      </c>
      <c r="B617" s="172" t="s">
        <v>425</v>
      </c>
      <c r="C617" s="411" t="s">
        <v>4493</v>
      </c>
      <c r="D617" s="290" t="s">
        <v>4494</v>
      </c>
      <c r="E617" s="149"/>
      <c r="F617" s="149"/>
      <c r="G617" s="409">
        <v>0.5</v>
      </c>
      <c r="H617" s="409">
        <v>0.2</v>
      </c>
      <c r="I617" s="173" t="s">
        <v>18</v>
      </c>
    </row>
    <row r="618" spans="1:9" s="751" customFormat="1" ht="30" customHeight="1">
      <c r="A618" s="289" t="s">
        <v>2387</v>
      </c>
      <c r="B618" s="172" t="s">
        <v>425</v>
      </c>
      <c r="C618" s="411" t="s">
        <v>5155</v>
      </c>
      <c r="D618" s="290" t="s">
        <v>5156</v>
      </c>
      <c r="E618" s="149"/>
      <c r="F618" s="149" t="s">
        <v>2724</v>
      </c>
      <c r="G618" s="409">
        <v>0.8</v>
      </c>
      <c r="H618" s="409">
        <v>0.5</v>
      </c>
      <c r="I618" s="409">
        <v>1</v>
      </c>
    </row>
    <row r="619" spans="1:9" s="751" customFormat="1" ht="30" customHeight="1">
      <c r="A619" s="289" t="s">
        <v>2387</v>
      </c>
      <c r="B619" s="172" t="s">
        <v>425</v>
      </c>
      <c r="C619" s="411" t="s">
        <v>5157</v>
      </c>
      <c r="D619" s="290" t="s">
        <v>5121</v>
      </c>
      <c r="E619" s="149"/>
      <c r="F619" s="149" t="s">
        <v>2724</v>
      </c>
      <c r="G619" s="409">
        <v>0.8</v>
      </c>
      <c r="H619" s="409">
        <v>0.5</v>
      </c>
      <c r="I619" s="409">
        <v>1</v>
      </c>
    </row>
    <row r="620" spans="1:9" s="751" customFormat="1" ht="30" customHeight="1">
      <c r="A620" s="289" t="s">
        <v>2387</v>
      </c>
      <c r="B620" s="172" t="s">
        <v>425</v>
      </c>
      <c r="C620" s="411" t="s">
        <v>5158</v>
      </c>
      <c r="D620" s="290" t="s">
        <v>5123</v>
      </c>
      <c r="E620" s="149"/>
      <c r="F620" s="149" t="s">
        <v>2724</v>
      </c>
      <c r="G620" s="409">
        <v>0.8</v>
      </c>
      <c r="H620" s="409">
        <v>0.5</v>
      </c>
      <c r="I620" s="409">
        <v>1</v>
      </c>
    </row>
    <row r="621" spans="1:9" s="751" customFormat="1" ht="30" customHeight="1">
      <c r="A621" s="289" t="s">
        <v>2387</v>
      </c>
      <c r="B621" s="172" t="s">
        <v>425</v>
      </c>
      <c r="C621" s="411" t="s">
        <v>5134</v>
      </c>
      <c r="D621" s="290" t="s">
        <v>5626</v>
      </c>
      <c r="E621" s="149"/>
      <c r="F621" s="149"/>
      <c r="G621" s="409">
        <v>0.5</v>
      </c>
      <c r="H621" s="409">
        <v>0.25</v>
      </c>
      <c r="I621" s="173" t="s">
        <v>18</v>
      </c>
    </row>
    <row r="622" spans="1:9" s="751" customFormat="1" ht="30" customHeight="1">
      <c r="A622" s="289" t="s">
        <v>2387</v>
      </c>
      <c r="B622" s="172" t="s">
        <v>425</v>
      </c>
      <c r="C622" s="411" t="s">
        <v>5135</v>
      </c>
      <c r="D622" s="290" t="s">
        <v>4480</v>
      </c>
      <c r="E622" s="149"/>
      <c r="F622" s="149" t="s">
        <v>2725</v>
      </c>
      <c r="G622" s="409">
        <v>0.5</v>
      </c>
      <c r="H622" s="409">
        <v>0.25</v>
      </c>
      <c r="I622" s="410">
        <v>1</v>
      </c>
    </row>
    <row r="623" spans="1:9" s="751" customFormat="1" ht="30" customHeight="1">
      <c r="A623" s="289" t="s">
        <v>2387</v>
      </c>
      <c r="B623" s="172" t="s">
        <v>425</v>
      </c>
      <c r="C623" s="411" t="s">
        <v>5136</v>
      </c>
      <c r="D623" s="290" t="s">
        <v>4481</v>
      </c>
      <c r="E623" s="149"/>
      <c r="F623" s="149" t="s">
        <v>2725</v>
      </c>
      <c r="G623" s="409">
        <v>0.5</v>
      </c>
      <c r="H623" s="409">
        <v>0.25</v>
      </c>
      <c r="I623" s="410">
        <v>1</v>
      </c>
    </row>
    <row r="624" spans="1:9" s="751" customFormat="1" ht="30" customHeight="1">
      <c r="A624" s="289" t="s">
        <v>2387</v>
      </c>
      <c r="B624" s="172" t="s">
        <v>425</v>
      </c>
      <c r="C624" s="411" t="s">
        <v>5137</v>
      </c>
      <c r="D624" s="290" t="s">
        <v>4482</v>
      </c>
      <c r="E624" s="149"/>
      <c r="F624" s="149" t="s">
        <v>2725</v>
      </c>
      <c r="G624" s="409">
        <v>0.5</v>
      </c>
      <c r="H624" s="409">
        <v>0.25</v>
      </c>
      <c r="I624" s="410">
        <v>1</v>
      </c>
    </row>
    <row r="625" spans="1:9" s="751" customFormat="1" ht="30" customHeight="1">
      <c r="A625" s="289" t="s">
        <v>2387</v>
      </c>
      <c r="B625" s="172" t="s">
        <v>425</v>
      </c>
      <c r="C625" s="411" t="s">
        <v>5138</v>
      </c>
      <c r="D625" s="290" t="s">
        <v>5085</v>
      </c>
      <c r="E625" s="149"/>
      <c r="F625" s="149" t="s">
        <v>2725</v>
      </c>
      <c r="G625" s="409">
        <v>0.5</v>
      </c>
      <c r="H625" s="409">
        <v>0.25</v>
      </c>
      <c r="I625" s="410">
        <v>1</v>
      </c>
    </row>
    <row r="626" spans="1:9" s="751" customFormat="1" ht="30" customHeight="1">
      <c r="A626" s="289" t="s">
        <v>2387</v>
      </c>
      <c r="B626" s="172" t="s">
        <v>425</v>
      </c>
      <c r="C626" s="411" t="s">
        <v>5139</v>
      </c>
      <c r="D626" s="290" t="s">
        <v>5087</v>
      </c>
      <c r="E626" s="149"/>
      <c r="F626" s="149" t="s">
        <v>2725</v>
      </c>
      <c r="G626" s="409">
        <v>0.5</v>
      </c>
      <c r="H626" s="409">
        <v>0.25</v>
      </c>
      <c r="I626" s="410">
        <v>1</v>
      </c>
    </row>
    <row r="627" spans="1:9" s="751" customFormat="1" ht="30" customHeight="1">
      <c r="A627" s="289" t="s">
        <v>2387</v>
      </c>
      <c r="B627" s="172" t="s">
        <v>425</v>
      </c>
      <c r="C627" s="411" t="s">
        <v>5140</v>
      </c>
      <c r="D627" s="290" t="s">
        <v>5089</v>
      </c>
      <c r="E627" s="149"/>
      <c r="F627" s="149" t="s">
        <v>2725</v>
      </c>
      <c r="G627" s="409">
        <v>0.5</v>
      </c>
      <c r="H627" s="409">
        <v>0.25</v>
      </c>
      <c r="I627" s="410">
        <v>1</v>
      </c>
    </row>
    <row r="628" spans="1:9" s="751" customFormat="1" ht="30" customHeight="1">
      <c r="A628" s="289" t="s">
        <v>2387</v>
      </c>
      <c r="B628" s="172" t="s">
        <v>425</v>
      </c>
      <c r="C628" s="291" t="s">
        <v>5141</v>
      </c>
      <c r="D628" s="717" t="s">
        <v>5091</v>
      </c>
      <c r="E628" s="149"/>
      <c r="F628" s="149" t="s">
        <v>2725</v>
      </c>
      <c r="G628" s="409">
        <v>0.5</v>
      </c>
      <c r="H628" s="409">
        <v>0.25</v>
      </c>
      <c r="I628" s="410">
        <v>1</v>
      </c>
    </row>
    <row r="629" spans="1:9" s="751" customFormat="1" ht="30" customHeight="1">
      <c r="A629" s="289" t="s">
        <v>2387</v>
      </c>
      <c r="B629" s="172" t="s">
        <v>425</v>
      </c>
      <c r="C629" s="411" t="s">
        <v>5142</v>
      </c>
      <c r="D629" s="290" t="s">
        <v>5093</v>
      </c>
      <c r="E629" s="149"/>
      <c r="F629" s="149" t="s">
        <v>2725</v>
      </c>
      <c r="G629" s="409">
        <v>0.5</v>
      </c>
      <c r="H629" s="409">
        <v>0.25</v>
      </c>
      <c r="I629" s="410">
        <v>1</v>
      </c>
    </row>
    <row r="630" spans="1:9" s="751" customFormat="1" ht="30" customHeight="1">
      <c r="A630" s="289" t="s">
        <v>2387</v>
      </c>
      <c r="B630" s="172" t="s">
        <v>425</v>
      </c>
      <c r="C630" s="411" t="s">
        <v>5143</v>
      </c>
      <c r="D630" s="290" t="s">
        <v>5095</v>
      </c>
      <c r="E630" s="149"/>
      <c r="F630" s="149" t="s">
        <v>2725</v>
      </c>
      <c r="G630" s="409">
        <v>0.5</v>
      </c>
      <c r="H630" s="409">
        <v>0.25</v>
      </c>
      <c r="I630" s="410">
        <v>1</v>
      </c>
    </row>
    <row r="631" spans="1:9" s="751" customFormat="1" ht="30" customHeight="1">
      <c r="A631" s="289" t="s">
        <v>2387</v>
      </c>
      <c r="B631" s="172" t="s">
        <v>425</v>
      </c>
      <c r="C631" s="411" t="s">
        <v>5144</v>
      </c>
      <c r="D631" s="290" t="s">
        <v>5097</v>
      </c>
      <c r="E631" s="149"/>
      <c r="F631" s="149" t="s">
        <v>2725</v>
      </c>
      <c r="G631" s="409">
        <v>0.5</v>
      </c>
      <c r="H631" s="409">
        <v>0.25</v>
      </c>
      <c r="I631" s="410">
        <v>1</v>
      </c>
    </row>
    <row r="632" spans="1:9" s="751" customFormat="1" ht="30" customHeight="1">
      <c r="A632" s="289" t="s">
        <v>2387</v>
      </c>
      <c r="B632" s="172" t="s">
        <v>425</v>
      </c>
      <c r="C632" s="411" t="s">
        <v>5145</v>
      </c>
      <c r="D632" s="290" t="s">
        <v>5099</v>
      </c>
      <c r="E632" s="149"/>
      <c r="F632" s="149" t="s">
        <v>2725</v>
      </c>
      <c r="G632" s="409">
        <v>0.5</v>
      </c>
      <c r="H632" s="409">
        <v>0.25</v>
      </c>
      <c r="I632" s="410">
        <v>1</v>
      </c>
    </row>
    <row r="633" spans="1:9" s="751" customFormat="1" ht="30" customHeight="1">
      <c r="A633" s="289" t="s">
        <v>2387</v>
      </c>
      <c r="B633" s="172" t="s">
        <v>425</v>
      </c>
      <c r="C633" s="411" t="s">
        <v>5146</v>
      </c>
      <c r="D633" s="290" t="s">
        <v>5101</v>
      </c>
      <c r="E633" s="149"/>
      <c r="F633" s="149" t="s">
        <v>2725</v>
      </c>
      <c r="G633" s="409">
        <v>0.5</v>
      </c>
      <c r="H633" s="409">
        <v>0.25</v>
      </c>
      <c r="I633" s="410">
        <v>1</v>
      </c>
    </row>
    <row r="634" spans="1:9" s="751" customFormat="1" ht="30" customHeight="1">
      <c r="A634" s="289" t="s">
        <v>2387</v>
      </c>
      <c r="B634" s="172" t="s">
        <v>425</v>
      </c>
      <c r="C634" s="411" t="s">
        <v>5147</v>
      </c>
      <c r="D634" s="290" t="s">
        <v>5103</v>
      </c>
      <c r="E634" s="149"/>
      <c r="F634" s="149" t="s">
        <v>2725</v>
      </c>
      <c r="G634" s="409">
        <v>0.5</v>
      </c>
      <c r="H634" s="409">
        <v>0.25</v>
      </c>
      <c r="I634" s="410">
        <v>1</v>
      </c>
    </row>
    <row r="635" spans="1:9" s="751" customFormat="1" ht="30" customHeight="1">
      <c r="A635" s="289" t="s">
        <v>2387</v>
      </c>
      <c r="B635" s="172" t="s">
        <v>425</v>
      </c>
      <c r="C635" s="411" t="s">
        <v>5148</v>
      </c>
      <c r="D635" s="290" t="s">
        <v>5105</v>
      </c>
      <c r="E635" s="149"/>
      <c r="F635" s="149" t="s">
        <v>2725</v>
      </c>
      <c r="G635" s="409">
        <v>0.5</v>
      </c>
      <c r="H635" s="409">
        <v>0.25</v>
      </c>
      <c r="I635" s="410">
        <v>1</v>
      </c>
    </row>
    <row r="636" spans="1:9" s="751" customFormat="1" ht="30" customHeight="1">
      <c r="A636" s="289" t="s">
        <v>2387</v>
      </c>
      <c r="B636" s="172" t="s">
        <v>425</v>
      </c>
      <c r="C636" s="411" t="s">
        <v>5149</v>
      </c>
      <c r="D636" s="290" t="s">
        <v>5107</v>
      </c>
      <c r="E636" s="149"/>
      <c r="F636" s="149" t="s">
        <v>2725</v>
      </c>
      <c r="G636" s="409">
        <v>0.5</v>
      </c>
      <c r="H636" s="409">
        <v>0.25</v>
      </c>
      <c r="I636" s="410">
        <v>1</v>
      </c>
    </row>
    <row r="637" spans="1:9" s="751" customFormat="1" ht="30" customHeight="1">
      <c r="A637" s="289" t="s">
        <v>2387</v>
      </c>
      <c r="B637" s="172" t="s">
        <v>425</v>
      </c>
      <c r="C637" s="411" t="s">
        <v>5150</v>
      </c>
      <c r="D637" s="290" t="s">
        <v>5109</v>
      </c>
      <c r="E637" s="149"/>
      <c r="F637" s="149" t="s">
        <v>2725</v>
      </c>
      <c r="G637" s="409">
        <v>0.5</v>
      </c>
      <c r="H637" s="409">
        <v>0.25</v>
      </c>
      <c r="I637" s="410">
        <v>1</v>
      </c>
    </row>
    <row r="638" spans="1:9" s="751" customFormat="1" ht="30" customHeight="1">
      <c r="A638" s="289" t="s">
        <v>2387</v>
      </c>
      <c r="B638" s="172" t="s">
        <v>425</v>
      </c>
      <c r="C638" s="411" t="s">
        <v>5151</v>
      </c>
      <c r="D638" s="290" t="s">
        <v>5111</v>
      </c>
      <c r="E638" s="149"/>
      <c r="F638" s="149" t="s">
        <v>2725</v>
      </c>
      <c r="G638" s="409">
        <v>0.5</v>
      </c>
      <c r="H638" s="409">
        <v>0.25</v>
      </c>
      <c r="I638" s="410">
        <v>1</v>
      </c>
    </row>
    <row r="639" spans="1:9" s="751" customFormat="1" ht="30" customHeight="1">
      <c r="A639" s="289" t="s">
        <v>2387</v>
      </c>
      <c r="B639" s="172" t="s">
        <v>425</v>
      </c>
      <c r="C639" s="411" t="s">
        <v>5152</v>
      </c>
      <c r="D639" s="290" t="s">
        <v>5113</v>
      </c>
      <c r="E639" s="149"/>
      <c r="F639" s="149" t="s">
        <v>2725</v>
      </c>
      <c r="G639" s="409">
        <v>0.5</v>
      </c>
      <c r="H639" s="409">
        <v>0.25</v>
      </c>
      <c r="I639" s="410">
        <v>1</v>
      </c>
    </row>
    <row r="640" spans="1:9" s="751" customFormat="1" ht="30" customHeight="1">
      <c r="A640" s="289" t="s">
        <v>2387</v>
      </c>
      <c r="B640" s="172" t="s">
        <v>425</v>
      </c>
      <c r="C640" s="411" t="s">
        <v>5153</v>
      </c>
      <c r="D640" s="290" t="s">
        <v>5115</v>
      </c>
      <c r="E640" s="149"/>
      <c r="F640" s="149" t="s">
        <v>2725</v>
      </c>
      <c r="G640" s="409">
        <v>0.5</v>
      </c>
      <c r="H640" s="409">
        <v>0.25</v>
      </c>
      <c r="I640" s="410">
        <v>1</v>
      </c>
    </row>
    <row r="641" spans="1:9" s="751" customFormat="1" ht="30" customHeight="1">
      <c r="A641" s="289" t="s">
        <v>2387</v>
      </c>
      <c r="B641" s="172" t="s">
        <v>425</v>
      </c>
      <c r="C641" s="411" t="s">
        <v>5154</v>
      </c>
      <c r="D641" s="290" t="s">
        <v>5117</v>
      </c>
      <c r="E641" s="149"/>
      <c r="F641" s="149" t="s">
        <v>2725</v>
      </c>
      <c r="G641" s="409">
        <v>0.5</v>
      </c>
      <c r="H641" s="409">
        <v>0.25</v>
      </c>
      <c r="I641" s="410">
        <v>1</v>
      </c>
    </row>
    <row r="642" spans="1:9" s="751" customFormat="1" ht="30" customHeight="1">
      <c r="A642" s="289" t="s">
        <v>2387</v>
      </c>
      <c r="B642" s="172" t="s">
        <v>425</v>
      </c>
      <c r="C642" s="411" t="s">
        <v>5932</v>
      </c>
      <c r="D642" s="290" t="s">
        <v>5933</v>
      </c>
      <c r="E642" s="149"/>
      <c r="F642" s="149" t="s">
        <v>2724</v>
      </c>
      <c r="G642" s="409">
        <v>0.8</v>
      </c>
      <c r="H642" s="409">
        <v>0.5</v>
      </c>
      <c r="I642" s="409">
        <v>1</v>
      </c>
    </row>
    <row r="643" spans="1:9" s="751" customFormat="1" ht="30" customHeight="1">
      <c r="A643" s="1780" t="s">
        <v>2387</v>
      </c>
      <c r="B643" s="1786" t="s">
        <v>425</v>
      </c>
      <c r="C643" s="1787" t="s">
        <v>6232</v>
      </c>
      <c r="D643" s="1783" t="s">
        <v>6233</v>
      </c>
      <c r="E643" s="1788"/>
      <c r="F643" s="1788" t="s">
        <v>2724</v>
      </c>
      <c r="G643" s="1789">
        <v>0.8</v>
      </c>
      <c r="H643" s="1789">
        <v>0.5</v>
      </c>
      <c r="I643" s="1789">
        <v>1</v>
      </c>
    </row>
    <row r="644" spans="1:9" s="751" customFormat="1" ht="30" customHeight="1">
      <c r="A644" s="289" t="s">
        <v>2399</v>
      </c>
      <c r="B644" s="172" t="s">
        <v>516</v>
      </c>
      <c r="C644" s="411" t="s">
        <v>2400</v>
      </c>
      <c r="D644" s="290" t="s">
        <v>804</v>
      </c>
      <c r="E644" s="149"/>
      <c r="F644" s="149"/>
      <c r="G644" s="409">
        <v>0.5</v>
      </c>
      <c r="H644" s="409">
        <v>0.2</v>
      </c>
      <c r="I644" s="174" t="s">
        <v>219</v>
      </c>
    </row>
    <row r="645" spans="1:9" s="751" customFormat="1" ht="30" customHeight="1">
      <c r="A645" s="289" t="s">
        <v>2399</v>
      </c>
      <c r="B645" s="172" t="s">
        <v>516</v>
      </c>
      <c r="C645" s="411" t="s">
        <v>2401</v>
      </c>
      <c r="D645" s="290" t="s">
        <v>6095</v>
      </c>
      <c r="E645" s="149"/>
      <c r="F645" s="149"/>
      <c r="G645" s="174" t="s">
        <v>219</v>
      </c>
      <c r="H645" s="174" t="s">
        <v>219</v>
      </c>
      <c r="I645" s="174" t="s">
        <v>219</v>
      </c>
    </row>
    <row r="646" spans="1:9" s="751" customFormat="1" ht="30" customHeight="1">
      <c r="A646" s="289" t="s">
        <v>2399</v>
      </c>
      <c r="B646" s="172" t="s">
        <v>516</v>
      </c>
      <c r="C646" s="411" t="s">
        <v>2402</v>
      </c>
      <c r="D646" s="290" t="s">
        <v>6096</v>
      </c>
      <c r="E646" s="149"/>
      <c r="F646" s="149"/>
      <c r="G646" s="174" t="s">
        <v>219</v>
      </c>
      <c r="H646" s="174" t="s">
        <v>219</v>
      </c>
      <c r="I646" s="174" t="s">
        <v>219</v>
      </c>
    </row>
    <row r="647" spans="1:9" s="751" customFormat="1" ht="30" customHeight="1">
      <c r="A647" s="289" t="s">
        <v>2399</v>
      </c>
      <c r="B647" s="172" t="s">
        <v>516</v>
      </c>
      <c r="C647" s="411" t="s">
        <v>2403</v>
      </c>
      <c r="D647" s="290" t="s">
        <v>770</v>
      </c>
      <c r="E647" s="149"/>
      <c r="F647" s="149"/>
      <c r="G647" s="409">
        <v>0.5</v>
      </c>
      <c r="H647" s="409">
        <v>0.2</v>
      </c>
      <c r="I647" s="174" t="s">
        <v>219</v>
      </c>
    </row>
    <row r="648" spans="1:9" s="751" customFormat="1" ht="45" customHeight="1">
      <c r="A648" s="289" t="s">
        <v>2399</v>
      </c>
      <c r="B648" s="172" t="s">
        <v>516</v>
      </c>
      <c r="C648" s="411" t="s">
        <v>2404</v>
      </c>
      <c r="D648" s="290" t="s">
        <v>777</v>
      </c>
      <c r="E648" s="149"/>
      <c r="F648" s="149"/>
      <c r="G648" s="409">
        <v>0.5</v>
      </c>
      <c r="H648" s="409">
        <v>0.2</v>
      </c>
      <c r="I648" s="174" t="s">
        <v>219</v>
      </c>
    </row>
    <row r="649" spans="1:9" s="751" customFormat="1" ht="45" customHeight="1">
      <c r="A649" s="289" t="s">
        <v>2399</v>
      </c>
      <c r="B649" s="172" t="s">
        <v>516</v>
      </c>
      <c r="C649" s="411" t="s">
        <v>2405</v>
      </c>
      <c r="D649" s="290" t="s">
        <v>6097</v>
      </c>
      <c r="E649" s="149"/>
      <c r="F649" s="149"/>
      <c r="G649" s="174" t="s">
        <v>219</v>
      </c>
      <c r="H649" s="174" t="s">
        <v>219</v>
      </c>
      <c r="I649" s="174" t="s">
        <v>219</v>
      </c>
    </row>
    <row r="650" spans="1:9" s="751" customFormat="1" ht="45" customHeight="1">
      <c r="A650" s="289" t="s">
        <v>2399</v>
      </c>
      <c r="B650" s="172" t="s">
        <v>516</v>
      </c>
      <c r="C650" s="411" t="s">
        <v>2406</v>
      </c>
      <c r="D650" s="290" t="s">
        <v>6098</v>
      </c>
      <c r="E650" s="149"/>
      <c r="F650" s="149"/>
      <c r="G650" s="174" t="s">
        <v>219</v>
      </c>
      <c r="H650" s="174" t="s">
        <v>219</v>
      </c>
      <c r="I650" s="174" t="s">
        <v>219</v>
      </c>
    </row>
    <row r="651" spans="1:9" s="751" customFormat="1" ht="30" customHeight="1">
      <c r="A651" s="289" t="s">
        <v>2399</v>
      </c>
      <c r="B651" s="172" t="s">
        <v>516</v>
      </c>
      <c r="C651" s="411" t="s">
        <v>2407</v>
      </c>
      <c r="D651" s="290" t="s">
        <v>805</v>
      </c>
      <c r="E651" s="149"/>
      <c r="F651" s="149"/>
      <c r="G651" s="409">
        <v>0.5</v>
      </c>
      <c r="H651" s="409">
        <v>0.2</v>
      </c>
      <c r="I651" s="174" t="s">
        <v>219</v>
      </c>
    </row>
    <row r="652" spans="1:9" s="751" customFormat="1" ht="30" customHeight="1">
      <c r="A652" s="289" t="s">
        <v>2399</v>
      </c>
      <c r="B652" s="172" t="s">
        <v>516</v>
      </c>
      <c r="C652" s="411" t="s">
        <v>2408</v>
      </c>
      <c r="D652" s="290" t="s">
        <v>808</v>
      </c>
      <c r="E652" s="149"/>
      <c r="F652" s="149"/>
      <c r="G652" s="409">
        <v>0.5</v>
      </c>
      <c r="H652" s="409">
        <v>0.2</v>
      </c>
      <c r="I652" s="174" t="s">
        <v>219</v>
      </c>
    </row>
    <row r="653" spans="1:9" s="751" customFormat="1" ht="30" customHeight="1">
      <c r="A653" s="289" t="s">
        <v>2399</v>
      </c>
      <c r="B653" s="172" t="s">
        <v>516</v>
      </c>
      <c r="C653" s="411" t="s">
        <v>2409</v>
      </c>
      <c r="D653" s="290" t="s">
        <v>809</v>
      </c>
      <c r="E653" s="149"/>
      <c r="F653" s="149"/>
      <c r="G653" s="409">
        <v>0.5</v>
      </c>
      <c r="H653" s="409">
        <v>0.2</v>
      </c>
      <c r="I653" s="174" t="s">
        <v>219</v>
      </c>
    </row>
    <row r="654" spans="1:9" s="751" customFormat="1" ht="30" customHeight="1">
      <c r="A654" s="289" t="s">
        <v>2399</v>
      </c>
      <c r="B654" s="172" t="s">
        <v>516</v>
      </c>
      <c r="C654" s="411" t="s">
        <v>2410</v>
      </c>
      <c r="D654" s="290" t="s">
        <v>807</v>
      </c>
      <c r="E654" s="149"/>
      <c r="F654" s="149"/>
      <c r="G654" s="409">
        <v>0.5</v>
      </c>
      <c r="H654" s="409">
        <v>0.2</v>
      </c>
      <c r="I654" s="174" t="s">
        <v>219</v>
      </c>
    </row>
    <row r="655" spans="1:9" s="751" customFormat="1" ht="30" customHeight="1">
      <c r="A655" s="289" t="s">
        <v>2399</v>
      </c>
      <c r="B655" s="172" t="s">
        <v>516</v>
      </c>
      <c r="C655" s="411" t="s">
        <v>2411</v>
      </c>
      <c r="D655" s="290" t="s">
        <v>3801</v>
      </c>
      <c r="E655" s="149"/>
      <c r="F655" s="149"/>
      <c r="G655" s="409">
        <v>0.5</v>
      </c>
      <c r="H655" s="409">
        <v>0.2</v>
      </c>
      <c r="I655" s="174" t="s">
        <v>219</v>
      </c>
    </row>
    <row r="656" spans="1:9" s="751" customFormat="1" ht="30" customHeight="1">
      <c r="A656" s="289" t="s">
        <v>2399</v>
      </c>
      <c r="B656" s="172" t="s">
        <v>516</v>
      </c>
      <c r="C656" s="411" t="s">
        <v>2412</v>
      </c>
      <c r="D656" s="290" t="s">
        <v>3802</v>
      </c>
      <c r="E656" s="149"/>
      <c r="F656" s="149"/>
      <c r="G656" s="409">
        <v>0.5</v>
      </c>
      <c r="H656" s="409">
        <v>0.2</v>
      </c>
      <c r="I656" s="174" t="s">
        <v>219</v>
      </c>
    </row>
    <row r="657" spans="1:9" s="751" customFormat="1" ht="30" customHeight="1">
      <c r="A657" s="289" t="s">
        <v>2399</v>
      </c>
      <c r="B657" s="172" t="s">
        <v>516</v>
      </c>
      <c r="C657" s="411" t="s">
        <v>2413</v>
      </c>
      <c r="D657" s="290" t="s">
        <v>517</v>
      </c>
      <c r="E657" s="149"/>
      <c r="F657" s="149"/>
      <c r="G657" s="409">
        <v>0.5</v>
      </c>
      <c r="H657" s="409">
        <v>0.2</v>
      </c>
      <c r="I657" s="174" t="s">
        <v>219</v>
      </c>
    </row>
    <row r="658" spans="1:9" s="751" customFormat="1" ht="30" customHeight="1">
      <c r="A658" s="289" t="s">
        <v>2399</v>
      </c>
      <c r="B658" s="172" t="s">
        <v>516</v>
      </c>
      <c r="C658" s="411" t="s">
        <v>2414</v>
      </c>
      <c r="D658" s="290" t="s">
        <v>737</v>
      </c>
      <c r="E658" s="149"/>
      <c r="F658" s="149"/>
      <c r="G658" s="409">
        <v>0.5</v>
      </c>
      <c r="H658" s="409">
        <v>0.2</v>
      </c>
      <c r="I658" s="174" t="s">
        <v>219</v>
      </c>
    </row>
    <row r="659" spans="1:9" s="751" customFormat="1" ht="45" customHeight="1">
      <c r="A659" s="289" t="s">
        <v>2399</v>
      </c>
      <c r="B659" s="172" t="s">
        <v>516</v>
      </c>
      <c r="C659" s="411" t="s">
        <v>2415</v>
      </c>
      <c r="D659" s="290" t="s">
        <v>738</v>
      </c>
      <c r="E659" s="149"/>
      <c r="F659" s="149"/>
      <c r="G659" s="409">
        <v>0.5</v>
      </c>
      <c r="H659" s="409">
        <v>0.2</v>
      </c>
      <c r="I659" s="174" t="s">
        <v>219</v>
      </c>
    </row>
    <row r="660" spans="1:9" s="751" customFormat="1" ht="30" customHeight="1">
      <c r="A660" s="289" t="s">
        <v>2399</v>
      </c>
      <c r="B660" s="172" t="s">
        <v>516</v>
      </c>
      <c r="C660" s="411" t="s">
        <v>2416</v>
      </c>
      <c r="D660" s="290" t="s">
        <v>518</v>
      </c>
      <c r="E660" s="149"/>
      <c r="F660" s="149"/>
      <c r="G660" s="409">
        <v>0.5</v>
      </c>
      <c r="H660" s="409">
        <v>0.2</v>
      </c>
      <c r="I660" s="174" t="s">
        <v>219</v>
      </c>
    </row>
    <row r="661" spans="1:9" s="751" customFormat="1" ht="30" customHeight="1">
      <c r="A661" s="289" t="s">
        <v>2399</v>
      </c>
      <c r="B661" s="172" t="s">
        <v>516</v>
      </c>
      <c r="C661" s="411" t="s">
        <v>2417</v>
      </c>
      <c r="D661" s="290" t="s">
        <v>739</v>
      </c>
      <c r="E661" s="149"/>
      <c r="F661" s="149"/>
      <c r="G661" s="409">
        <v>0.5</v>
      </c>
      <c r="H661" s="409">
        <v>0.2</v>
      </c>
      <c r="I661" s="174" t="s">
        <v>219</v>
      </c>
    </row>
    <row r="662" spans="1:9" s="751" customFormat="1" ht="30" customHeight="1">
      <c r="A662" s="289" t="s">
        <v>2399</v>
      </c>
      <c r="B662" s="172" t="s">
        <v>516</v>
      </c>
      <c r="C662" s="411" t="s">
        <v>3803</v>
      </c>
      <c r="D662" s="290" t="s">
        <v>3746</v>
      </c>
      <c r="E662" s="149"/>
      <c r="F662" s="149"/>
      <c r="G662" s="409">
        <v>0.5</v>
      </c>
      <c r="H662" s="409">
        <v>0.2</v>
      </c>
      <c r="I662" s="174" t="s">
        <v>219</v>
      </c>
    </row>
    <row r="663" spans="1:9" s="751" customFormat="1" ht="30" customHeight="1">
      <c r="A663" s="289" t="s">
        <v>2399</v>
      </c>
      <c r="B663" s="172" t="s">
        <v>516</v>
      </c>
      <c r="C663" s="411" t="s">
        <v>3804</v>
      </c>
      <c r="D663" s="290" t="s">
        <v>3748</v>
      </c>
      <c r="E663" s="149"/>
      <c r="F663" s="149"/>
      <c r="G663" s="409">
        <v>0.5</v>
      </c>
      <c r="H663" s="409">
        <v>0.2</v>
      </c>
      <c r="I663" s="174" t="s">
        <v>219</v>
      </c>
    </row>
    <row r="664" spans="1:9" s="751" customFormat="1" ht="30" customHeight="1">
      <c r="A664" s="289" t="s">
        <v>2399</v>
      </c>
      <c r="B664" s="172" t="s">
        <v>516</v>
      </c>
      <c r="C664" s="411" t="s">
        <v>3805</v>
      </c>
      <c r="D664" s="290" t="s">
        <v>3751</v>
      </c>
      <c r="E664" s="149"/>
      <c r="F664" s="149"/>
      <c r="G664" s="409">
        <v>0.5</v>
      </c>
      <c r="H664" s="409">
        <v>0.2</v>
      </c>
      <c r="I664" s="174" t="s">
        <v>219</v>
      </c>
    </row>
    <row r="665" spans="1:9" s="751" customFormat="1" ht="30" customHeight="1">
      <c r="A665" s="289" t="s">
        <v>2399</v>
      </c>
      <c r="B665" s="172" t="s">
        <v>516</v>
      </c>
      <c r="C665" s="411" t="s">
        <v>3806</v>
      </c>
      <c r="D665" s="290" t="s">
        <v>3807</v>
      </c>
      <c r="E665" s="149"/>
      <c r="F665" s="149"/>
      <c r="G665" s="409">
        <v>0.5</v>
      </c>
      <c r="H665" s="409">
        <v>0.2</v>
      </c>
      <c r="I665" s="174" t="s">
        <v>219</v>
      </c>
    </row>
    <row r="666" spans="1:9" s="751" customFormat="1" ht="30" customHeight="1">
      <c r="A666" s="289" t="s">
        <v>2399</v>
      </c>
      <c r="B666" s="172" t="s">
        <v>516</v>
      </c>
      <c r="C666" s="411" t="s">
        <v>3808</v>
      </c>
      <c r="D666" s="290" t="s">
        <v>3809</v>
      </c>
      <c r="E666" s="149"/>
      <c r="F666" s="149"/>
      <c r="G666" s="409">
        <v>0.5</v>
      </c>
      <c r="H666" s="409">
        <v>0.2</v>
      </c>
      <c r="I666" s="174" t="s">
        <v>219</v>
      </c>
    </row>
    <row r="667" spans="1:9" s="751" customFormat="1" ht="30" customHeight="1">
      <c r="A667" s="289" t="s">
        <v>2399</v>
      </c>
      <c r="B667" s="172" t="s">
        <v>516</v>
      </c>
      <c r="C667" s="411" t="s">
        <v>5159</v>
      </c>
      <c r="D667" s="290" t="s">
        <v>6099</v>
      </c>
      <c r="E667" s="149"/>
      <c r="F667" s="149"/>
      <c r="G667" s="174" t="s">
        <v>219</v>
      </c>
      <c r="H667" s="174" t="s">
        <v>219</v>
      </c>
      <c r="I667" s="174" t="s">
        <v>219</v>
      </c>
    </row>
    <row r="668" spans="1:9" s="751" customFormat="1" ht="45" customHeight="1">
      <c r="A668" s="289" t="s">
        <v>2399</v>
      </c>
      <c r="B668" s="172" t="s">
        <v>516</v>
      </c>
      <c r="C668" s="411" t="s">
        <v>5161</v>
      </c>
      <c r="D668" s="290" t="s">
        <v>6104</v>
      </c>
      <c r="E668" s="149"/>
      <c r="F668" s="149"/>
      <c r="G668" s="174" t="s">
        <v>219</v>
      </c>
      <c r="H668" s="174" t="s">
        <v>219</v>
      </c>
      <c r="I668" s="174" t="s">
        <v>219</v>
      </c>
    </row>
    <row r="669" spans="1:9" s="751" customFormat="1" ht="59.25">
      <c r="A669" s="289" t="s">
        <v>2399</v>
      </c>
      <c r="B669" s="172" t="s">
        <v>516</v>
      </c>
      <c r="C669" s="411" t="s">
        <v>5163</v>
      </c>
      <c r="D669" s="290" t="s">
        <v>6105</v>
      </c>
      <c r="E669" s="149"/>
      <c r="F669" s="149"/>
      <c r="G669" s="174" t="s">
        <v>219</v>
      </c>
      <c r="H669" s="174" t="s">
        <v>219</v>
      </c>
      <c r="I669" s="174" t="s">
        <v>219</v>
      </c>
    </row>
    <row r="670" spans="1:9" s="751" customFormat="1" ht="30" customHeight="1">
      <c r="A670" s="289" t="s">
        <v>2399</v>
      </c>
      <c r="B670" s="172" t="s">
        <v>516</v>
      </c>
      <c r="C670" s="411" t="s">
        <v>5934</v>
      </c>
      <c r="D670" s="290" t="s">
        <v>6092</v>
      </c>
      <c r="E670" s="149"/>
      <c r="F670" s="149"/>
      <c r="G670" s="174" t="s">
        <v>219</v>
      </c>
      <c r="H670" s="174" t="s">
        <v>219</v>
      </c>
      <c r="I670" s="174" t="s">
        <v>219</v>
      </c>
    </row>
    <row r="671" spans="1:9" s="751" customFormat="1" ht="30" customHeight="1">
      <c r="A671" s="289" t="s">
        <v>2399</v>
      </c>
      <c r="B671" s="172" t="s">
        <v>516</v>
      </c>
      <c r="C671" s="411" t="s">
        <v>5935</v>
      </c>
      <c r="D671" s="290" t="s">
        <v>6106</v>
      </c>
      <c r="E671" s="149"/>
      <c r="F671" s="149"/>
      <c r="G671" s="174" t="s">
        <v>219</v>
      </c>
      <c r="H671" s="174" t="s">
        <v>219</v>
      </c>
      <c r="I671" s="174" t="s">
        <v>219</v>
      </c>
    </row>
    <row r="672" spans="1:9" s="751" customFormat="1" ht="30" customHeight="1">
      <c r="A672" s="289" t="s">
        <v>2399</v>
      </c>
      <c r="B672" s="172" t="s">
        <v>516</v>
      </c>
      <c r="C672" s="411" t="s">
        <v>5936</v>
      </c>
      <c r="D672" s="290" t="s">
        <v>6094</v>
      </c>
      <c r="E672" s="149"/>
      <c r="F672" s="149"/>
      <c r="G672" s="174" t="s">
        <v>219</v>
      </c>
      <c r="H672" s="174" t="s">
        <v>219</v>
      </c>
      <c r="I672" s="174" t="s">
        <v>219</v>
      </c>
    </row>
    <row r="673" spans="1:9" s="751" customFormat="1" ht="45" customHeight="1">
      <c r="A673" s="289" t="s">
        <v>2399</v>
      </c>
      <c r="B673" s="172" t="s">
        <v>516</v>
      </c>
      <c r="C673" s="411" t="s">
        <v>5937</v>
      </c>
      <c r="D673" s="290" t="s">
        <v>6107</v>
      </c>
      <c r="E673" s="149"/>
      <c r="F673" s="149"/>
      <c r="G673" s="174" t="s">
        <v>219</v>
      </c>
      <c r="H673" s="174" t="s">
        <v>219</v>
      </c>
      <c r="I673" s="174" t="s">
        <v>219</v>
      </c>
    </row>
    <row r="674" spans="1:9" s="751" customFormat="1" ht="45" customHeight="1">
      <c r="A674" s="289" t="s">
        <v>2399</v>
      </c>
      <c r="B674" s="172" t="s">
        <v>516</v>
      </c>
      <c r="C674" s="411" t="s">
        <v>6020</v>
      </c>
      <c r="D674" s="290" t="s">
        <v>6108</v>
      </c>
      <c r="E674" s="149"/>
      <c r="F674" s="149"/>
      <c r="G674" s="174" t="s">
        <v>219</v>
      </c>
      <c r="H674" s="174" t="s">
        <v>219</v>
      </c>
      <c r="I674" s="174" t="s">
        <v>219</v>
      </c>
    </row>
    <row r="675" spans="1:9" s="751" customFormat="1" ht="30" customHeight="1">
      <c r="A675" s="289" t="s">
        <v>2418</v>
      </c>
      <c r="B675" s="172" t="s">
        <v>2419</v>
      </c>
      <c r="C675" s="411" t="s">
        <v>2420</v>
      </c>
      <c r="D675" s="290" t="s">
        <v>2722</v>
      </c>
      <c r="E675" s="149"/>
      <c r="F675" s="149"/>
      <c r="G675" s="409">
        <v>0.5</v>
      </c>
      <c r="H675" s="409">
        <v>0.2</v>
      </c>
      <c r="I675" s="173" t="s">
        <v>18</v>
      </c>
    </row>
    <row r="676" spans="1:9" s="751" customFormat="1">
      <c r="A676" s="176"/>
      <c r="B676" s="177"/>
      <c r="C676" s="175"/>
      <c r="D676" s="177"/>
      <c r="E676" s="177"/>
      <c r="F676" s="178"/>
      <c r="G676" s="179"/>
      <c r="H676" s="179"/>
      <c r="I676" s="179"/>
    </row>
    <row r="677" spans="1:9" s="751" customFormat="1" ht="18">
      <c r="A677" s="464">
        <v>1</v>
      </c>
      <c r="B677" s="181" t="s">
        <v>4825</v>
      </c>
      <c r="C677" s="465"/>
      <c r="D677" s="181"/>
      <c r="E677" s="181"/>
      <c r="F677" s="181"/>
      <c r="G677" s="182"/>
      <c r="H677" s="182"/>
      <c r="I677" s="183"/>
    </row>
    <row r="678" spans="1:9" s="751" customFormat="1" ht="18">
      <c r="A678" s="464">
        <v>2</v>
      </c>
      <c r="B678" s="181" t="s">
        <v>2726</v>
      </c>
      <c r="C678" s="465"/>
      <c r="D678" s="181"/>
      <c r="E678" s="181"/>
      <c r="F678" s="181"/>
      <c r="G678" s="182"/>
      <c r="H678" s="182"/>
      <c r="I678" s="183"/>
    </row>
    <row r="679" spans="1:9" s="751" customFormat="1" ht="35.25" customHeight="1">
      <c r="A679" s="464">
        <v>3</v>
      </c>
      <c r="B679" s="1709" t="s">
        <v>4827</v>
      </c>
      <c r="C679" s="1709"/>
      <c r="D679" s="1709"/>
      <c r="E679" s="1709"/>
      <c r="F679" s="1709"/>
      <c r="G679" s="1709"/>
      <c r="H679" s="1709"/>
      <c r="I679" s="1709"/>
    </row>
    <row r="680" spans="1:9" s="751" customFormat="1" ht="18">
      <c r="A680" s="464"/>
      <c r="B680" s="181" t="s">
        <v>4830</v>
      </c>
      <c r="C680" s="465"/>
      <c r="D680" s="181"/>
      <c r="E680" s="181"/>
      <c r="F680" s="181"/>
      <c r="G680" s="463"/>
      <c r="H680" s="463"/>
      <c r="I680" s="183"/>
    </row>
    <row r="681" spans="1:9" s="751" customFormat="1" ht="18">
      <c r="A681" s="464"/>
      <c r="B681" s="181" t="s">
        <v>4831</v>
      </c>
      <c r="C681" s="465"/>
      <c r="D681" s="181"/>
      <c r="E681" s="181"/>
      <c r="F681" s="181"/>
      <c r="G681" s="463"/>
      <c r="H681" s="463"/>
      <c r="I681" s="183"/>
    </row>
    <row r="682" spans="1:9" s="168" customFormat="1" ht="18">
      <c r="A682" s="464"/>
      <c r="B682" s="181" t="s">
        <v>4832</v>
      </c>
      <c r="C682" s="465"/>
      <c r="D682" s="181"/>
      <c r="E682" s="181"/>
      <c r="F682" s="181"/>
      <c r="G682" s="463"/>
      <c r="H682" s="463"/>
      <c r="I682" s="183"/>
    </row>
    <row r="683" spans="1:9" s="168" customFormat="1" ht="18">
      <c r="A683" s="464"/>
      <c r="B683" s="181" t="s">
        <v>4828</v>
      </c>
      <c r="C683" s="465"/>
      <c r="D683" s="181"/>
      <c r="E683" s="181"/>
      <c r="F683" s="181"/>
      <c r="G683" s="182"/>
      <c r="H683" s="182"/>
      <c r="I683" s="183"/>
    </row>
    <row r="684" spans="1:9" s="168" customFormat="1">
      <c r="A684" s="467" t="s">
        <v>126</v>
      </c>
      <c r="B684" s="181" t="s">
        <v>4822</v>
      </c>
      <c r="C684" s="465"/>
      <c r="D684" s="181"/>
      <c r="E684" s="181"/>
      <c r="F684" s="181"/>
      <c r="G684" s="182"/>
      <c r="H684" s="182"/>
      <c r="I684" s="183"/>
    </row>
    <row r="685" spans="1:9" s="175" customFormat="1">
      <c r="A685" s="467"/>
      <c r="B685" s="181" t="s">
        <v>4823</v>
      </c>
      <c r="C685" s="465"/>
      <c r="D685" s="181"/>
      <c r="E685" s="181"/>
      <c r="F685" s="181"/>
      <c r="G685" s="182"/>
      <c r="H685" s="182"/>
      <c r="I685" s="183"/>
    </row>
    <row r="686" spans="1:9" s="751" customFormat="1">
      <c r="A686" s="467"/>
      <c r="B686" s="181" t="s">
        <v>4824</v>
      </c>
      <c r="C686" s="465"/>
      <c r="D686" s="181"/>
      <c r="E686" s="181"/>
      <c r="F686" s="181"/>
      <c r="G686" s="182"/>
      <c r="H686" s="182"/>
      <c r="I686" s="183"/>
    </row>
    <row r="687" spans="1:9" s="751" customFormat="1" ht="34.5" customHeight="1">
      <c r="A687" s="467" t="s">
        <v>128</v>
      </c>
      <c r="B687" s="1709" t="s">
        <v>6025</v>
      </c>
      <c r="C687" s="1709"/>
      <c r="D687" s="1709"/>
      <c r="E687" s="1709"/>
      <c r="F687" s="1709"/>
      <c r="G687" s="1709"/>
      <c r="H687" s="1709"/>
      <c r="I687" s="1709"/>
    </row>
    <row r="688" spans="1:9" s="751" customFormat="1" ht="18">
      <c r="A688" s="464">
        <v>4</v>
      </c>
      <c r="B688" s="1710" t="s">
        <v>5255</v>
      </c>
      <c r="C688" s="1710"/>
      <c r="D688" s="1710"/>
      <c r="E688" s="763"/>
      <c r="F688" s="763"/>
      <c r="G688" s="763"/>
      <c r="H688" s="763"/>
      <c r="I688" s="763"/>
    </row>
    <row r="689" spans="1:9" s="751" customFormat="1">
      <c r="A689" s="1703" t="s">
        <v>430</v>
      </c>
      <c r="B689" s="1703"/>
      <c r="C689" s="1704" t="s">
        <v>325</v>
      </c>
      <c r="D689" s="1704"/>
      <c r="E689" s="1711" t="s">
        <v>5256</v>
      </c>
      <c r="F689" s="1712"/>
      <c r="G689" s="1664" t="s">
        <v>4829</v>
      </c>
      <c r="H689" s="1664"/>
      <c r="I689" s="1664"/>
    </row>
    <row r="690" spans="1:9" s="751" customFormat="1">
      <c r="A690" s="1705" t="s">
        <v>167</v>
      </c>
      <c r="B690" s="1705" t="s">
        <v>168</v>
      </c>
      <c r="C690" s="1705" t="s">
        <v>167</v>
      </c>
      <c r="D690" s="1705" t="s">
        <v>168</v>
      </c>
      <c r="E690" s="1713"/>
      <c r="F690" s="1714"/>
      <c r="G690" s="1664" t="s">
        <v>2723</v>
      </c>
      <c r="H690" s="1664"/>
      <c r="I690" s="1664" t="s">
        <v>5254</v>
      </c>
    </row>
    <row r="691" spans="1:9" ht="68.25" customHeight="1">
      <c r="A691" s="1705"/>
      <c r="B691" s="1705"/>
      <c r="C691" s="1705"/>
      <c r="D691" s="1705"/>
      <c r="E691" s="1715"/>
      <c r="F691" s="1716"/>
      <c r="G691" s="375" t="s">
        <v>5252</v>
      </c>
      <c r="H691" s="375" t="s">
        <v>5253</v>
      </c>
      <c r="I691" s="1664"/>
    </row>
    <row r="692" spans="1:9" ht="20.25">
      <c r="A692" s="297" t="s">
        <v>5708</v>
      </c>
      <c r="B692" s="297"/>
      <c r="C692" s="297"/>
      <c r="D692" s="297"/>
      <c r="E692" s="1698"/>
      <c r="F692" s="1699"/>
      <c r="G692" s="297"/>
      <c r="H692" s="297"/>
      <c r="I692" s="297"/>
    </row>
    <row r="693" spans="1:9" ht="30" customHeight="1">
      <c r="A693" s="289" t="s">
        <v>1932</v>
      </c>
      <c r="B693" s="1176" t="s">
        <v>348</v>
      </c>
      <c r="C693" s="1175" t="s">
        <v>5621</v>
      </c>
      <c r="D693" s="290" t="s">
        <v>5622</v>
      </c>
      <c r="E693" s="1696">
        <v>30</v>
      </c>
      <c r="F693" s="1697"/>
      <c r="G693" s="409">
        <v>0.8</v>
      </c>
      <c r="H693" s="409">
        <v>0.5</v>
      </c>
      <c r="I693" s="409" t="s">
        <v>18</v>
      </c>
    </row>
    <row r="694" spans="1:9" ht="30" customHeight="1">
      <c r="A694" s="289" t="s">
        <v>1932</v>
      </c>
      <c r="B694" s="1176" t="s">
        <v>348</v>
      </c>
      <c r="C694" s="1175" t="s">
        <v>5623</v>
      </c>
      <c r="D694" s="290" t="s">
        <v>5624</v>
      </c>
      <c r="E694" s="1696">
        <v>30</v>
      </c>
      <c r="F694" s="1697"/>
      <c r="G694" s="409">
        <v>0.8</v>
      </c>
      <c r="H694" s="409">
        <v>0.5</v>
      </c>
      <c r="I694" s="409" t="s">
        <v>18</v>
      </c>
    </row>
    <row r="695" spans="1:9" ht="30" customHeight="1">
      <c r="A695" s="289" t="s">
        <v>1932</v>
      </c>
      <c r="B695" s="1176" t="s">
        <v>348</v>
      </c>
      <c r="C695" s="411" t="s">
        <v>5888</v>
      </c>
      <c r="D695" s="290" t="s">
        <v>3701</v>
      </c>
      <c r="E695" s="1696">
        <v>28</v>
      </c>
      <c r="F695" s="1697"/>
      <c r="G695" s="409">
        <v>0.8</v>
      </c>
      <c r="H695" s="409">
        <v>0.5</v>
      </c>
      <c r="I695" s="409" t="s">
        <v>18</v>
      </c>
    </row>
    <row r="696" spans="1:9" ht="30" customHeight="1">
      <c r="A696" s="289" t="s">
        <v>1932</v>
      </c>
      <c r="B696" s="1176" t="s">
        <v>348</v>
      </c>
      <c r="C696" s="411" t="s">
        <v>5889</v>
      </c>
      <c r="D696" s="290" t="s">
        <v>3702</v>
      </c>
      <c r="E696" s="1696">
        <v>28</v>
      </c>
      <c r="F696" s="1697"/>
      <c r="G696" s="409">
        <v>0.8</v>
      </c>
      <c r="H696" s="409">
        <v>0.5</v>
      </c>
      <c r="I696" s="409" t="s">
        <v>18</v>
      </c>
    </row>
    <row r="697" spans="1:9" ht="30" customHeight="1">
      <c r="A697" s="289" t="s">
        <v>1932</v>
      </c>
      <c r="B697" s="1176" t="s">
        <v>348</v>
      </c>
      <c r="C697" s="1175" t="s">
        <v>5890</v>
      </c>
      <c r="D697" s="290" t="s">
        <v>5073</v>
      </c>
      <c r="E697" s="1696">
        <v>28</v>
      </c>
      <c r="F697" s="1697"/>
      <c r="G697" s="409">
        <v>0.8</v>
      </c>
      <c r="H697" s="409">
        <v>0.5</v>
      </c>
      <c r="I697" s="409" t="s">
        <v>18</v>
      </c>
    </row>
    <row r="698" spans="1:9" ht="30" customHeight="1">
      <c r="A698" s="289" t="s">
        <v>1932</v>
      </c>
      <c r="B698" s="1176" t="s">
        <v>348</v>
      </c>
      <c r="C698" s="1175" t="s">
        <v>5891</v>
      </c>
      <c r="D698" s="290" t="s">
        <v>5074</v>
      </c>
      <c r="E698" s="1696">
        <v>28</v>
      </c>
      <c r="F698" s="1697"/>
      <c r="G698" s="409">
        <v>0.8</v>
      </c>
      <c r="H698" s="409">
        <v>0.5</v>
      </c>
      <c r="I698" s="409" t="s">
        <v>18</v>
      </c>
    </row>
    <row r="699" spans="1:9" ht="30" customHeight="1">
      <c r="A699" s="289" t="s">
        <v>1932</v>
      </c>
      <c r="B699" s="1176" t="s">
        <v>348</v>
      </c>
      <c r="C699" s="411" t="s">
        <v>5892</v>
      </c>
      <c r="D699" s="290" t="s">
        <v>5893</v>
      </c>
      <c r="E699" s="1696">
        <v>28</v>
      </c>
      <c r="F699" s="1697"/>
      <c r="G699" s="409">
        <v>0.8</v>
      </c>
      <c r="H699" s="409">
        <v>0.5</v>
      </c>
      <c r="I699" s="409" t="s">
        <v>18</v>
      </c>
    </row>
    <row r="700" spans="1:9" ht="30" customHeight="1">
      <c r="A700" s="289" t="s">
        <v>1932</v>
      </c>
      <c r="B700" s="1176" t="s">
        <v>348</v>
      </c>
      <c r="C700" s="411" t="s">
        <v>5894</v>
      </c>
      <c r="D700" s="290" t="s">
        <v>5895</v>
      </c>
      <c r="E700" s="1696">
        <v>28</v>
      </c>
      <c r="F700" s="1697"/>
      <c r="G700" s="409">
        <v>0.8</v>
      </c>
      <c r="H700" s="409">
        <v>0.5</v>
      </c>
      <c r="I700" s="409" t="s">
        <v>18</v>
      </c>
    </row>
    <row r="701" spans="1:9" ht="30" customHeight="1">
      <c r="A701" s="289" t="s">
        <v>5124</v>
      </c>
      <c r="B701" s="1176" t="s">
        <v>516</v>
      </c>
      <c r="C701" s="1186" t="s">
        <v>5922</v>
      </c>
      <c r="D701" s="290" t="s">
        <v>6109</v>
      </c>
      <c r="E701" s="1696">
        <v>12</v>
      </c>
      <c r="F701" s="1697"/>
      <c r="G701" s="409">
        <v>0.8</v>
      </c>
      <c r="H701" s="1178" t="s">
        <v>219</v>
      </c>
      <c r="I701" s="174" t="s">
        <v>219</v>
      </c>
    </row>
    <row r="702" spans="1:9" ht="30" customHeight="1">
      <c r="A702" s="289" t="s">
        <v>5124</v>
      </c>
      <c r="B702" s="1176" t="s">
        <v>516</v>
      </c>
      <c r="C702" s="1186" t="s">
        <v>5923</v>
      </c>
      <c r="D702" s="290" t="s">
        <v>6110</v>
      </c>
      <c r="E702" s="1696">
        <v>12</v>
      </c>
      <c r="F702" s="1697"/>
      <c r="G702" s="409">
        <v>0.8</v>
      </c>
      <c r="H702" s="1178" t="s">
        <v>219</v>
      </c>
      <c r="I702" s="174" t="s">
        <v>219</v>
      </c>
    </row>
    <row r="703" spans="1:9" ht="30" customHeight="1">
      <c r="A703" s="289" t="s">
        <v>5124</v>
      </c>
      <c r="B703" s="1176" t="s">
        <v>516</v>
      </c>
      <c r="C703" s="1186" t="s">
        <v>5924</v>
      </c>
      <c r="D703" s="290" t="s">
        <v>6111</v>
      </c>
      <c r="E703" s="1696">
        <v>12</v>
      </c>
      <c r="F703" s="1697"/>
      <c r="G703" s="409">
        <v>0.8</v>
      </c>
      <c r="H703" s="1178" t="s">
        <v>219</v>
      </c>
      <c r="I703" s="174" t="s">
        <v>219</v>
      </c>
    </row>
    <row r="704" spans="1:9" ht="30" customHeight="1">
      <c r="A704" s="289" t="s">
        <v>2399</v>
      </c>
      <c r="B704" s="172" t="s">
        <v>516</v>
      </c>
      <c r="C704" s="411" t="s">
        <v>2401</v>
      </c>
      <c r="D704" s="290" t="s">
        <v>768</v>
      </c>
      <c r="E704" s="1696">
        <v>14</v>
      </c>
      <c r="F704" s="1697"/>
      <c r="G704" s="409">
        <v>0.8</v>
      </c>
      <c r="H704" s="409">
        <v>0.5</v>
      </c>
      <c r="I704" s="174" t="s">
        <v>219</v>
      </c>
    </row>
    <row r="705" spans="1:9" ht="30" customHeight="1">
      <c r="A705" s="289" t="s">
        <v>2399</v>
      </c>
      <c r="B705" s="172" t="s">
        <v>516</v>
      </c>
      <c r="C705" s="411" t="s">
        <v>2402</v>
      </c>
      <c r="D705" s="290" t="s">
        <v>769</v>
      </c>
      <c r="E705" s="1696">
        <v>20</v>
      </c>
      <c r="F705" s="1697"/>
      <c r="G705" s="409">
        <v>0.8</v>
      </c>
      <c r="H705" s="409">
        <v>0.5</v>
      </c>
      <c r="I705" s="174" t="s">
        <v>219</v>
      </c>
    </row>
    <row r="706" spans="1:9" ht="45" customHeight="1">
      <c r="A706" s="289" t="s">
        <v>2399</v>
      </c>
      <c r="B706" s="172" t="s">
        <v>516</v>
      </c>
      <c r="C706" s="411" t="s">
        <v>2405</v>
      </c>
      <c r="D706" s="290" t="s">
        <v>771</v>
      </c>
      <c r="E706" s="1696">
        <v>12</v>
      </c>
      <c r="F706" s="1697"/>
      <c r="G706" s="409">
        <v>0.8</v>
      </c>
      <c r="H706" s="409">
        <v>0.5</v>
      </c>
      <c r="I706" s="174" t="s">
        <v>219</v>
      </c>
    </row>
    <row r="707" spans="1:9" ht="45" customHeight="1">
      <c r="A707" s="289" t="s">
        <v>2399</v>
      </c>
      <c r="B707" s="172" t="s">
        <v>516</v>
      </c>
      <c r="C707" s="411" t="s">
        <v>2406</v>
      </c>
      <c r="D707" s="290" t="s">
        <v>772</v>
      </c>
      <c r="E707" s="1696">
        <v>18</v>
      </c>
      <c r="F707" s="1697"/>
      <c r="G707" s="409">
        <v>0.8</v>
      </c>
      <c r="H707" s="409">
        <v>0.5</v>
      </c>
      <c r="I707" s="174" t="s">
        <v>219</v>
      </c>
    </row>
    <row r="708" spans="1:9" ht="30" customHeight="1">
      <c r="A708" s="289" t="s">
        <v>2399</v>
      </c>
      <c r="B708" s="172" t="s">
        <v>516</v>
      </c>
      <c r="C708" s="411" t="s">
        <v>5159</v>
      </c>
      <c r="D708" s="290" t="s">
        <v>5160</v>
      </c>
      <c r="E708" s="1696">
        <v>30</v>
      </c>
      <c r="F708" s="1697"/>
      <c r="G708" s="409">
        <v>0.8</v>
      </c>
      <c r="H708" s="409">
        <v>0.5</v>
      </c>
      <c r="I708" s="174" t="s">
        <v>219</v>
      </c>
    </row>
    <row r="709" spans="1:9" ht="45" customHeight="1">
      <c r="A709" s="289" t="s">
        <v>2399</v>
      </c>
      <c r="B709" s="172" t="s">
        <v>516</v>
      </c>
      <c r="C709" s="411" t="s">
        <v>5161</v>
      </c>
      <c r="D709" s="290" t="s">
        <v>5162</v>
      </c>
      <c r="E709" s="1696">
        <v>30</v>
      </c>
      <c r="F709" s="1697"/>
      <c r="G709" s="409">
        <v>0.8</v>
      </c>
      <c r="H709" s="409">
        <v>0.5</v>
      </c>
      <c r="I709" s="174" t="s">
        <v>219</v>
      </c>
    </row>
    <row r="710" spans="1:9" ht="45" customHeight="1">
      <c r="A710" s="289" t="s">
        <v>2399</v>
      </c>
      <c r="B710" s="172" t="s">
        <v>516</v>
      </c>
      <c r="C710" s="411" t="s">
        <v>5163</v>
      </c>
      <c r="D710" s="290" t="s">
        <v>5164</v>
      </c>
      <c r="E710" s="1696">
        <v>30</v>
      </c>
      <c r="F710" s="1697"/>
      <c r="G710" s="409">
        <v>0.8</v>
      </c>
      <c r="H710" s="409">
        <v>0.5</v>
      </c>
      <c r="I710" s="174" t="s">
        <v>219</v>
      </c>
    </row>
    <row r="711" spans="1:9" ht="30" customHeight="1">
      <c r="A711" s="289" t="s">
        <v>2399</v>
      </c>
      <c r="B711" s="172" t="s">
        <v>516</v>
      </c>
      <c r="C711" s="411" t="s">
        <v>5934</v>
      </c>
      <c r="D711" s="290" t="s">
        <v>6109</v>
      </c>
      <c r="E711" s="1696">
        <v>12</v>
      </c>
      <c r="F711" s="1697"/>
      <c r="G711" s="409">
        <v>0.8</v>
      </c>
      <c r="H711" s="1178" t="s">
        <v>219</v>
      </c>
      <c r="I711" s="174" t="s">
        <v>219</v>
      </c>
    </row>
    <row r="712" spans="1:9" ht="30" customHeight="1">
      <c r="A712" s="289" t="s">
        <v>2399</v>
      </c>
      <c r="B712" s="172" t="s">
        <v>516</v>
      </c>
      <c r="C712" s="411" t="s">
        <v>5935</v>
      </c>
      <c r="D712" s="290" t="s">
        <v>6110</v>
      </c>
      <c r="E712" s="1696">
        <v>12</v>
      </c>
      <c r="F712" s="1697"/>
      <c r="G712" s="409">
        <v>0.8</v>
      </c>
      <c r="H712" s="1178" t="s">
        <v>219</v>
      </c>
      <c r="I712" s="174" t="s">
        <v>219</v>
      </c>
    </row>
    <row r="713" spans="1:9" ht="30" customHeight="1">
      <c r="A713" s="289" t="s">
        <v>2399</v>
      </c>
      <c r="B713" s="172" t="s">
        <v>516</v>
      </c>
      <c r="C713" s="411" t="s">
        <v>5936</v>
      </c>
      <c r="D713" s="290" t="s">
        <v>6111</v>
      </c>
      <c r="E713" s="1696">
        <v>12</v>
      </c>
      <c r="F713" s="1697"/>
      <c r="G713" s="409">
        <v>0.8</v>
      </c>
      <c r="H713" s="1178" t="s">
        <v>219</v>
      </c>
      <c r="I713" s="174" t="s">
        <v>219</v>
      </c>
    </row>
    <row r="714" spans="1:9" ht="45" customHeight="1">
      <c r="A714" s="289" t="s">
        <v>2399</v>
      </c>
      <c r="B714" s="172" t="s">
        <v>516</v>
      </c>
      <c r="C714" s="411" t="s">
        <v>5937</v>
      </c>
      <c r="D714" s="290" t="s">
        <v>5938</v>
      </c>
      <c r="E714" s="1696">
        <v>18</v>
      </c>
      <c r="F714" s="1697"/>
      <c r="G714" s="409">
        <v>0.8</v>
      </c>
      <c r="H714" s="409">
        <v>0.5</v>
      </c>
      <c r="I714" s="174" t="s">
        <v>219</v>
      </c>
    </row>
    <row r="715" spans="1:9" ht="45" customHeight="1">
      <c r="A715" s="289" t="s">
        <v>2399</v>
      </c>
      <c r="B715" s="172" t="s">
        <v>516</v>
      </c>
      <c r="C715" s="411" t="s">
        <v>6020</v>
      </c>
      <c r="D715" s="1170" t="s">
        <v>6021</v>
      </c>
      <c r="E715" s="1696">
        <v>17</v>
      </c>
      <c r="F715" s="1697"/>
      <c r="G715" s="409">
        <v>0.8</v>
      </c>
      <c r="H715" s="409">
        <v>0.5</v>
      </c>
      <c r="I715" s="174" t="s">
        <v>219</v>
      </c>
    </row>
    <row r="716" spans="1:9" s="1180" customFormat="1" ht="23.25" customHeight="1">
      <c r="A716" s="1179">
        <v>5</v>
      </c>
      <c r="B716" s="1706" t="s">
        <v>6029</v>
      </c>
      <c r="C716" s="1706"/>
      <c r="D716" s="1706"/>
      <c r="E716" s="1706"/>
      <c r="F716" s="1706"/>
      <c r="G716" s="1706"/>
      <c r="H716" s="1706"/>
      <c r="I716" s="1706"/>
    </row>
    <row r="717" spans="1:9" s="1182" customFormat="1" ht="16.5" customHeight="1">
      <c r="A717" s="1181"/>
      <c r="B717" s="1707" t="s">
        <v>6030</v>
      </c>
      <c r="C717" s="1707"/>
      <c r="D717" s="1707"/>
      <c r="E717" s="1707"/>
      <c r="F717" s="1707"/>
      <c r="G717" s="1707"/>
      <c r="H717" s="1707"/>
      <c r="I717" s="1707"/>
    </row>
    <row r="718" spans="1:9" s="1182" customFormat="1" ht="16.5" customHeight="1">
      <c r="A718" s="1181"/>
      <c r="B718" s="1707" t="s">
        <v>6031</v>
      </c>
      <c r="C718" s="1707"/>
      <c r="D718" s="1707"/>
      <c r="E718" s="1707"/>
      <c r="F718" s="1707"/>
      <c r="G718" s="1707"/>
      <c r="H718" s="1707"/>
      <c r="I718" s="1707"/>
    </row>
    <row r="719" spans="1:9" s="1182" customFormat="1" ht="48" customHeight="1">
      <c r="A719" s="1181"/>
      <c r="B719" s="1708" t="s">
        <v>6032</v>
      </c>
      <c r="C719" s="1708"/>
      <c r="D719" s="1708"/>
      <c r="E719" s="1708"/>
      <c r="F719" s="1708"/>
      <c r="G719" s="1708"/>
      <c r="H719" s="1708"/>
      <c r="I719" s="1708"/>
    </row>
    <row r="720" spans="1:9">
      <c r="A720" s="753"/>
      <c r="B720" s="754"/>
      <c r="C720" s="751"/>
      <c r="D720" s="755"/>
      <c r="E720" s="755"/>
      <c r="F720" s="756"/>
      <c r="G720" s="757"/>
      <c r="H720" s="758"/>
      <c r="I720" s="759"/>
    </row>
    <row r="721" spans="1:9">
      <c r="A721" s="753"/>
      <c r="B721" s="754"/>
      <c r="C721" s="751"/>
      <c r="D721" s="754"/>
      <c r="E721" s="754"/>
      <c r="F721" s="760"/>
      <c r="G721" s="759"/>
      <c r="H721" s="759"/>
      <c r="I721" s="759"/>
    </row>
    <row r="722" spans="1:9">
      <c r="A722" s="753"/>
      <c r="B722" s="754"/>
      <c r="C722" s="751"/>
      <c r="D722" s="754"/>
      <c r="E722" s="754"/>
      <c r="F722" s="760"/>
      <c r="G722" s="759"/>
      <c r="H722" s="759"/>
      <c r="I722" s="759"/>
    </row>
    <row r="723" spans="1:9">
      <c r="A723" s="753"/>
      <c r="B723" s="754"/>
      <c r="C723" s="751"/>
      <c r="D723" s="754"/>
      <c r="E723" s="754"/>
      <c r="F723" s="760"/>
      <c r="G723" s="759"/>
      <c r="H723" s="759"/>
      <c r="I723" s="759"/>
    </row>
    <row r="724" spans="1:9">
      <c r="A724" s="753"/>
      <c r="B724" s="754"/>
      <c r="C724" s="751"/>
      <c r="D724" s="754"/>
      <c r="E724" s="754"/>
      <c r="F724" s="760"/>
      <c r="G724" s="759"/>
      <c r="H724" s="759"/>
      <c r="I724" s="759"/>
    </row>
  </sheetData>
  <autoFilter ref="A11:J675">
    <filterColumn colId="0"/>
  </autoFilter>
  <mergeCells count="55">
    <mergeCell ref="B716:I716"/>
    <mergeCell ref="B717:I717"/>
    <mergeCell ref="B718:I718"/>
    <mergeCell ref="B719:I719"/>
    <mergeCell ref="B679:I679"/>
    <mergeCell ref="B687:I687"/>
    <mergeCell ref="B688:D688"/>
    <mergeCell ref="A689:B689"/>
    <mergeCell ref="C689:D689"/>
    <mergeCell ref="E689:F691"/>
    <mergeCell ref="G689:I689"/>
    <mergeCell ref="A690:A691"/>
    <mergeCell ref="B690:B691"/>
    <mergeCell ref="C690:C691"/>
    <mergeCell ref="D690:D691"/>
    <mergeCell ref="G690:H690"/>
    <mergeCell ref="I690:I691"/>
    <mergeCell ref="I9:I10"/>
    <mergeCell ref="E692:F692"/>
    <mergeCell ref="E693:F693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G9:H9"/>
    <mergeCell ref="E694:F694"/>
    <mergeCell ref="E695:F695"/>
    <mergeCell ref="E696:F696"/>
    <mergeCell ref="E699:F699"/>
    <mergeCell ref="E700:F700"/>
    <mergeCell ref="E697:F697"/>
    <mergeCell ref="E698:F698"/>
    <mergeCell ref="E701:F701"/>
    <mergeCell ref="E702:F702"/>
    <mergeCell ref="E703:F703"/>
    <mergeCell ref="E704:F704"/>
    <mergeCell ref="E705:F705"/>
    <mergeCell ref="E712:F712"/>
    <mergeCell ref="E713:F713"/>
    <mergeCell ref="E714:F714"/>
    <mergeCell ref="E715:F715"/>
    <mergeCell ref="E706:F706"/>
    <mergeCell ref="E711:F711"/>
    <mergeCell ref="E707:F707"/>
    <mergeCell ref="E708:F708"/>
    <mergeCell ref="E709:F709"/>
    <mergeCell ref="E710:F710"/>
  </mergeCells>
  <printOptions horizontalCentered="1"/>
  <pageMargins left="1.1811023622047245" right="0.59055118110236227" top="0.78740157480314965" bottom="0.59055118110236227" header="0.39370078740157483" footer="0.31496062992125984"/>
  <pageSetup paperSize="9" scale="47" fitToHeight="16" orientation="portrait" r:id="rId1"/>
  <headerFooter differentFirst="1">
    <oddHeader>&amp;CСтраница &amp;P из &amp;N&amp;R&amp;A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F153"/>
  <sheetViews>
    <sheetView showZeros="0" zoomScale="75" zoomScaleNormal="75" workbookViewId="0">
      <pane ySplit="10" topLeftCell="A29" activePane="bottomLeft" state="frozen"/>
      <selection activeCell="A7" sqref="A7"/>
      <selection pane="bottomLeft" activeCell="A12" sqref="A12:A35"/>
    </sheetView>
  </sheetViews>
  <sheetFormatPr defaultColWidth="8" defaultRowHeight="15.75"/>
  <cols>
    <col min="1" max="1" width="13.5" style="96" customWidth="1"/>
    <col min="2" max="2" width="51.625" style="56" customWidth="1"/>
    <col min="3" max="3" width="16.625" style="23" customWidth="1"/>
    <col min="4" max="4" width="51.625" style="56" customWidth="1"/>
    <col min="5" max="5" width="0.625" style="23" customWidth="1"/>
    <col min="6" max="16384" width="8" style="23"/>
  </cols>
  <sheetData>
    <row r="1" spans="1:6" s="1" customFormat="1" ht="18">
      <c r="D1" s="6" t="s">
        <v>4496</v>
      </c>
    </row>
    <row r="2" spans="1:6" s="1" customFormat="1" ht="18">
      <c r="D2" s="618" t="s">
        <v>5836</v>
      </c>
    </row>
    <row r="3" spans="1:6" s="408" customFormat="1" ht="16.149999999999999" customHeight="1"/>
    <row r="4" spans="1:6" s="1" customFormat="1" ht="48" customHeight="1">
      <c r="A4" s="1684" t="s">
        <v>4497</v>
      </c>
      <c r="B4" s="1684"/>
      <c r="C4" s="1684"/>
      <c r="D4" s="1684"/>
    </row>
    <row r="5" spans="1:6" s="112" customFormat="1" ht="6.75" customHeight="1">
      <c r="A5" s="110"/>
      <c r="B5" s="110"/>
      <c r="C5" s="110"/>
      <c r="D5" s="110"/>
      <c r="E5" s="111"/>
    </row>
    <row r="6" spans="1:6" s="46" customFormat="1" ht="45" customHeight="1">
      <c r="A6" s="1369" t="s">
        <v>5837</v>
      </c>
      <c r="B6" s="1369"/>
      <c r="C6" s="1369"/>
      <c r="D6" s="1369"/>
      <c r="E6" s="221"/>
      <c r="F6" s="221"/>
    </row>
    <row r="7" spans="1:6" s="46" customFormat="1" ht="6.75" customHeight="1"/>
    <row r="8" spans="1:6" s="327" customFormat="1" ht="23.25" customHeight="1">
      <c r="A8" s="1720" t="s">
        <v>4003</v>
      </c>
      <c r="B8" s="1720"/>
      <c r="C8" s="1720" t="s">
        <v>4004</v>
      </c>
      <c r="D8" s="1720"/>
    </row>
    <row r="9" spans="1:6" s="327" customFormat="1" ht="23.25" customHeight="1">
      <c r="A9" s="384" t="s">
        <v>4005</v>
      </c>
      <c r="B9" s="384" t="s">
        <v>4006</v>
      </c>
      <c r="C9" s="384" t="s">
        <v>4005</v>
      </c>
      <c r="D9" s="384" t="s">
        <v>4006</v>
      </c>
    </row>
    <row r="10" spans="1:6" s="327" customFormat="1" ht="12.75" customHeight="1">
      <c r="A10" s="299">
        <v>1</v>
      </c>
      <c r="B10" s="299">
        <v>2</v>
      </c>
      <c r="C10" s="299">
        <v>3</v>
      </c>
      <c r="D10" s="299">
        <v>4</v>
      </c>
    </row>
    <row r="11" spans="1:6" s="330" customFormat="1" ht="28.5" customHeight="1">
      <c r="A11" s="1717" t="s">
        <v>4498</v>
      </c>
      <c r="B11" s="1718"/>
      <c r="C11" s="1718"/>
      <c r="D11" s="1719"/>
    </row>
    <row r="12" spans="1:6" s="330" customFormat="1" ht="28.5" customHeight="1">
      <c r="A12" s="86" t="s">
        <v>4072</v>
      </c>
      <c r="B12" s="86" t="s">
        <v>4073</v>
      </c>
      <c r="C12" s="86" t="s">
        <v>4076</v>
      </c>
      <c r="D12" s="86" t="s">
        <v>4077</v>
      </c>
    </row>
    <row r="13" spans="1:6" s="330" customFormat="1" ht="28.5" customHeight="1">
      <c r="A13" s="86" t="s">
        <v>4072</v>
      </c>
      <c r="B13" s="86" t="s">
        <v>4073</v>
      </c>
      <c r="C13" s="86" t="s">
        <v>1083</v>
      </c>
      <c r="D13" s="86" t="s">
        <v>1084</v>
      </c>
    </row>
    <row r="14" spans="1:6" s="330" customFormat="1" ht="28.5" customHeight="1">
      <c r="A14" s="86" t="s">
        <v>4078</v>
      </c>
      <c r="B14" s="86" t="s">
        <v>4079</v>
      </c>
      <c r="C14" s="86" t="s">
        <v>1083</v>
      </c>
      <c r="D14" s="86" t="s">
        <v>1084</v>
      </c>
    </row>
    <row r="15" spans="1:6" s="330" customFormat="1" ht="28.5" customHeight="1">
      <c r="A15" s="86" t="s">
        <v>4078</v>
      </c>
      <c r="B15" s="86" t="s">
        <v>4079</v>
      </c>
      <c r="C15" s="86" t="s">
        <v>4076</v>
      </c>
      <c r="D15" s="86" t="s">
        <v>4077</v>
      </c>
    </row>
    <row r="16" spans="1:6" s="330" customFormat="1" ht="28.5" customHeight="1">
      <c r="A16" s="86" t="s">
        <v>4123</v>
      </c>
      <c r="B16" s="86" t="s">
        <v>4124</v>
      </c>
      <c r="C16" s="86" t="s">
        <v>4125</v>
      </c>
      <c r="D16" s="86" t="s">
        <v>4126</v>
      </c>
    </row>
    <row r="17" spans="1:4" s="330" customFormat="1" ht="28.5" customHeight="1">
      <c r="A17" s="86" t="s">
        <v>4123</v>
      </c>
      <c r="B17" s="86" t="s">
        <v>4124</v>
      </c>
      <c r="C17" s="86" t="s">
        <v>4127</v>
      </c>
      <c r="D17" s="86" t="s">
        <v>4128</v>
      </c>
    </row>
    <row r="18" spans="1:4" s="330" customFormat="1" ht="28.5" customHeight="1">
      <c r="A18" s="86" t="s">
        <v>4149</v>
      </c>
      <c r="B18" s="86" t="s">
        <v>4153</v>
      </c>
      <c r="C18" s="86" t="s">
        <v>4154</v>
      </c>
      <c r="D18" s="86" t="s">
        <v>4155</v>
      </c>
    </row>
    <row r="19" spans="1:4" s="330" customFormat="1" ht="28.5" customHeight="1">
      <c r="A19" s="86" t="s">
        <v>4499</v>
      </c>
      <c r="B19" s="86" t="s">
        <v>4164</v>
      </c>
      <c r="C19" s="86" t="s">
        <v>4500</v>
      </c>
      <c r="D19" s="86" t="s">
        <v>4501</v>
      </c>
    </row>
    <row r="20" spans="1:4" s="330" customFormat="1" ht="28.5" customHeight="1">
      <c r="A20" s="86" t="s">
        <v>4502</v>
      </c>
      <c r="B20" s="86" t="s">
        <v>4165</v>
      </c>
      <c r="C20" s="86" t="s">
        <v>4500</v>
      </c>
      <c r="D20" s="86" t="s">
        <v>4501</v>
      </c>
    </row>
    <row r="21" spans="1:4" s="330" customFormat="1" ht="28.5" customHeight="1">
      <c r="A21" s="86" t="s">
        <v>4503</v>
      </c>
      <c r="B21" s="86" t="s">
        <v>4504</v>
      </c>
      <c r="C21" s="86" t="s">
        <v>4505</v>
      </c>
      <c r="D21" s="86" t="s">
        <v>4166</v>
      </c>
    </row>
    <row r="22" spans="1:4" s="330" customFormat="1" ht="28.5" customHeight="1">
      <c r="A22" s="86" t="s">
        <v>4506</v>
      </c>
      <c r="B22" s="86" t="s">
        <v>4181</v>
      </c>
      <c r="C22" s="86" t="s">
        <v>2593</v>
      </c>
      <c r="D22" s="86" t="s">
        <v>2594</v>
      </c>
    </row>
    <row r="23" spans="1:4" s="330" customFormat="1" ht="28.5" customHeight="1">
      <c r="A23" s="86" t="s">
        <v>4506</v>
      </c>
      <c r="B23" s="86" t="s">
        <v>4181</v>
      </c>
      <c r="C23" s="86" t="s">
        <v>2597</v>
      </c>
      <c r="D23" s="86" t="s">
        <v>2598</v>
      </c>
    </row>
    <row r="24" spans="1:4" s="330" customFormat="1" ht="28.5" customHeight="1">
      <c r="A24" s="86" t="s">
        <v>4507</v>
      </c>
      <c r="B24" s="86" t="s">
        <v>4508</v>
      </c>
      <c r="C24" s="86" t="s">
        <v>2593</v>
      </c>
      <c r="D24" s="86" t="s">
        <v>2594</v>
      </c>
    </row>
    <row r="25" spans="1:4" s="330" customFormat="1" ht="28.5" customHeight="1">
      <c r="A25" s="86" t="s">
        <v>4507</v>
      </c>
      <c r="B25" s="86" t="s">
        <v>4508</v>
      </c>
      <c r="C25" s="86" t="s">
        <v>2597</v>
      </c>
      <c r="D25" s="86" t="s">
        <v>2598</v>
      </c>
    </row>
    <row r="26" spans="1:4" s="330" customFormat="1" ht="28.5" customHeight="1">
      <c r="A26" s="86" t="s">
        <v>4509</v>
      </c>
      <c r="B26" s="86" t="s">
        <v>4182</v>
      </c>
      <c r="C26" s="86" t="s">
        <v>4074</v>
      </c>
      <c r="D26" s="86" t="s">
        <v>4075</v>
      </c>
    </row>
    <row r="27" spans="1:4" s="330" customFormat="1" ht="28.5" customHeight="1">
      <c r="A27" s="86" t="s">
        <v>4509</v>
      </c>
      <c r="B27" s="86" t="s">
        <v>4182</v>
      </c>
      <c r="C27" s="86" t="s">
        <v>1083</v>
      </c>
      <c r="D27" s="86" t="s">
        <v>1084</v>
      </c>
    </row>
    <row r="28" spans="1:4" s="330" customFormat="1" ht="28.5" customHeight="1">
      <c r="A28" s="86" t="s">
        <v>4510</v>
      </c>
      <c r="B28" s="86" t="s">
        <v>4511</v>
      </c>
      <c r="C28" s="86" t="s">
        <v>4074</v>
      </c>
      <c r="D28" s="86" t="s">
        <v>4075</v>
      </c>
    </row>
    <row r="29" spans="1:4" s="330" customFormat="1" ht="28.5" customHeight="1">
      <c r="A29" s="86" t="s">
        <v>4510</v>
      </c>
      <c r="B29" s="86" t="s">
        <v>4511</v>
      </c>
      <c r="C29" s="86" t="s">
        <v>1083</v>
      </c>
      <c r="D29" s="86" t="s">
        <v>1084</v>
      </c>
    </row>
    <row r="30" spans="1:4" s="330" customFormat="1" ht="28.5" customHeight="1">
      <c r="A30" s="86" t="s">
        <v>2584</v>
      </c>
      <c r="B30" s="86" t="s">
        <v>2585</v>
      </c>
      <c r="C30" s="86" t="s">
        <v>4074</v>
      </c>
      <c r="D30" s="86" t="s">
        <v>4075</v>
      </c>
    </row>
    <row r="31" spans="1:4" s="330" customFormat="1" ht="28.5" customHeight="1">
      <c r="A31" s="86" t="s">
        <v>4072</v>
      </c>
      <c r="B31" s="86" t="s">
        <v>4073</v>
      </c>
      <c r="C31" s="86" t="s">
        <v>4074</v>
      </c>
      <c r="D31" s="86" t="s">
        <v>4075</v>
      </c>
    </row>
    <row r="32" spans="1:4" s="330" customFormat="1" ht="28.5" customHeight="1">
      <c r="A32" s="86" t="s">
        <v>4078</v>
      </c>
      <c r="B32" s="86" t="s">
        <v>4079</v>
      </c>
      <c r="C32" s="86" t="s">
        <v>4074</v>
      </c>
      <c r="D32" s="86" t="s">
        <v>4075</v>
      </c>
    </row>
    <row r="33" spans="1:4" s="330" customFormat="1" ht="28.5" customHeight="1">
      <c r="A33" s="86" t="s">
        <v>4512</v>
      </c>
      <c r="B33" s="86" t="s">
        <v>4169</v>
      </c>
      <c r="C33" s="86" t="s">
        <v>4170</v>
      </c>
      <c r="D33" s="86" t="s">
        <v>4171</v>
      </c>
    </row>
    <row r="34" spans="1:4" s="330" customFormat="1" ht="28.5" customHeight="1">
      <c r="A34" s="86" t="s">
        <v>2584</v>
      </c>
      <c r="B34" s="86" t="s">
        <v>2585</v>
      </c>
      <c r="C34" s="86" t="s">
        <v>2593</v>
      </c>
      <c r="D34" s="86" t="s">
        <v>2594</v>
      </c>
    </row>
    <row r="35" spans="1:4" s="330" customFormat="1" ht="28.5" customHeight="1">
      <c r="A35" s="86" t="s">
        <v>2584</v>
      </c>
      <c r="B35" s="86" t="s">
        <v>2585</v>
      </c>
      <c r="C35" s="86" t="s">
        <v>2595</v>
      </c>
      <c r="D35" s="86" t="s">
        <v>2596</v>
      </c>
    </row>
    <row r="36" spans="1:4" s="330" customFormat="1" ht="28.5" customHeight="1">
      <c r="A36" s="1717" t="s">
        <v>4513</v>
      </c>
      <c r="B36" s="1718"/>
      <c r="C36" s="1718"/>
      <c r="D36" s="1719"/>
    </row>
    <row r="37" spans="1:4" s="328" customFormat="1" ht="28.5" customHeight="1">
      <c r="A37" s="86" t="s">
        <v>4007</v>
      </c>
      <c r="B37" s="86" t="s">
        <v>4008</v>
      </c>
      <c r="C37" s="86" t="s">
        <v>4009</v>
      </c>
      <c r="D37" s="86" t="s">
        <v>4010</v>
      </c>
    </row>
    <row r="38" spans="1:4" s="329" customFormat="1" ht="28.5" customHeight="1">
      <c r="A38" s="86" t="s">
        <v>4011</v>
      </c>
      <c r="B38" s="86" t="s">
        <v>4012</v>
      </c>
      <c r="C38" s="86" t="s">
        <v>4009</v>
      </c>
      <c r="D38" s="86" t="s">
        <v>4010</v>
      </c>
    </row>
    <row r="39" spans="1:4" s="330" customFormat="1" ht="28.5" customHeight="1">
      <c r="A39" s="86" t="s">
        <v>4013</v>
      </c>
      <c r="B39" s="86" t="s">
        <v>4014</v>
      </c>
      <c r="C39" s="86" t="s">
        <v>4009</v>
      </c>
      <c r="D39" s="86" t="s">
        <v>4010</v>
      </c>
    </row>
    <row r="40" spans="1:4" s="330" customFormat="1" ht="28.5" customHeight="1">
      <c r="A40" s="86" t="s">
        <v>4022</v>
      </c>
      <c r="B40" s="86" t="s">
        <v>4023</v>
      </c>
      <c r="C40" s="86" t="s">
        <v>4024</v>
      </c>
      <c r="D40" s="86" t="s">
        <v>4025</v>
      </c>
    </row>
    <row r="41" spans="1:4" s="330" customFormat="1" ht="28.5" customHeight="1">
      <c r="A41" s="86" t="s">
        <v>4514</v>
      </c>
      <c r="B41" s="86" t="s">
        <v>4026</v>
      </c>
      <c r="C41" s="86" t="s">
        <v>4515</v>
      </c>
      <c r="D41" s="86" t="s">
        <v>4027</v>
      </c>
    </row>
    <row r="42" spans="1:4" s="330" customFormat="1" ht="28.5" customHeight="1">
      <c r="A42" s="86" t="s">
        <v>4032</v>
      </c>
      <c r="B42" s="86" t="s">
        <v>4033</v>
      </c>
      <c r="C42" s="86" t="s">
        <v>4034</v>
      </c>
      <c r="D42" s="86" t="s">
        <v>4035</v>
      </c>
    </row>
    <row r="43" spans="1:4" s="330" customFormat="1" ht="28.5" customHeight="1">
      <c r="A43" s="86" t="s">
        <v>4032</v>
      </c>
      <c r="B43" s="86" t="s">
        <v>4033</v>
      </c>
      <c r="C43" s="86" t="s">
        <v>4036</v>
      </c>
      <c r="D43" s="86" t="s">
        <v>4037</v>
      </c>
    </row>
    <row r="44" spans="1:4" s="330" customFormat="1" ht="28.5" customHeight="1">
      <c r="A44" s="86" t="s">
        <v>4032</v>
      </c>
      <c r="B44" s="86" t="s">
        <v>4033</v>
      </c>
      <c r="C44" s="86" t="s">
        <v>4038</v>
      </c>
      <c r="D44" s="86" t="s">
        <v>4039</v>
      </c>
    </row>
    <row r="45" spans="1:4" s="330" customFormat="1" ht="28.5" customHeight="1">
      <c r="A45" s="86" t="s">
        <v>4040</v>
      </c>
      <c r="B45" s="86" t="s">
        <v>4041</v>
      </c>
      <c r="C45" s="86" t="s">
        <v>4042</v>
      </c>
      <c r="D45" s="86" t="s">
        <v>4043</v>
      </c>
    </row>
    <row r="46" spans="1:4" s="330" customFormat="1" ht="28.5" customHeight="1">
      <c r="A46" s="86" t="s">
        <v>4040</v>
      </c>
      <c r="B46" s="86" t="s">
        <v>4041</v>
      </c>
      <c r="C46" s="86" t="s">
        <v>4048</v>
      </c>
      <c r="D46" s="86" t="s">
        <v>4049</v>
      </c>
    </row>
    <row r="47" spans="1:4" s="330" customFormat="1" ht="28.5" customHeight="1">
      <c r="A47" s="86" t="s">
        <v>4040</v>
      </c>
      <c r="B47" s="86" t="s">
        <v>4041</v>
      </c>
      <c r="C47" s="86" t="s">
        <v>4050</v>
      </c>
      <c r="D47" s="86" t="s">
        <v>4051</v>
      </c>
    </row>
    <row r="48" spans="1:4" s="330" customFormat="1" ht="28.5" customHeight="1">
      <c r="A48" s="86" t="s">
        <v>4054</v>
      </c>
      <c r="B48" s="86" t="s">
        <v>4055</v>
      </c>
      <c r="C48" s="86" t="s">
        <v>4042</v>
      </c>
      <c r="D48" s="86" t="s">
        <v>4043</v>
      </c>
    </row>
    <row r="49" spans="1:4" s="330" customFormat="1" ht="28.5" customHeight="1">
      <c r="A49" s="86" t="s">
        <v>4054</v>
      </c>
      <c r="B49" s="86" t="s">
        <v>4055</v>
      </c>
      <c r="C49" s="86" t="s">
        <v>4048</v>
      </c>
      <c r="D49" s="86" t="s">
        <v>4049</v>
      </c>
    </row>
    <row r="50" spans="1:4" s="330" customFormat="1" ht="28.5" customHeight="1">
      <c r="A50" s="86" t="s">
        <v>4054</v>
      </c>
      <c r="B50" s="86" t="s">
        <v>4055</v>
      </c>
      <c r="C50" s="86" t="s">
        <v>4050</v>
      </c>
      <c r="D50" s="86" t="s">
        <v>4051</v>
      </c>
    </row>
    <row r="51" spans="1:4" s="330" customFormat="1" ht="28.5" customHeight="1">
      <c r="A51" s="86" t="s">
        <v>4056</v>
      </c>
      <c r="B51" s="86" t="s">
        <v>4057</v>
      </c>
      <c r="C51" s="86" t="s">
        <v>4042</v>
      </c>
      <c r="D51" s="86" t="s">
        <v>4043</v>
      </c>
    </row>
    <row r="52" spans="1:4" s="330" customFormat="1" ht="28.5" customHeight="1">
      <c r="A52" s="86" t="s">
        <v>4056</v>
      </c>
      <c r="B52" s="86" t="s">
        <v>4057</v>
      </c>
      <c r="C52" s="86" t="s">
        <v>4048</v>
      </c>
      <c r="D52" s="86" t="s">
        <v>4049</v>
      </c>
    </row>
    <row r="53" spans="1:4" s="330" customFormat="1" ht="28.5" customHeight="1">
      <c r="A53" s="86" t="s">
        <v>4056</v>
      </c>
      <c r="B53" s="86" t="s">
        <v>4057</v>
      </c>
      <c r="C53" s="86" t="s">
        <v>4050</v>
      </c>
      <c r="D53" s="86" t="s">
        <v>4051</v>
      </c>
    </row>
    <row r="54" spans="1:4" s="330" customFormat="1" ht="28.5" customHeight="1">
      <c r="A54" s="86" t="s">
        <v>4060</v>
      </c>
      <c r="B54" s="86" t="s">
        <v>4061</v>
      </c>
      <c r="C54" s="86" t="s">
        <v>4062</v>
      </c>
      <c r="D54" s="86" t="s">
        <v>4063</v>
      </c>
    </row>
    <row r="55" spans="1:4" s="330" customFormat="1" ht="28.5" customHeight="1">
      <c r="A55" s="86" t="s">
        <v>4080</v>
      </c>
      <c r="B55" s="86" t="s">
        <v>4081</v>
      </c>
      <c r="C55" s="86" t="s">
        <v>4054</v>
      </c>
      <c r="D55" s="86" t="s">
        <v>4055</v>
      </c>
    </row>
    <row r="56" spans="1:4" s="330" customFormat="1" ht="28.5" customHeight="1">
      <c r="A56" s="86" t="s">
        <v>4080</v>
      </c>
      <c r="B56" s="86" t="s">
        <v>4081</v>
      </c>
      <c r="C56" s="86" t="s">
        <v>4034</v>
      </c>
      <c r="D56" s="86" t="s">
        <v>4035</v>
      </c>
    </row>
    <row r="57" spans="1:4" s="330" customFormat="1" ht="28.5" customHeight="1">
      <c r="A57" s="86" t="s">
        <v>4080</v>
      </c>
      <c r="B57" s="86" t="s">
        <v>4081</v>
      </c>
      <c r="C57" s="86" t="s">
        <v>4036</v>
      </c>
      <c r="D57" s="86" t="s">
        <v>4037</v>
      </c>
    </row>
    <row r="58" spans="1:4" s="330" customFormat="1" ht="28.5" customHeight="1">
      <c r="A58" s="86" t="s">
        <v>4080</v>
      </c>
      <c r="B58" s="86" t="s">
        <v>4081</v>
      </c>
      <c r="C58" s="86" t="s">
        <v>4038</v>
      </c>
      <c r="D58" s="86" t="s">
        <v>4039</v>
      </c>
    </row>
    <row r="59" spans="1:4" s="330" customFormat="1" ht="28.5" customHeight="1">
      <c r="A59" s="86" t="s">
        <v>4080</v>
      </c>
      <c r="B59" s="86" t="s">
        <v>4081</v>
      </c>
      <c r="C59" s="86" t="s">
        <v>4042</v>
      </c>
      <c r="D59" s="86" t="s">
        <v>4043</v>
      </c>
    </row>
    <row r="60" spans="1:4" s="330" customFormat="1" ht="28.5" customHeight="1">
      <c r="A60" s="86" t="s">
        <v>4080</v>
      </c>
      <c r="B60" s="86" t="s">
        <v>4081</v>
      </c>
      <c r="C60" s="86" t="s">
        <v>4044</v>
      </c>
      <c r="D60" s="86" t="s">
        <v>4045</v>
      </c>
    </row>
    <row r="61" spans="1:4" s="330" customFormat="1" ht="28.5" customHeight="1">
      <c r="A61" s="86" t="s">
        <v>4080</v>
      </c>
      <c r="B61" s="86" t="s">
        <v>4081</v>
      </c>
      <c r="C61" s="86" t="s">
        <v>4050</v>
      </c>
      <c r="D61" s="86" t="s">
        <v>4051</v>
      </c>
    </row>
    <row r="62" spans="1:4" s="330" customFormat="1" ht="28.5" customHeight="1">
      <c r="A62" s="86" t="s">
        <v>4082</v>
      </c>
      <c r="B62" s="86" t="s">
        <v>4083</v>
      </c>
      <c r="C62" s="86" t="s">
        <v>4084</v>
      </c>
      <c r="D62" s="86" t="s">
        <v>4085</v>
      </c>
    </row>
    <row r="63" spans="1:4" s="330" customFormat="1" ht="28.5" customHeight="1">
      <c r="A63" s="86" t="s">
        <v>4082</v>
      </c>
      <c r="B63" s="86" t="s">
        <v>4083</v>
      </c>
      <c r="C63" s="86" t="s">
        <v>4086</v>
      </c>
      <c r="D63" s="86" t="s">
        <v>4087</v>
      </c>
    </row>
    <row r="64" spans="1:4" s="330" customFormat="1" ht="28.5" customHeight="1">
      <c r="A64" s="86" t="s">
        <v>4082</v>
      </c>
      <c r="B64" s="86" t="s">
        <v>4083</v>
      </c>
      <c r="C64" s="86" t="s">
        <v>4088</v>
      </c>
      <c r="D64" s="86" t="s">
        <v>4089</v>
      </c>
    </row>
    <row r="65" spans="1:4" s="330" customFormat="1" ht="28.5" customHeight="1">
      <c r="A65" s="86" t="s">
        <v>4098</v>
      </c>
      <c r="B65" s="86" t="s">
        <v>522</v>
      </c>
      <c r="C65" s="86" t="s">
        <v>4103</v>
      </c>
      <c r="D65" s="86" t="s">
        <v>4104</v>
      </c>
    </row>
    <row r="66" spans="1:4" s="330" customFormat="1" ht="28.5" customHeight="1">
      <c r="A66" s="86" t="s">
        <v>4098</v>
      </c>
      <c r="B66" s="86" t="s">
        <v>522</v>
      </c>
      <c r="C66" s="86" t="s">
        <v>4107</v>
      </c>
      <c r="D66" s="86" t="s">
        <v>4108</v>
      </c>
    </row>
    <row r="67" spans="1:4" s="330" customFormat="1" ht="28.5" customHeight="1">
      <c r="A67" s="86" t="s">
        <v>4113</v>
      </c>
      <c r="B67" s="86" t="s">
        <v>4114</v>
      </c>
      <c r="C67" s="86" t="s">
        <v>4115</v>
      </c>
      <c r="D67" s="86" t="s">
        <v>4116</v>
      </c>
    </row>
    <row r="68" spans="1:4" s="330" customFormat="1" ht="28.5" customHeight="1">
      <c r="A68" s="86" t="s">
        <v>4058</v>
      </c>
      <c r="B68" s="86" t="s">
        <v>4059</v>
      </c>
      <c r="C68" s="86" t="s">
        <v>4054</v>
      </c>
      <c r="D68" s="86" t="s">
        <v>4055</v>
      </c>
    </row>
    <row r="69" spans="1:4" s="330" customFormat="1" ht="28.5" customHeight="1">
      <c r="A69" s="86" t="s">
        <v>4123</v>
      </c>
      <c r="B69" s="86" t="s">
        <v>4124</v>
      </c>
      <c r="C69" s="86" t="s">
        <v>4129</v>
      </c>
      <c r="D69" s="86" t="s">
        <v>4130</v>
      </c>
    </row>
    <row r="70" spans="1:4" s="330" customFormat="1" ht="28.5" customHeight="1">
      <c r="A70" s="86" t="s">
        <v>4131</v>
      </c>
      <c r="B70" s="86" t="s">
        <v>4132</v>
      </c>
      <c r="C70" s="86" t="s">
        <v>4133</v>
      </c>
      <c r="D70" s="86" t="s">
        <v>4134</v>
      </c>
    </row>
    <row r="71" spans="1:4" s="330" customFormat="1" ht="28.5" customHeight="1">
      <c r="A71" s="86" t="s">
        <v>4141</v>
      </c>
      <c r="B71" s="86" t="s">
        <v>4142</v>
      </c>
      <c r="C71" s="86" t="s">
        <v>4143</v>
      </c>
      <c r="D71" s="86" t="s">
        <v>4144</v>
      </c>
    </row>
    <row r="72" spans="1:4" s="330" customFormat="1" ht="28.5" customHeight="1">
      <c r="A72" s="86" t="s">
        <v>4172</v>
      </c>
      <c r="B72" s="86" t="s">
        <v>4173</v>
      </c>
      <c r="C72" s="86" t="s">
        <v>4516</v>
      </c>
      <c r="D72" s="86" t="s">
        <v>4517</v>
      </c>
    </row>
    <row r="73" spans="1:4" s="330" customFormat="1" ht="28.5" customHeight="1">
      <c r="A73" s="86" t="s">
        <v>4518</v>
      </c>
      <c r="B73" s="86" t="s">
        <v>4174</v>
      </c>
      <c r="C73" s="86" t="s">
        <v>4516</v>
      </c>
      <c r="D73" s="86" t="s">
        <v>4517</v>
      </c>
    </row>
    <row r="74" spans="1:4" s="330" customFormat="1" ht="28.5" customHeight="1">
      <c r="A74" s="86" t="s">
        <v>4129</v>
      </c>
      <c r="B74" s="86" t="s">
        <v>4130</v>
      </c>
      <c r="C74" s="86" t="s">
        <v>4127</v>
      </c>
      <c r="D74" s="86" t="s">
        <v>4128</v>
      </c>
    </row>
    <row r="75" spans="1:4" s="330" customFormat="1" ht="28.5" customHeight="1">
      <c r="A75" s="86" t="s">
        <v>4149</v>
      </c>
      <c r="B75" s="86" t="s">
        <v>4150</v>
      </c>
      <c r="C75" s="86" t="s">
        <v>4151</v>
      </c>
      <c r="D75" s="86" t="s">
        <v>4152</v>
      </c>
    </row>
    <row r="76" spans="1:4" s="330" customFormat="1" ht="28.5" customHeight="1">
      <c r="A76" s="86" t="s">
        <v>4149</v>
      </c>
      <c r="B76" s="86" t="s">
        <v>4153</v>
      </c>
      <c r="C76" s="86" t="s">
        <v>4158</v>
      </c>
      <c r="D76" s="86" t="s">
        <v>4159</v>
      </c>
    </row>
    <row r="77" spans="1:4" s="330" customFormat="1" ht="28.5" customHeight="1">
      <c r="A77" s="86" t="s">
        <v>4052</v>
      </c>
      <c r="B77" s="86" t="s">
        <v>4053</v>
      </c>
      <c r="C77" s="86" t="s">
        <v>4038</v>
      </c>
      <c r="D77" s="86" t="s">
        <v>4039</v>
      </c>
    </row>
    <row r="78" spans="1:4" s="330" customFormat="1" ht="28.5" customHeight="1">
      <c r="A78" s="86" t="s">
        <v>4052</v>
      </c>
      <c r="B78" s="86" t="s">
        <v>4053</v>
      </c>
      <c r="C78" s="86" t="s">
        <v>4036</v>
      </c>
      <c r="D78" s="86" t="s">
        <v>4037</v>
      </c>
    </row>
    <row r="79" spans="1:4" s="330" customFormat="1" ht="28.5" customHeight="1">
      <c r="A79" s="86" t="s">
        <v>4044</v>
      </c>
      <c r="B79" s="86" t="s">
        <v>4045</v>
      </c>
      <c r="C79" s="86" t="s">
        <v>4038</v>
      </c>
      <c r="D79" s="86" t="s">
        <v>4039</v>
      </c>
    </row>
    <row r="80" spans="1:4" s="330" customFormat="1" ht="28.5" customHeight="1">
      <c r="A80" s="86" t="s">
        <v>4044</v>
      </c>
      <c r="B80" s="86" t="s">
        <v>4045</v>
      </c>
      <c r="C80" s="86" t="s">
        <v>4036</v>
      </c>
      <c r="D80" s="86" t="s">
        <v>4037</v>
      </c>
    </row>
    <row r="81" spans="1:4" s="330" customFormat="1" ht="28.5" customHeight="1">
      <c r="A81" s="86" t="s">
        <v>4042</v>
      </c>
      <c r="B81" s="86" t="s">
        <v>4043</v>
      </c>
      <c r="C81" s="86" t="s">
        <v>4034</v>
      </c>
      <c r="D81" s="86" t="s">
        <v>4035</v>
      </c>
    </row>
    <row r="82" spans="1:4" s="330" customFormat="1" ht="28.5" customHeight="1">
      <c r="A82" s="86" t="s">
        <v>4050</v>
      </c>
      <c r="B82" s="86" t="s">
        <v>4051</v>
      </c>
      <c r="C82" s="86" t="s">
        <v>4034</v>
      </c>
      <c r="D82" s="86" t="s">
        <v>4035</v>
      </c>
    </row>
    <row r="83" spans="1:4" s="330" customFormat="1" ht="28.5" customHeight="1">
      <c r="A83" s="86" t="s">
        <v>4145</v>
      </c>
      <c r="B83" s="86" t="s">
        <v>4146</v>
      </c>
      <c r="C83" s="86" t="s">
        <v>4147</v>
      </c>
      <c r="D83" s="86" t="s">
        <v>4148</v>
      </c>
    </row>
    <row r="84" spans="1:4" s="330" customFormat="1" ht="28.5" customHeight="1">
      <c r="A84" s="86" t="s">
        <v>4149</v>
      </c>
      <c r="B84" s="86" t="s">
        <v>4153</v>
      </c>
      <c r="C84" s="86" t="s">
        <v>4156</v>
      </c>
      <c r="D84" s="86" t="s">
        <v>4157</v>
      </c>
    </row>
    <row r="85" spans="1:4" s="330" customFormat="1" ht="28.5" customHeight="1">
      <c r="A85" s="86" t="s">
        <v>4519</v>
      </c>
      <c r="B85" s="86" t="s">
        <v>4168</v>
      </c>
      <c r="C85" s="86" t="s">
        <v>4516</v>
      </c>
      <c r="D85" s="86" t="s">
        <v>4517</v>
      </c>
    </row>
    <row r="86" spans="1:4" s="330" customFormat="1" ht="28.5" customHeight="1">
      <c r="A86" s="86" t="s">
        <v>4156</v>
      </c>
      <c r="B86" s="86" t="s">
        <v>4157</v>
      </c>
      <c r="C86" s="86" t="s">
        <v>4178</v>
      </c>
      <c r="D86" s="86" t="s">
        <v>4177</v>
      </c>
    </row>
    <row r="87" spans="1:4" s="330" customFormat="1" ht="28.5" customHeight="1">
      <c r="A87" s="86" t="s">
        <v>4017</v>
      </c>
      <c r="B87" s="86" t="s">
        <v>4018</v>
      </c>
      <c r="C87" s="86" t="s">
        <v>4520</v>
      </c>
      <c r="D87" s="86" t="s">
        <v>4016</v>
      </c>
    </row>
    <row r="88" spans="1:4" s="330" customFormat="1" ht="28.5" customHeight="1">
      <c r="A88" s="86" t="s">
        <v>4017</v>
      </c>
      <c r="B88" s="86" t="s">
        <v>4018</v>
      </c>
      <c r="C88" s="86" t="s">
        <v>4521</v>
      </c>
      <c r="D88" s="86" t="s">
        <v>4019</v>
      </c>
    </row>
    <row r="89" spans="1:4" s="330" customFormat="1" ht="28.5" customHeight="1">
      <c r="A89" s="86" t="s">
        <v>4017</v>
      </c>
      <c r="B89" s="86" t="s">
        <v>4018</v>
      </c>
      <c r="C89" s="86" t="s">
        <v>5248</v>
      </c>
      <c r="D89" s="86" t="s">
        <v>4015</v>
      </c>
    </row>
    <row r="90" spans="1:4" s="330" customFormat="1" ht="28.5" customHeight="1">
      <c r="A90" s="86" t="s">
        <v>4040</v>
      </c>
      <c r="B90" s="86" t="s">
        <v>4041</v>
      </c>
      <c r="C90" s="86" t="s">
        <v>4044</v>
      </c>
      <c r="D90" s="86" t="s">
        <v>4045</v>
      </c>
    </row>
    <row r="91" spans="1:4" s="330" customFormat="1" ht="28.5" customHeight="1">
      <c r="A91" s="86" t="s">
        <v>4040</v>
      </c>
      <c r="B91" s="86" t="s">
        <v>4041</v>
      </c>
      <c r="C91" s="86" t="s">
        <v>4046</v>
      </c>
      <c r="D91" s="86" t="s">
        <v>4047</v>
      </c>
    </row>
    <row r="92" spans="1:4" s="330" customFormat="1" ht="28.5" customHeight="1">
      <c r="A92" s="86" t="s">
        <v>4040</v>
      </c>
      <c r="B92" s="86" t="s">
        <v>4041</v>
      </c>
      <c r="C92" s="86" t="s">
        <v>4052</v>
      </c>
      <c r="D92" s="86" t="s">
        <v>4053</v>
      </c>
    </row>
    <row r="93" spans="1:4" s="330" customFormat="1" ht="28.5" customHeight="1">
      <c r="A93" s="86" t="s">
        <v>4054</v>
      </c>
      <c r="B93" s="86" t="s">
        <v>4055</v>
      </c>
      <c r="C93" s="86" t="s">
        <v>4044</v>
      </c>
      <c r="D93" s="86" t="s">
        <v>4045</v>
      </c>
    </row>
    <row r="94" spans="1:4" s="330" customFormat="1" ht="28.5" customHeight="1">
      <c r="A94" s="86" t="s">
        <v>4054</v>
      </c>
      <c r="B94" s="86" t="s">
        <v>4055</v>
      </c>
      <c r="C94" s="86" t="s">
        <v>4046</v>
      </c>
      <c r="D94" s="86" t="s">
        <v>4047</v>
      </c>
    </row>
    <row r="95" spans="1:4" s="330" customFormat="1" ht="28.5" customHeight="1">
      <c r="A95" s="86" t="s">
        <v>4054</v>
      </c>
      <c r="B95" s="86" t="s">
        <v>4055</v>
      </c>
      <c r="C95" s="86" t="s">
        <v>4052</v>
      </c>
      <c r="D95" s="86" t="s">
        <v>4053</v>
      </c>
    </row>
    <row r="96" spans="1:4" s="330" customFormat="1" ht="28.5" customHeight="1">
      <c r="A96" s="86" t="s">
        <v>4056</v>
      </c>
      <c r="B96" s="86" t="s">
        <v>4057</v>
      </c>
      <c r="C96" s="86" t="s">
        <v>4044</v>
      </c>
      <c r="D96" s="86" t="s">
        <v>4045</v>
      </c>
    </row>
    <row r="97" spans="1:5" s="330" customFormat="1" ht="28.5" customHeight="1">
      <c r="A97" s="86" t="s">
        <v>4056</v>
      </c>
      <c r="B97" s="86" t="s">
        <v>4057</v>
      </c>
      <c r="C97" s="86" t="s">
        <v>4046</v>
      </c>
      <c r="D97" s="86" t="s">
        <v>4047</v>
      </c>
    </row>
    <row r="98" spans="1:5" s="330" customFormat="1" ht="28.5" customHeight="1">
      <c r="A98" s="86" t="s">
        <v>4056</v>
      </c>
      <c r="B98" s="86" t="s">
        <v>4057</v>
      </c>
      <c r="C98" s="86" t="s">
        <v>4052</v>
      </c>
      <c r="D98" s="86" t="s">
        <v>4053</v>
      </c>
    </row>
    <row r="99" spans="1:5" s="330" customFormat="1" ht="28.5" customHeight="1">
      <c r="A99" s="86" t="s">
        <v>4048</v>
      </c>
      <c r="B99" s="86" t="s">
        <v>4049</v>
      </c>
      <c r="C99" s="86" t="s">
        <v>4038</v>
      </c>
      <c r="D99" s="86" t="s">
        <v>4039</v>
      </c>
    </row>
    <row r="100" spans="1:5" s="330" customFormat="1" ht="28.5" customHeight="1">
      <c r="A100" s="86" t="s">
        <v>4042</v>
      </c>
      <c r="B100" s="86" t="s">
        <v>4043</v>
      </c>
      <c r="C100" s="86" t="s">
        <v>4038</v>
      </c>
      <c r="D100" s="86" t="s">
        <v>4039</v>
      </c>
    </row>
    <row r="101" spans="1:5" s="330" customFormat="1" ht="28.5" customHeight="1">
      <c r="A101" s="86" t="s">
        <v>4050</v>
      </c>
      <c r="B101" s="86" t="s">
        <v>4051</v>
      </c>
      <c r="C101" s="86" t="s">
        <v>4038</v>
      </c>
      <c r="D101" s="86" t="s">
        <v>4039</v>
      </c>
    </row>
    <row r="102" spans="1:5" s="330" customFormat="1" ht="28.5" customHeight="1">
      <c r="A102" s="86" t="s">
        <v>4042</v>
      </c>
      <c r="B102" s="86" t="s">
        <v>4043</v>
      </c>
      <c r="C102" s="86" t="s">
        <v>4058</v>
      </c>
      <c r="D102" s="86" t="s">
        <v>4059</v>
      </c>
    </row>
    <row r="103" spans="1:5" s="330" customFormat="1" ht="28.5" customHeight="1">
      <c r="A103" s="86" t="s">
        <v>4042</v>
      </c>
      <c r="B103" s="86" t="s">
        <v>4043</v>
      </c>
      <c r="C103" s="86" t="s">
        <v>4060</v>
      </c>
      <c r="D103" s="86" t="s">
        <v>4061</v>
      </c>
    </row>
    <row r="104" spans="1:5" s="330" customFormat="1" ht="28.5" customHeight="1">
      <c r="A104" s="86" t="s">
        <v>4066</v>
      </c>
      <c r="B104" s="86" t="s">
        <v>4067</v>
      </c>
      <c r="C104" s="86" t="s">
        <v>4068</v>
      </c>
      <c r="D104" s="86" t="s">
        <v>4069</v>
      </c>
      <c r="E104" s="331"/>
    </row>
    <row r="105" spans="1:5" s="330" customFormat="1" ht="28.5" customHeight="1">
      <c r="A105" s="86" t="s">
        <v>4066</v>
      </c>
      <c r="B105" s="86" t="s">
        <v>4067</v>
      </c>
      <c r="C105" s="86" t="s">
        <v>4058</v>
      </c>
      <c r="D105" s="86" t="s">
        <v>4059</v>
      </c>
    </row>
    <row r="106" spans="1:5" s="330" customFormat="1" ht="28.5" customHeight="1">
      <c r="A106" s="86" t="s">
        <v>4090</v>
      </c>
      <c r="B106" s="86" t="s">
        <v>4091</v>
      </c>
      <c r="C106" s="86" t="s">
        <v>4092</v>
      </c>
      <c r="D106" s="86" t="s">
        <v>4093</v>
      </c>
    </row>
    <row r="107" spans="1:5" s="330" customFormat="1" ht="28.5" customHeight="1">
      <c r="A107" s="86" t="s">
        <v>4098</v>
      </c>
      <c r="B107" s="86" t="s">
        <v>522</v>
      </c>
      <c r="C107" s="86" t="s">
        <v>4099</v>
      </c>
      <c r="D107" s="86" t="s">
        <v>4100</v>
      </c>
    </row>
    <row r="108" spans="1:5" s="330" customFormat="1" ht="28.5" customHeight="1">
      <c r="A108" s="86" t="s">
        <v>4098</v>
      </c>
      <c r="B108" s="86" t="s">
        <v>522</v>
      </c>
      <c r="C108" s="86" t="s">
        <v>4101</v>
      </c>
      <c r="D108" s="86" t="s">
        <v>4102</v>
      </c>
    </row>
    <row r="109" spans="1:5" s="330" customFormat="1" ht="28.5" customHeight="1">
      <c r="A109" s="86" t="s">
        <v>4098</v>
      </c>
      <c r="B109" s="86" t="s">
        <v>522</v>
      </c>
      <c r="C109" s="86" t="s">
        <v>4088</v>
      </c>
      <c r="D109" s="86" t="s">
        <v>4089</v>
      </c>
    </row>
    <row r="110" spans="1:5" s="330" customFormat="1" ht="28.5" customHeight="1">
      <c r="A110" s="86" t="s">
        <v>4098</v>
      </c>
      <c r="B110" s="86" t="s">
        <v>522</v>
      </c>
      <c r="C110" s="86" t="s">
        <v>4105</v>
      </c>
      <c r="D110" s="86" t="s">
        <v>4106</v>
      </c>
    </row>
    <row r="111" spans="1:5" s="330" customFormat="1" ht="28.5" customHeight="1">
      <c r="A111" s="86" t="s">
        <v>4115</v>
      </c>
      <c r="B111" s="86" t="s">
        <v>4116</v>
      </c>
      <c r="C111" s="86" t="s">
        <v>4111</v>
      </c>
      <c r="D111" s="86" t="s">
        <v>4112</v>
      </c>
    </row>
    <row r="112" spans="1:5" s="330" customFormat="1" ht="28.5" customHeight="1">
      <c r="A112" s="86" t="s">
        <v>4054</v>
      </c>
      <c r="B112" s="86" t="s">
        <v>4055</v>
      </c>
      <c r="C112" s="86" t="s">
        <v>4113</v>
      </c>
      <c r="D112" s="86" t="s">
        <v>4114</v>
      </c>
    </row>
    <row r="113" spans="1:4" s="330" customFormat="1" ht="28.5" customHeight="1">
      <c r="A113" s="86" t="s">
        <v>4117</v>
      </c>
      <c r="B113" s="86" t="s">
        <v>4118</v>
      </c>
      <c r="C113" s="86" t="s">
        <v>4119</v>
      </c>
      <c r="D113" s="86" t="s">
        <v>4120</v>
      </c>
    </row>
    <row r="114" spans="1:4" s="330" customFormat="1" ht="28.5" customHeight="1">
      <c r="A114" s="86" t="s">
        <v>4121</v>
      </c>
      <c r="B114" s="86" t="s">
        <v>4122</v>
      </c>
      <c r="C114" s="86" t="s">
        <v>4088</v>
      </c>
      <c r="D114" s="86" t="s">
        <v>4089</v>
      </c>
    </row>
    <row r="115" spans="1:4" s="330" customFormat="1" ht="28.5" customHeight="1">
      <c r="A115" s="86" t="s">
        <v>4135</v>
      </c>
      <c r="B115" s="86" t="s">
        <v>4136</v>
      </c>
      <c r="C115" s="86" t="s">
        <v>4137</v>
      </c>
      <c r="D115" s="86" t="s">
        <v>4138</v>
      </c>
    </row>
    <row r="116" spans="1:4" s="330" customFormat="1" ht="28.5" customHeight="1">
      <c r="A116" s="86" t="s">
        <v>4149</v>
      </c>
      <c r="B116" s="86" t="s">
        <v>4153</v>
      </c>
      <c r="C116" s="86" t="s">
        <v>4160</v>
      </c>
      <c r="D116" s="86" t="s">
        <v>4161</v>
      </c>
    </row>
    <row r="117" spans="1:4" s="330" customFormat="1" ht="28.5" customHeight="1">
      <c r="A117" s="86" t="s">
        <v>4149</v>
      </c>
      <c r="B117" s="86" t="s">
        <v>4153</v>
      </c>
      <c r="C117" s="86" t="s">
        <v>4162</v>
      </c>
      <c r="D117" s="86" t="s">
        <v>4163</v>
      </c>
    </row>
    <row r="118" spans="1:4" s="330" customFormat="1" ht="28.5" customHeight="1">
      <c r="A118" s="86" t="s">
        <v>4522</v>
      </c>
      <c r="B118" s="86" t="s">
        <v>4167</v>
      </c>
      <c r="C118" s="86" t="s">
        <v>4516</v>
      </c>
      <c r="D118" s="86" t="s">
        <v>4517</v>
      </c>
    </row>
    <row r="119" spans="1:4" s="330" customFormat="1" ht="28.5" customHeight="1">
      <c r="A119" s="86" t="s">
        <v>4156</v>
      </c>
      <c r="B119" s="86" t="s">
        <v>4157</v>
      </c>
      <c r="C119" s="86" t="s">
        <v>4499</v>
      </c>
      <c r="D119" s="86" t="s">
        <v>4164</v>
      </c>
    </row>
    <row r="120" spans="1:4" s="330" customFormat="1" ht="28.5" customHeight="1">
      <c r="A120" s="86" t="s">
        <v>4178</v>
      </c>
      <c r="B120" s="86" t="s">
        <v>4177</v>
      </c>
      <c r="C120" s="86" t="s">
        <v>4179</v>
      </c>
      <c r="D120" s="86" t="s">
        <v>4180</v>
      </c>
    </row>
    <row r="121" spans="1:4" s="330" customFormat="1" ht="28.5" customHeight="1">
      <c r="A121" s="1717" t="s">
        <v>4523</v>
      </c>
      <c r="B121" s="1718"/>
      <c r="C121" s="1718"/>
      <c r="D121" s="1719"/>
    </row>
    <row r="122" spans="1:4" s="330" customFormat="1" ht="28.5" customHeight="1">
      <c r="A122" s="86" t="s">
        <v>4080</v>
      </c>
      <c r="B122" s="86" t="s">
        <v>4081</v>
      </c>
      <c r="C122" s="86" t="s">
        <v>4046</v>
      </c>
      <c r="D122" s="86" t="s">
        <v>4047</v>
      </c>
    </row>
    <row r="123" spans="1:4" s="330" customFormat="1" ht="28.5" customHeight="1">
      <c r="A123" s="86" t="s">
        <v>4094</v>
      </c>
      <c r="B123" s="86" t="s">
        <v>4095</v>
      </c>
      <c r="C123" s="86" t="s">
        <v>4096</v>
      </c>
      <c r="D123" s="86" t="s">
        <v>4097</v>
      </c>
    </row>
    <row r="124" spans="1:4" s="330" customFormat="1" ht="28.5" customHeight="1">
      <c r="A124" s="86" t="s">
        <v>4046</v>
      </c>
      <c r="B124" s="86" t="s">
        <v>4047</v>
      </c>
      <c r="C124" s="86" t="s">
        <v>4038</v>
      </c>
      <c r="D124" s="86" t="s">
        <v>4039</v>
      </c>
    </row>
    <row r="125" spans="1:4" s="330" customFormat="1" ht="28.5" customHeight="1">
      <c r="A125" s="86" t="s">
        <v>4046</v>
      </c>
      <c r="B125" s="86" t="s">
        <v>4047</v>
      </c>
      <c r="C125" s="86" t="s">
        <v>4036</v>
      </c>
      <c r="D125" s="86" t="s">
        <v>4037</v>
      </c>
    </row>
    <row r="126" spans="1:4" s="330" customFormat="1" ht="28.5" customHeight="1">
      <c r="A126" s="86" t="s">
        <v>4499</v>
      </c>
      <c r="B126" s="86" t="s">
        <v>4164</v>
      </c>
      <c r="C126" s="86" t="s">
        <v>4524</v>
      </c>
      <c r="D126" s="86" t="s">
        <v>4525</v>
      </c>
    </row>
    <row r="127" spans="1:4" s="330" customFormat="1" ht="28.5" customHeight="1">
      <c r="A127" s="86" t="s">
        <v>4526</v>
      </c>
      <c r="B127" s="86" t="s">
        <v>4527</v>
      </c>
      <c r="C127" s="86" t="s">
        <v>4499</v>
      </c>
      <c r="D127" s="86" t="s">
        <v>4164</v>
      </c>
    </row>
    <row r="128" spans="1:4" s="330" customFormat="1" ht="28.5" customHeight="1">
      <c r="A128" s="86" t="s">
        <v>4528</v>
      </c>
      <c r="B128" s="86" t="s">
        <v>4176</v>
      </c>
      <c r="C128" s="86" t="s">
        <v>4499</v>
      </c>
      <c r="D128" s="86" t="s">
        <v>4164</v>
      </c>
    </row>
    <row r="129" spans="1:4" s="330" customFormat="1" ht="28.5" customHeight="1">
      <c r="A129" s="1717" t="s">
        <v>4529</v>
      </c>
      <c r="B129" s="1718"/>
      <c r="C129" s="1718"/>
      <c r="D129" s="1719"/>
    </row>
    <row r="130" spans="1:4" s="330" customFormat="1" ht="28.5" customHeight="1">
      <c r="A130" s="86" t="s">
        <v>4060</v>
      </c>
      <c r="B130" s="86" t="s">
        <v>4061</v>
      </c>
      <c r="C130" s="86" t="s">
        <v>4064</v>
      </c>
      <c r="D130" s="86" t="s">
        <v>4065</v>
      </c>
    </row>
    <row r="131" spans="1:4" s="330" customFormat="1" ht="28.5" customHeight="1">
      <c r="A131" s="86" t="s">
        <v>4139</v>
      </c>
      <c r="B131" s="86" t="s">
        <v>4140</v>
      </c>
      <c r="C131" s="86" t="s">
        <v>4141</v>
      </c>
      <c r="D131" s="86" t="s">
        <v>4142</v>
      </c>
    </row>
    <row r="132" spans="1:4" s="330" customFormat="1" ht="28.5" customHeight="1">
      <c r="A132" s="86" t="s">
        <v>4528</v>
      </c>
      <c r="B132" s="86" t="s">
        <v>4176</v>
      </c>
      <c r="C132" s="86" t="s">
        <v>4178</v>
      </c>
      <c r="D132" s="86" t="s">
        <v>4177</v>
      </c>
    </row>
    <row r="133" spans="1:4" s="330" customFormat="1" ht="28.5" customHeight="1">
      <c r="A133" s="86" t="s">
        <v>4528</v>
      </c>
      <c r="B133" s="86" t="s">
        <v>4176</v>
      </c>
      <c r="C133" s="86" t="s">
        <v>4530</v>
      </c>
      <c r="D133" s="86" t="s">
        <v>4531</v>
      </c>
    </row>
    <row r="134" spans="1:4" s="330" customFormat="1" ht="28.5" customHeight="1">
      <c r="A134" s="86" t="s">
        <v>4020</v>
      </c>
      <c r="B134" s="86" t="s">
        <v>4021</v>
      </c>
      <c r="C134" s="86" t="s">
        <v>4521</v>
      </c>
      <c r="D134" s="86" t="s">
        <v>4019</v>
      </c>
    </row>
    <row r="135" spans="1:4" s="330" customFormat="1" ht="28.5" customHeight="1">
      <c r="A135" s="86" t="s">
        <v>4502</v>
      </c>
      <c r="B135" s="86" t="s">
        <v>4165</v>
      </c>
      <c r="C135" s="86" t="s">
        <v>4524</v>
      </c>
      <c r="D135" s="86" t="s">
        <v>4525</v>
      </c>
    </row>
    <row r="136" spans="1:4" s="330" customFormat="1" ht="28.5" customHeight="1">
      <c r="A136" s="86" t="s">
        <v>4502</v>
      </c>
      <c r="B136" s="86" t="s">
        <v>4165</v>
      </c>
      <c r="C136" s="86" t="s">
        <v>4499</v>
      </c>
      <c r="D136" s="86" t="s">
        <v>4164</v>
      </c>
    </row>
    <row r="137" spans="1:4" s="330" customFormat="1" ht="28.5" customHeight="1">
      <c r="A137" s="86" t="s">
        <v>4066</v>
      </c>
      <c r="B137" s="86" t="s">
        <v>4067</v>
      </c>
      <c r="C137" s="86" t="s">
        <v>4070</v>
      </c>
      <c r="D137" s="86" t="s">
        <v>4071</v>
      </c>
    </row>
    <row r="138" spans="1:4" s="330" customFormat="1" ht="28.5" customHeight="1">
      <c r="A138" s="86" t="s">
        <v>4109</v>
      </c>
      <c r="B138" s="86" t="s">
        <v>4110</v>
      </c>
      <c r="C138" s="86" t="s">
        <v>4111</v>
      </c>
      <c r="D138" s="86" t="s">
        <v>4112</v>
      </c>
    </row>
    <row r="139" spans="1:4" s="330" customFormat="1" ht="28.5" customHeight="1">
      <c r="A139" s="86" t="s">
        <v>4113</v>
      </c>
      <c r="B139" s="86" t="s">
        <v>4114</v>
      </c>
      <c r="C139" s="86" t="s">
        <v>4111</v>
      </c>
      <c r="D139" s="86" t="s">
        <v>4112</v>
      </c>
    </row>
    <row r="140" spans="1:4" s="330" customFormat="1" ht="28.5" customHeight="1">
      <c r="A140" s="86" t="s">
        <v>4526</v>
      </c>
      <c r="B140" s="86" t="s">
        <v>4527</v>
      </c>
      <c r="C140" s="86" t="s">
        <v>4502</v>
      </c>
      <c r="D140" s="86" t="s">
        <v>4165</v>
      </c>
    </row>
    <row r="141" spans="1:4" s="330" customFormat="1" ht="28.5" customHeight="1">
      <c r="A141" s="86" t="s">
        <v>4011</v>
      </c>
      <c r="B141" s="86" t="s">
        <v>4012</v>
      </c>
      <c r="C141" s="86" t="s">
        <v>5248</v>
      </c>
      <c r="D141" s="86" t="s">
        <v>4015</v>
      </c>
    </row>
    <row r="142" spans="1:4" s="330" customFormat="1" ht="28.5" customHeight="1">
      <c r="A142" s="86" t="s">
        <v>4013</v>
      </c>
      <c r="B142" s="86" t="s">
        <v>4014</v>
      </c>
      <c r="C142" s="86" t="s">
        <v>5248</v>
      </c>
      <c r="D142" s="86" t="s">
        <v>4015</v>
      </c>
    </row>
    <row r="143" spans="1:4" s="330" customFormat="1" ht="28.5" customHeight="1">
      <c r="A143" s="86" t="s">
        <v>4011</v>
      </c>
      <c r="B143" s="86" t="s">
        <v>4012</v>
      </c>
      <c r="C143" s="86" t="s">
        <v>4520</v>
      </c>
      <c r="D143" s="86" t="s">
        <v>4016</v>
      </c>
    </row>
    <row r="144" spans="1:4" s="330" customFormat="1" ht="28.5" customHeight="1">
      <c r="A144" s="86" t="s">
        <v>4020</v>
      </c>
      <c r="B144" s="86" t="s">
        <v>4021</v>
      </c>
      <c r="C144" s="86" t="s">
        <v>4520</v>
      </c>
      <c r="D144" s="86" t="s">
        <v>4016</v>
      </c>
    </row>
    <row r="145" spans="1:6" s="330" customFormat="1" ht="28.5" customHeight="1">
      <c r="A145" s="86" t="s">
        <v>4020</v>
      </c>
      <c r="B145" s="86" t="s">
        <v>4021</v>
      </c>
      <c r="C145" s="86" t="s">
        <v>5248</v>
      </c>
      <c r="D145" s="86" t="s">
        <v>4015</v>
      </c>
    </row>
    <row r="146" spans="1:6" s="330" customFormat="1" ht="28.5" customHeight="1">
      <c r="A146" s="86" t="s">
        <v>4007</v>
      </c>
      <c r="B146" s="86" t="s">
        <v>4008</v>
      </c>
      <c r="C146" s="86" t="s">
        <v>4520</v>
      </c>
      <c r="D146" s="86" t="s">
        <v>4016</v>
      </c>
    </row>
    <row r="147" spans="1:6" s="330" customFormat="1" ht="28.5" customHeight="1">
      <c r="A147" s="86" t="s">
        <v>4007</v>
      </c>
      <c r="B147" s="86" t="s">
        <v>4008</v>
      </c>
      <c r="C147" s="86" t="s">
        <v>5248</v>
      </c>
      <c r="D147" s="86" t="s">
        <v>4015</v>
      </c>
    </row>
    <row r="148" spans="1:6" s="330" customFormat="1" ht="28.5" customHeight="1">
      <c r="A148" s="86" t="s">
        <v>4013</v>
      </c>
      <c r="B148" s="86" t="s">
        <v>4014</v>
      </c>
      <c r="C148" s="86" t="s">
        <v>4028</v>
      </c>
      <c r="D148" s="86" t="s">
        <v>4029</v>
      </c>
    </row>
    <row r="149" spans="1:6" s="330" customFormat="1" ht="28.5" customHeight="1">
      <c r="A149" s="86" t="s">
        <v>4013</v>
      </c>
      <c r="B149" s="86" t="s">
        <v>4014</v>
      </c>
      <c r="C149" s="86" t="s">
        <v>4030</v>
      </c>
      <c r="D149" s="86" t="s">
        <v>4031</v>
      </c>
    </row>
    <row r="150" spans="1:6" s="330" customFormat="1" ht="28.5" customHeight="1">
      <c r="A150" s="332" t="s">
        <v>4175</v>
      </c>
      <c r="B150" s="86" t="s">
        <v>4176</v>
      </c>
      <c r="C150" s="332" t="s">
        <v>4502</v>
      </c>
      <c r="D150" s="86" t="s">
        <v>4165</v>
      </c>
    </row>
    <row r="151" spans="1:6" s="330" customFormat="1" ht="6.75" customHeight="1">
      <c r="A151" s="333"/>
      <c r="B151" s="334"/>
      <c r="C151" s="334"/>
      <c r="D151" s="333"/>
    </row>
    <row r="152" spans="1:6">
      <c r="A152" s="1681" t="s">
        <v>4183</v>
      </c>
      <c r="B152" s="1681"/>
      <c r="C152" s="1681"/>
      <c r="D152" s="1681"/>
      <c r="E152" s="304"/>
      <c r="F152" s="304"/>
    </row>
    <row r="153" spans="1:6" ht="8.25" customHeight="1"/>
  </sheetData>
  <mergeCells count="9">
    <mergeCell ref="A121:D121"/>
    <mergeCell ref="A129:D129"/>
    <mergeCell ref="A152:D152"/>
    <mergeCell ref="A4:D4"/>
    <mergeCell ref="A6:D6"/>
    <mergeCell ref="A8:B8"/>
    <mergeCell ref="C8:D8"/>
    <mergeCell ref="A11:D11"/>
    <mergeCell ref="A36:D36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7" fitToHeight="4" orientation="portrait" r:id="rId1"/>
  <headerFooter differentFirst="1">
    <oddHeader>&amp;CСтраница &amp;P из &amp;N&amp;R&amp;A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64"/>
  <sheetViews>
    <sheetView showZeros="0" zoomScale="90" zoomScaleNormal="90" workbookViewId="0">
      <pane ySplit="9" topLeftCell="A10" activePane="bottomLeft" state="frozen"/>
      <selection activeCell="A7" sqref="A7"/>
      <selection pane="bottomLeft" activeCell="A11" sqref="A11"/>
    </sheetView>
  </sheetViews>
  <sheetFormatPr defaultColWidth="8" defaultRowHeight="15.75"/>
  <cols>
    <col min="1" max="1" width="13.75" style="96" customWidth="1"/>
    <col min="2" max="2" width="131.75" style="56" customWidth="1"/>
    <col min="3" max="3" width="0.625" style="23" customWidth="1"/>
    <col min="4" max="16384" width="8" style="23"/>
  </cols>
  <sheetData>
    <row r="1" spans="1:2" s="1" customFormat="1" ht="18">
      <c r="B1" s="6" t="s">
        <v>4532</v>
      </c>
    </row>
    <row r="2" spans="1:2" s="1" customFormat="1" ht="18">
      <c r="B2" s="618" t="s">
        <v>5836</v>
      </c>
    </row>
    <row r="3" spans="1:2" s="408" customFormat="1" ht="16.149999999999999" customHeight="1"/>
    <row r="4" spans="1:2" s="1" customFormat="1" ht="45.75" customHeight="1">
      <c r="A4" s="1684" t="s">
        <v>4837</v>
      </c>
      <c r="B4" s="1684"/>
    </row>
    <row r="5" spans="1:2" s="112" customFormat="1" ht="6.75" customHeight="1">
      <c r="A5" s="110"/>
      <c r="B5" s="110"/>
    </row>
    <row r="6" spans="1:2" s="46" customFormat="1" ht="45" customHeight="1">
      <c r="A6" s="1369" t="s">
        <v>5837</v>
      </c>
      <c r="B6" s="1369"/>
    </row>
    <row r="7" spans="1:2" s="46" customFormat="1" ht="6.75" customHeight="1"/>
    <row r="8" spans="1:2" s="327" customFormat="1" ht="23.25" customHeight="1">
      <c r="A8" s="384" t="s">
        <v>4005</v>
      </c>
      <c r="B8" s="384" t="s">
        <v>4006</v>
      </c>
    </row>
    <row r="9" spans="1:2" s="327" customFormat="1" ht="12.75" customHeight="1">
      <c r="A9" s="299">
        <v>1</v>
      </c>
      <c r="B9" s="299">
        <v>2</v>
      </c>
    </row>
    <row r="10" spans="1:2" s="470" customFormat="1" ht="22.15" customHeight="1">
      <c r="A10" s="1717" t="s">
        <v>4498</v>
      </c>
      <c r="B10" s="1719"/>
    </row>
    <row r="11" spans="1:2" s="330" customFormat="1" ht="22.15" customHeight="1">
      <c r="A11" s="86" t="s">
        <v>4533</v>
      </c>
      <c r="B11" s="86" t="s">
        <v>4534</v>
      </c>
    </row>
    <row r="12" spans="1:2" s="330" customFormat="1" ht="22.15" customHeight="1">
      <c r="A12" s="86" t="s">
        <v>4535</v>
      </c>
      <c r="B12" s="86" t="s">
        <v>4536</v>
      </c>
    </row>
    <row r="13" spans="1:2" s="330" customFormat="1" ht="22.15" customHeight="1">
      <c r="A13" s="86" t="s">
        <v>4537</v>
      </c>
      <c r="B13" s="86" t="s">
        <v>4538</v>
      </c>
    </row>
    <row r="14" spans="1:2" s="330" customFormat="1" ht="22.15" customHeight="1">
      <c r="A14" s="86" t="s">
        <v>4539</v>
      </c>
      <c r="B14" s="86" t="s">
        <v>4540</v>
      </c>
    </row>
    <row r="15" spans="1:2" s="330" customFormat="1" ht="22.15" customHeight="1">
      <c r="A15" s="86" t="s">
        <v>4541</v>
      </c>
      <c r="B15" s="86" t="s">
        <v>4542</v>
      </c>
    </row>
    <row r="16" spans="1:2" s="330" customFormat="1" ht="22.15" customHeight="1">
      <c r="A16" s="86" t="s">
        <v>4543</v>
      </c>
      <c r="B16" s="86" t="s">
        <v>4544</v>
      </c>
    </row>
    <row r="17" spans="1:2" s="330" customFormat="1" ht="22.15" customHeight="1">
      <c r="A17" s="86" t="s">
        <v>4545</v>
      </c>
      <c r="B17" s="86" t="s">
        <v>4546</v>
      </c>
    </row>
    <row r="18" spans="1:2" s="330" customFormat="1" ht="22.15" customHeight="1">
      <c r="A18" s="86" t="s">
        <v>4547</v>
      </c>
      <c r="B18" s="86" t="s">
        <v>4548</v>
      </c>
    </row>
    <row r="19" spans="1:2" s="330" customFormat="1" ht="22.15" customHeight="1">
      <c r="A19" s="86" t="s">
        <v>4549</v>
      </c>
      <c r="B19" s="86" t="s">
        <v>4550</v>
      </c>
    </row>
    <row r="20" spans="1:2" s="330" customFormat="1" ht="22.15" customHeight="1">
      <c r="A20" s="86" t="s">
        <v>4551</v>
      </c>
      <c r="B20" s="86" t="s">
        <v>4552</v>
      </c>
    </row>
    <row r="21" spans="1:2" s="330" customFormat="1" ht="22.15" customHeight="1">
      <c r="A21" s="86" t="s">
        <v>4553</v>
      </c>
      <c r="B21" s="86" t="s">
        <v>4554</v>
      </c>
    </row>
    <row r="22" spans="1:2" s="330" customFormat="1" ht="22.15" customHeight="1">
      <c r="A22" s="86" t="s">
        <v>4555</v>
      </c>
      <c r="B22" s="86" t="s">
        <v>4556</v>
      </c>
    </row>
    <row r="23" spans="1:2" s="330" customFormat="1" ht="22.15" customHeight="1">
      <c r="A23" s="86" t="s">
        <v>4557</v>
      </c>
      <c r="B23" s="86" t="s">
        <v>4558</v>
      </c>
    </row>
    <row r="24" spans="1:2" s="330" customFormat="1" ht="22.15" customHeight="1">
      <c r="A24" s="86" t="s">
        <v>4559</v>
      </c>
      <c r="B24" s="86" t="s">
        <v>4560</v>
      </c>
    </row>
    <row r="25" spans="1:2" s="330" customFormat="1" ht="22.15" customHeight="1">
      <c r="A25" s="86" t="s">
        <v>4561</v>
      </c>
      <c r="B25" s="86" t="s">
        <v>4562</v>
      </c>
    </row>
    <row r="26" spans="1:2" s="330" customFormat="1" ht="22.15" customHeight="1">
      <c r="A26" s="86" t="s">
        <v>4563</v>
      </c>
      <c r="B26" s="86" t="s">
        <v>4564</v>
      </c>
    </row>
    <row r="27" spans="1:2" s="470" customFormat="1" ht="22.15" customHeight="1">
      <c r="A27" s="1717" t="s">
        <v>4513</v>
      </c>
      <c r="B27" s="1719"/>
    </row>
    <row r="28" spans="1:2" s="330" customFormat="1" ht="22.15" customHeight="1">
      <c r="A28" s="86" t="s">
        <v>4565</v>
      </c>
      <c r="B28" s="86" t="s">
        <v>4566</v>
      </c>
    </row>
    <row r="29" spans="1:2" s="330" customFormat="1" ht="22.15" customHeight="1">
      <c r="A29" s="86" t="s">
        <v>4567</v>
      </c>
      <c r="B29" s="86" t="s">
        <v>4568</v>
      </c>
    </row>
    <row r="30" spans="1:2" s="330" customFormat="1" ht="22.15" customHeight="1">
      <c r="A30" s="86" t="s">
        <v>4569</v>
      </c>
      <c r="B30" s="86" t="s">
        <v>4570</v>
      </c>
    </row>
    <row r="31" spans="1:2" s="330" customFormat="1" ht="22.15" customHeight="1">
      <c r="A31" s="86" t="s">
        <v>4571</v>
      </c>
      <c r="B31" s="86" t="s">
        <v>4572</v>
      </c>
    </row>
    <row r="32" spans="1:2" s="330" customFormat="1" ht="22.15" customHeight="1">
      <c r="A32" s="86" t="s">
        <v>4573</v>
      </c>
      <c r="B32" s="86" t="s">
        <v>4574</v>
      </c>
    </row>
    <row r="33" spans="1:2" s="330" customFormat="1" ht="22.15" customHeight="1">
      <c r="A33" s="86" t="s">
        <v>4575</v>
      </c>
      <c r="B33" s="86" t="s">
        <v>4576</v>
      </c>
    </row>
    <row r="34" spans="1:2" s="330" customFormat="1" ht="22.15" customHeight="1">
      <c r="A34" s="86" t="s">
        <v>4577</v>
      </c>
      <c r="B34" s="86" t="s">
        <v>4578</v>
      </c>
    </row>
    <row r="35" spans="1:2" s="330" customFormat="1" ht="22.15" customHeight="1">
      <c r="A35" s="86" t="s">
        <v>4178</v>
      </c>
      <c r="B35" s="86" t="s">
        <v>4177</v>
      </c>
    </row>
    <row r="36" spans="1:2" s="330" customFormat="1" ht="22.15" customHeight="1">
      <c r="A36" s="86" t="s">
        <v>4579</v>
      </c>
      <c r="B36" s="86" t="s">
        <v>4580</v>
      </c>
    </row>
    <row r="37" spans="1:2" s="470" customFormat="1" ht="22.15" customHeight="1">
      <c r="A37" s="1717" t="s">
        <v>4523</v>
      </c>
      <c r="B37" s="1719"/>
    </row>
    <row r="38" spans="1:2" s="330" customFormat="1" ht="22.15" customHeight="1">
      <c r="A38" s="86" t="s">
        <v>4032</v>
      </c>
      <c r="B38" s="86" t="s">
        <v>4033</v>
      </c>
    </row>
    <row r="39" spans="1:2" s="330" customFormat="1" ht="22.15" customHeight="1">
      <c r="A39" s="86" t="s">
        <v>4581</v>
      </c>
      <c r="B39" s="86" t="s">
        <v>4582</v>
      </c>
    </row>
    <row r="40" spans="1:2" s="330" customFormat="1" ht="22.15" customHeight="1">
      <c r="A40" s="86" t="s">
        <v>4499</v>
      </c>
      <c r="B40" s="86" t="s">
        <v>4164</v>
      </c>
    </row>
    <row r="41" spans="1:2" s="470" customFormat="1" ht="22.15" customHeight="1">
      <c r="A41" s="1717" t="s">
        <v>4529</v>
      </c>
      <c r="B41" s="1719"/>
    </row>
    <row r="42" spans="1:2" s="330" customFormat="1" ht="22.15" customHeight="1">
      <c r="A42" s="86" t="s">
        <v>4583</v>
      </c>
      <c r="B42" s="86" t="s">
        <v>4584</v>
      </c>
    </row>
    <row r="43" spans="1:2" s="330" customFormat="1" ht="22.15" customHeight="1">
      <c r="A43" s="86" t="s">
        <v>4585</v>
      </c>
      <c r="B43" s="86" t="s">
        <v>4586</v>
      </c>
    </row>
    <row r="44" spans="1:2" s="330" customFormat="1" ht="22.15" customHeight="1">
      <c r="A44" s="86" t="s">
        <v>4587</v>
      </c>
      <c r="B44" s="86" t="s">
        <v>4588</v>
      </c>
    </row>
    <row r="45" spans="1:2" s="330" customFormat="1" ht="22.15" customHeight="1">
      <c r="A45" s="86" t="s">
        <v>4589</v>
      </c>
      <c r="B45" s="86" t="s">
        <v>4590</v>
      </c>
    </row>
    <row r="46" spans="1:2" s="330" customFormat="1" ht="22.15" customHeight="1">
      <c r="A46" s="86" t="s">
        <v>4591</v>
      </c>
      <c r="B46" s="86" t="s">
        <v>4592</v>
      </c>
    </row>
    <row r="47" spans="1:2" s="330" customFormat="1" ht="22.15" customHeight="1">
      <c r="A47" s="86" t="s">
        <v>4593</v>
      </c>
      <c r="B47" s="86" t="s">
        <v>4594</v>
      </c>
    </row>
    <row r="48" spans="1:2" s="330" customFormat="1" ht="22.15" customHeight="1">
      <c r="A48" s="86" t="s">
        <v>4595</v>
      </c>
      <c r="B48" s="86" t="s">
        <v>4596</v>
      </c>
    </row>
    <row r="49" spans="1:2" s="330" customFormat="1" ht="22.15" customHeight="1">
      <c r="A49" s="86" t="s">
        <v>4597</v>
      </c>
      <c r="B49" s="86" t="s">
        <v>4598</v>
      </c>
    </row>
    <row r="50" spans="1:2" s="330" customFormat="1" ht="22.15" customHeight="1">
      <c r="A50" s="86" t="s">
        <v>4599</v>
      </c>
      <c r="B50" s="86" t="s">
        <v>4600</v>
      </c>
    </row>
    <row r="51" spans="1:2" s="330" customFormat="1" ht="22.15" customHeight="1">
      <c r="A51" s="86" t="s">
        <v>4601</v>
      </c>
      <c r="B51" s="86" t="s">
        <v>4602</v>
      </c>
    </row>
    <row r="52" spans="1:2" s="330" customFormat="1" ht="22.15" customHeight="1">
      <c r="A52" s="86" t="s">
        <v>4022</v>
      </c>
      <c r="B52" s="86" t="s">
        <v>4603</v>
      </c>
    </row>
    <row r="53" spans="1:2" s="330" customFormat="1" ht="22.15" customHeight="1">
      <c r="A53" s="86" t="s">
        <v>4604</v>
      </c>
      <c r="B53" s="86" t="s">
        <v>4605</v>
      </c>
    </row>
    <row r="54" spans="1:2" s="330" customFormat="1" ht="22.15" customHeight="1">
      <c r="A54" s="86" t="s">
        <v>4606</v>
      </c>
      <c r="B54" s="86" t="s">
        <v>4607</v>
      </c>
    </row>
    <row r="55" spans="1:2" s="330" customFormat="1" ht="22.15" customHeight="1">
      <c r="A55" s="86" t="s">
        <v>4608</v>
      </c>
      <c r="B55" s="86" t="s">
        <v>4609</v>
      </c>
    </row>
    <row r="56" spans="1:2" s="328" customFormat="1" ht="22.15" customHeight="1">
      <c r="A56" s="86" t="s">
        <v>4610</v>
      </c>
      <c r="B56" s="86" t="s">
        <v>4611</v>
      </c>
    </row>
    <row r="57" spans="1:2" s="329" customFormat="1" ht="22.15" customHeight="1">
      <c r="A57" s="86" t="s">
        <v>4612</v>
      </c>
      <c r="B57" s="86" t="s">
        <v>4613</v>
      </c>
    </row>
    <row r="58" spans="1:2" s="470" customFormat="1" ht="22.15" customHeight="1">
      <c r="A58" s="1717" t="s">
        <v>4614</v>
      </c>
      <c r="B58" s="1719"/>
    </row>
    <row r="59" spans="1:2" s="330" customFormat="1" ht="22.15" customHeight="1">
      <c r="A59" s="86" t="s">
        <v>4615</v>
      </c>
      <c r="B59" s="86" t="s">
        <v>4616</v>
      </c>
    </row>
    <row r="60" spans="1:2" s="330" customFormat="1" ht="22.15" customHeight="1">
      <c r="A60" s="86" t="s">
        <v>4617</v>
      </c>
      <c r="B60" s="86" t="s">
        <v>4618</v>
      </c>
    </row>
    <row r="61" spans="1:2" s="330" customFormat="1" ht="22.15" customHeight="1">
      <c r="A61" s="86" t="s">
        <v>4619</v>
      </c>
      <c r="B61" s="86" t="s">
        <v>4620</v>
      </c>
    </row>
    <row r="62" spans="1:2" s="330" customFormat="1" ht="6.75" customHeight="1">
      <c r="A62" s="333"/>
      <c r="B62" s="334"/>
    </row>
    <row r="63" spans="1:2">
      <c r="A63" s="1681" t="s">
        <v>4183</v>
      </c>
      <c r="B63" s="1681"/>
    </row>
    <row r="64" spans="1:2" ht="8.25" customHeight="1"/>
  </sheetData>
  <autoFilter ref="A9:C61"/>
  <mergeCells count="8">
    <mergeCell ref="A58:B58"/>
    <mergeCell ref="A63:B63"/>
    <mergeCell ref="A4:B4"/>
    <mergeCell ref="A6:B6"/>
    <mergeCell ref="A10:B10"/>
    <mergeCell ref="A27:B27"/>
    <mergeCell ref="A37:B37"/>
    <mergeCell ref="A41:B41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6"/>
  <sheetViews>
    <sheetView zoomScale="90" zoomScaleNormal="90" workbookViewId="0">
      <pane ySplit="12" topLeftCell="A28" activePane="bottomLeft" state="frozen"/>
      <selection activeCell="A7" sqref="A7"/>
      <selection pane="bottomLeft" activeCell="A6" sqref="A6:XFD6"/>
    </sheetView>
  </sheetViews>
  <sheetFormatPr defaultColWidth="9" defaultRowHeight="15.75"/>
  <cols>
    <col min="1" max="1" width="6.625" style="1" customWidth="1"/>
    <col min="2" max="2" width="14" style="1" customWidth="1"/>
    <col min="3" max="3" width="45.625" style="1" customWidth="1"/>
    <col min="4" max="4" width="15.75" style="1" customWidth="1"/>
    <col min="5" max="5" width="12.625" style="1" customWidth="1"/>
    <col min="6" max="7" width="16.625" style="1" customWidth="1"/>
    <col min="8" max="8" width="15.25" style="1" customWidth="1"/>
    <col min="9" max="11" width="9" style="1"/>
    <col min="12" max="12" width="18.125" style="1" customWidth="1"/>
    <col min="13" max="16384" width="9" style="1"/>
  </cols>
  <sheetData>
    <row r="1" spans="1:12" s="483" customFormat="1" ht="18">
      <c r="E1" s="484"/>
      <c r="H1" s="480" t="s">
        <v>4874</v>
      </c>
    </row>
    <row r="2" spans="1:12" s="483" customFormat="1" ht="18">
      <c r="E2" s="484"/>
      <c r="H2" s="618" t="s">
        <v>5836</v>
      </c>
    </row>
    <row r="3" spans="1:12" s="482" customFormat="1" ht="16.149999999999999" customHeight="1"/>
    <row r="4" spans="1:12" s="142" customFormat="1" ht="64.5" customHeight="1">
      <c r="A4" s="1663" t="s">
        <v>5165</v>
      </c>
      <c r="B4" s="1663"/>
      <c r="C4" s="1663"/>
      <c r="D4" s="1663"/>
      <c r="E4" s="1663"/>
      <c r="F4" s="1663"/>
      <c r="G4" s="1663"/>
      <c r="H4" s="1663"/>
    </row>
    <row r="5" spans="1:12" s="112" customFormat="1" ht="6.75" customHeight="1">
      <c r="A5" s="110"/>
      <c r="B5" s="110"/>
      <c r="C5" s="110"/>
      <c r="D5" s="110"/>
      <c r="E5" s="111"/>
    </row>
    <row r="6" spans="1:12" s="46" customFormat="1" ht="45" customHeight="1">
      <c r="A6" s="1369" t="s">
        <v>5837</v>
      </c>
      <c r="B6" s="1369"/>
      <c r="C6" s="1369"/>
      <c r="D6" s="1369"/>
      <c r="E6" s="1369"/>
      <c r="F6" s="1369"/>
      <c r="G6" s="1369"/>
      <c r="H6" s="1369"/>
    </row>
    <row r="7" spans="1:12" s="142" customFormat="1" ht="11.25" customHeight="1">
      <c r="A7" s="474"/>
      <c r="B7" s="474"/>
      <c r="C7" s="474"/>
      <c r="D7" s="474"/>
      <c r="E7" s="474"/>
      <c r="F7" s="474"/>
      <c r="G7" s="474"/>
      <c r="H7" s="474"/>
    </row>
    <row r="8" spans="1:12" s="302" customFormat="1" ht="20.100000000000001" customHeight="1">
      <c r="A8" s="220" t="s">
        <v>2765</v>
      </c>
      <c r="B8" s="104"/>
      <c r="C8" s="103"/>
      <c r="D8" s="103"/>
      <c r="E8" s="103"/>
      <c r="F8" s="103"/>
      <c r="G8" s="105"/>
    </row>
    <row r="9" spans="1:12" s="302" customFormat="1" ht="18" customHeight="1">
      <c r="A9" s="106">
        <v>232</v>
      </c>
      <c r="B9" s="107" t="s">
        <v>4862</v>
      </c>
      <c r="C9" s="103"/>
      <c r="D9" s="103"/>
      <c r="E9" s="103"/>
      <c r="F9" s="103"/>
      <c r="G9" s="105"/>
    </row>
    <row r="10" spans="1:12" s="9" customFormat="1" ht="10.5" customHeight="1">
      <c r="A10" s="485"/>
      <c r="B10" s="485"/>
      <c r="C10" s="485"/>
      <c r="D10" s="485"/>
      <c r="E10" s="485"/>
      <c r="F10" s="485"/>
      <c r="G10" s="485"/>
      <c r="H10" s="485"/>
    </row>
    <row r="11" spans="1:12" s="359" customFormat="1" ht="64.5" customHeight="1">
      <c r="A11" s="486" t="s">
        <v>4863</v>
      </c>
      <c r="B11" s="486" t="s">
        <v>4864</v>
      </c>
      <c r="C11" s="486" t="s">
        <v>4865</v>
      </c>
      <c r="D11" s="486" t="s">
        <v>4866</v>
      </c>
      <c r="E11" s="486" t="s">
        <v>4867</v>
      </c>
      <c r="F11" s="486" t="s">
        <v>4868</v>
      </c>
      <c r="G11" s="486" t="s">
        <v>4869</v>
      </c>
      <c r="H11" s="486" t="s">
        <v>4870</v>
      </c>
    </row>
    <row r="12" spans="1:12" s="33" customFormat="1" ht="18" customHeight="1">
      <c r="A12" s="371">
        <v>1</v>
      </c>
      <c r="B12" s="371">
        <f>A12+1</f>
        <v>2</v>
      </c>
      <c r="C12" s="371">
        <f t="shared" ref="C12:H12" si="0">B12+1</f>
        <v>3</v>
      </c>
      <c r="D12" s="371">
        <f t="shared" si="0"/>
        <v>4</v>
      </c>
      <c r="E12" s="371">
        <f t="shared" si="0"/>
        <v>5</v>
      </c>
      <c r="F12" s="371">
        <f t="shared" si="0"/>
        <v>6</v>
      </c>
      <c r="G12" s="371">
        <f t="shared" si="0"/>
        <v>7</v>
      </c>
      <c r="H12" s="371">
        <f t="shared" si="0"/>
        <v>8</v>
      </c>
    </row>
    <row r="13" spans="1:12" ht="30" customHeight="1">
      <c r="A13" s="1724" t="s">
        <v>3900</v>
      </c>
      <c r="B13" s="1725"/>
      <c r="C13" s="1725"/>
      <c r="D13" s="1725"/>
      <c r="E13" s="1725"/>
      <c r="F13" s="1725"/>
      <c r="G13" s="1725"/>
      <c r="H13" s="1726"/>
    </row>
    <row r="14" spans="1:12" ht="30" customHeight="1">
      <c r="A14" s="487" t="s">
        <v>20</v>
      </c>
      <c r="B14" s="488" t="s">
        <v>896</v>
      </c>
      <c r="C14" s="488" t="s">
        <v>895</v>
      </c>
      <c r="D14" s="371" t="s">
        <v>4871</v>
      </c>
      <c r="E14" s="291" t="s">
        <v>4872</v>
      </c>
      <c r="F14" s="489">
        <v>7781</v>
      </c>
      <c r="G14" s="490">
        <v>1</v>
      </c>
      <c r="H14" s="491">
        <v>8450</v>
      </c>
      <c r="L14" s="255"/>
    </row>
    <row r="15" spans="1:12" ht="30" customHeight="1">
      <c r="A15" s="487" t="s">
        <v>81</v>
      </c>
      <c r="B15" s="488" t="s">
        <v>899</v>
      </c>
      <c r="C15" s="488" t="s">
        <v>457</v>
      </c>
      <c r="D15" s="371" t="s">
        <v>4871</v>
      </c>
      <c r="E15" s="291" t="s">
        <v>4872</v>
      </c>
      <c r="F15" s="489">
        <v>7781</v>
      </c>
      <c r="G15" s="490">
        <v>1.05</v>
      </c>
      <c r="H15" s="491">
        <v>8873</v>
      </c>
      <c r="L15" s="255"/>
    </row>
    <row r="16" spans="1:12" ht="30" customHeight="1">
      <c r="A16" s="487" t="s">
        <v>22</v>
      </c>
      <c r="B16" s="488" t="s">
        <v>897</v>
      </c>
      <c r="C16" s="488" t="s">
        <v>898</v>
      </c>
      <c r="D16" s="371" t="s">
        <v>4871</v>
      </c>
      <c r="E16" s="291" t="s">
        <v>4872</v>
      </c>
      <c r="F16" s="489">
        <v>7781</v>
      </c>
      <c r="G16" s="490">
        <v>1</v>
      </c>
      <c r="H16" s="491">
        <v>8450</v>
      </c>
      <c r="L16" s="255"/>
    </row>
    <row r="17" spans="1:12" ht="30" customHeight="1">
      <c r="A17" s="487" t="s">
        <v>23</v>
      </c>
      <c r="B17" s="488" t="s">
        <v>900</v>
      </c>
      <c r="C17" s="488" t="s">
        <v>660</v>
      </c>
      <c r="D17" s="371" t="s">
        <v>4873</v>
      </c>
      <c r="E17" s="291" t="s">
        <v>4872</v>
      </c>
      <c r="F17" s="489">
        <v>7781</v>
      </c>
      <c r="G17" s="490">
        <v>2.76</v>
      </c>
      <c r="H17" s="491">
        <v>23323</v>
      </c>
      <c r="L17" s="255"/>
    </row>
    <row r="18" spans="1:12" ht="30" customHeight="1">
      <c r="A18" s="487" t="s">
        <v>24</v>
      </c>
      <c r="B18" s="488" t="s">
        <v>901</v>
      </c>
      <c r="C18" s="488" t="s">
        <v>666</v>
      </c>
      <c r="D18" s="371" t="s">
        <v>4873</v>
      </c>
      <c r="E18" s="291" t="s">
        <v>3503</v>
      </c>
      <c r="F18" s="489">
        <v>7781</v>
      </c>
      <c r="G18" s="490">
        <v>5.23</v>
      </c>
      <c r="H18" s="491">
        <v>44195</v>
      </c>
      <c r="L18" s="255"/>
    </row>
    <row r="19" spans="1:12" ht="30" customHeight="1">
      <c r="A19" s="487" t="s">
        <v>83</v>
      </c>
      <c r="B19" s="488" t="s">
        <v>911</v>
      </c>
      <c r="C19" s="488" t="s">
        <v>2421</v>
      </c>
      <c r="D19" s="371" t="s">
        <v>4873</v>
      </c>
      <c r="E19" s="291" t="s">
        <v>4872</v>
      </c>
      <c r="F19" s="489">
        <v>7781</v>
      </c>
      <c r="G19" s="490">
        <v>2.88</v>
      </c>
      <c r="H19" s="491">
        <v>24336</v>
      </c>
      <c r="L19" s="255"/>
    </row>
    <row r="20" spans="1:12" ht="30" customHeight="1">
      <c r="A20" s="487" t="s">
        <v>84</v>
      </c>
      <c r="B20" s="488" t="s">
        <v>910</v>
      </c>
      <c r="C20" s="488" t="s">
        <v>662</v>
      </c>
      <c r="D20" s="371" t="s">
        <v>4873</v>
      </c>
      <c r="E20" s="291" t="s">
        <v>3503</v>
      </c>
      <c r="F20" s="489">
        <v>7781</v>
      </c>
      <c r="G20" s="490">
        <v>5.48</v>
      </c>
      <c r="H20" s="491">
        <v>46307</v>
      </c>
      <c r="L20" s="255"/>
    </row>
    <row r="21" spans="1:12" ht="30" customHeight="1">
      <c r="A21" s="487" t="s">
        <v>85</v>
      </c>
      <c r="B21" s="488" t="s">
        <v>909</v>
      </c>
      <c r="C21" s="488" t="s">
        <v>659</v>
      </c>
      <c r="D21" s="371" t="s">
        <v>4873</v>
      </c>
      <c r="E21" s="291" t="s">
        <v>4872</v>
      </c>
      <c r="F21" s="489">
        <v>7781</v>
      </c>
      <c r="G21" s="490">
        <v>0.92</v>
      </c>
      <c r="H21" s="491">
        <v>7775</v>
      </c>
      <c r="L21" s="255"/>
    </row>
    <row r="22" spans="1:12" ht="30" customHeight="1">
      <c r="A22" s="487" t="s">
        <v>86</v>
      </c>
      <c r="B22" s="488" t="s">
        <v>2969</v>
      </c>
      <c r="C22" s="488" t="s">
        <v>661</v>
      </c>
      <c r="D22" s="371" t="s">
        <v>4873</v>
      </c>
      <c r="E22" s="291" t="s">
        <v>4872</v>
      </c>
      <c r="F22" s="489">
        <v>7781</v>
      </c>
      <c r="G22" s="490">
        <v>2.5099999999999998</v>
      </c>
      <c r="H22" s="491">
        <v>21210</v>
      </c>
      <c r="L22" s="255"/>
    </row>
    <row r="23" spans="1:12" ht="30" customHeight="1">
      <c r="A23" s="487" t="s">
        <v>87</v>
      </c>
      <c r="B23" s="488" t="s">
        <v>902</v>
      </c>
      <c r="C23" s="488" t="s">
        <v>319</v>
      </c>
      <c r="D23" s="371" t="s">
        <v>4871</v>
      </c>
      <c r="E23" s="291" t="s">
        <v>4872</v>
      </c>
      <c r="F23" s="489">
        <v>7781</v>
      </c>
      <c r="G23" s="490">
        <v>1.08</v>
      </c>
      <c r="H23" s="491">
        <v>9126</v>
      </c>
      <c r="L23" s="255"/>
    </row>
    <row r="24" spans="1:12" ht="30" customHeight="1">
      <c r="A24" s="487" t="s">
        <v>88</v>
      </c>
      <c r="B24" s="488" t="s">
        <v>903</v>
      </c>
      <c r="C24" s="488" t="s">
        <v>671</v>
      </c>
      <c r="D24" s="371" t="s">
        <v>4873</v>
      </c>
      <c r="E24" s="291" t="s">
        <v>4872</v>
      </c>
      <c r="F24" s="489">
        <v>7781</v>
      </c>
      <c r="G24" s="490">
        <v>3.01</v>
      </c>
      <c r="H24" s="491">
        <v>25435</v>
      </c>
      <c r="L24" s="255"/>
    </row>
    <row r="25" spans="1:12" ht="30" customHeight="1">
      <c r="A25" s="487" t="s">
        <v>89</v>
      </c>
      <c r="B25" s="488" t="s">
        <v>904</v>
      </c>
      <c r="C25" s="488" t="s">
        <v>663</v>
      </c>
      <c r="D25" s="371" t="s">
        <v>4873</v>
      </c>
      <c r="E25" s="291" t="s">
        <v>3503</v>
      </c>
      <c r="F25" s="489">
        <v>7781</v>
      </c>
      <c r="G25" s="490">
        <v>5.73</v>
      </c>
      <c r="H25" s="491">
        <v>48419</v>
      </c>
      <c r="L25" s="255"/>
    </row>
    <row r="26" spans="1:12" ht="30" customHeight="1">
      <c r="A26" s="1724" t="s">
        <v>3902</v>
      </c>
      <c r="B26" s="1725"/>
      <c r="C26" s="1725"/>
      <c r="D26" s="1725"/>
      <c r="E26" s="1725"/>
      <c r="F26" s="1725"/>
      <c r="G26" s="1725"/>
      <c r="H26" s="1726"/>
    </row>
    <row r="27" spans="1:12" ht="30" customHeight="1">
      <c r="A27" s="487" t="s">
        <v>20</v>
      </c>
      <c r="B27" s="488" t="s">
        <v>905</v>
      </c>
      <c r="C27" s="488" t="s">
        <v>320</v>
      </c>
      <c r="D27" s="371" t="s">
        <v>4871</v>
      </c>
      <c r="E27" s="291" t="s">
        <v>3504</v>
      </c>
      <c r="F27" s="489">
        <v>5899</v>
      </c>
      <c r="G27" s="490">
        <v>1</v>
      </c>
      <c r="H27" s="491">
        <v>6406</v>
      </c>
      <c r="L27" s="255"/>
    </row>
    <row r="28" spans="1:12" ht="30" customHeight="1">
      <c r="A28" s="487" t="s">
        <v>81</v>
      </c>
      <c r="B28" s="488" t="s">
        <v>907</v>
      </c>
      <c r="C28" s="488" t="s">
        <v>664</v>
      </c>
      <c r="D28" s="371" t="s">
        <v>4873</v>
      </c>
      <c r="E28" s="291" t="s">
        <v>3504</v>
      </c>
      <c r="F28" s="489">
        <v>5899</v>
      </c>
      <c r="G28" s="490">
        <v>4.92</v>
      </c>
      <c r="H28" s="491">
        <v>31519</v>
      </c>
      <c r="L28" s="255"/>
    </row>
    <row r="29" spans="1:12" ht="30" customHeight="1">
      <c r="A29" s="487" t="s">
        <v>22</v>
      </c>
      <c r="B29" s="488" t="s">
        <v>906</v>
      </c>
      <c r="C29" s="488" t="s">
        <v>459</v>
      </c>
      <c r="D29" s="371" t="s">
        <v>4871</v>
      </c>
      <c r="E29" s="291" t="s">
        <v>3504</v>
      </c>
      <c r="F29" s="489">
        <v>5899</v>
      </c>
      <c r="G29" s="490">
        <v>1.24</v>
      </c>
      <c r="H29" s="491">
        <v>7944</v>
      </c>
      <c r="L29" s="255"/>
    </row>
    <row r="30" spans="1:12" ht="30" customHeight="1">
      <c r="A30" s="487" t="s">
        <v>23</v>
      </c>
      <c r="B30" s="488" t="s">
        <v>908</v>
      </c>
      <c r="C30" s="488" t="s">
        <v>665</v>
      </c>
      <c r="D30" s="371" t="s">
        <v>4871</v>
      </c>
      <c r="E30" s="291" t="s">
        <v>3504</v>
      </c>
      <c r="F30" s="489">
        <v>5899</v>
      </c>
      <c r="G30" s="490">
        <v>1.0900000000000001</v>
      </c>
      <c r="H30" s="491">
        <v>6983</v>
      </c>
      <c r="L30" s="255"/>
    </row>
    <row r="31" spans="1:12" ht="51.75" customHeight="1">
      <c r="A31" s="1721" t="s">
        <v>5423</v>
      </c>
      <c r="B31" s="1722"/>
      <c r="C31" s="1722"/>
      <c r="D31" s="1722"/>
      <c r="E31" s="1722"/>
      <c r="F31" s="1722"/>
      <c r="G31" s="1722"/>
      <c r="H31" s="1723"/>
    </row>
    <row r="32" spans="1:12" ht="30" customHeight="1">
      <c r="A32" s="487" t="s">
        <v>20</v>
      </c>
      <c r="B32" s="488" t="s">
        <v>5424</v>
      </c>
      <c r="C32" s="488" t="s">
        <v>5492</v>
      </c>
      <c r="D32" s="371" t="s">
        <v>4873</v>
      </c>
      <c r="E32" s="291" t="s">
        <v>4872</v>
      </c>
      <c r="F32" s="489"/>
      <c r="G32" s="718"/>
      <c r="H32" s="491">
        <v>86692</v>
      </c>
    </row>
    <row r="33" spans="1:8" ht="30" customHeight="1">
      <c r="A33" s="487" t="s">
        <v>81</v>
      </c>
      <c r="B33" s="488" t="s">
        <v>5425</v>
      </c>
      <c r="C33" s="488" t="s">
        <v>5487</v>
      </c>
      <c r="D33" s="371" t="s">
        <v>4873</v>
      </c>
      <c r="E33" s="291" t="s">
        <v>4872</v>
      </c>
      <c r="F33" s="489"/>
      <c r="G33" s="718"/>
      <c r="H33" s="491">
        <v>339157</v>
      </c>
    </row>
    <row r="34" spans="1:8" ht="22.5" customHeight="1">
      <c r="A34" s="727" t="s">
        <v>126</v>
      </c>
      <c r="B34" s="734" t="s">
        <v>5488</v>
      </c>
      <c r="C34" s="728"/>
      <c r="D34" s="729"/>
      <c r="E34" s="730"/>
      <c r="F34" s="731"/>
      <c r="G34" s="732"/>
      <c r="H34" s="733"/>
    </row>
    <row r="35" spans="1:8" s="148" customFormat="1" ht="17.25" customHeight="1">
      <c r="A35" s="1727" t="s">
        <v>4875</v>
      </c>
      <c r="B35" s="1727"/>
      <c r="C35" s="1727"/>
      <c r="D35" s="1727"/>
      <c r="E35" s="1727"/>
      <c r="F35" s="1727"/>
      <c r="G35" s="1727"/>
      <c r="H35" s="1727"/>
    </row>
    <row r="36" spans="1:8" ht="15" customHeight="1"/>
  </sheetData>
  <autoFilter ref="A12:H12"/>
  <mergeCells count="6">
    <mergeCell ref="A31:H31"/>
    <mergeCell ref="A4:H4"/>
    <mergeCell ref="A13:H13"/>
    <mergeCell ref="A26:H26"/>
    <mergeCell ref="A35:H35"/>
    <mergeCell ref="A6:H6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3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>
  <dimension ref="A1:F32"/>
  <sheetViews>
    <sheetView zoomScale="80" zoomScaleNormal="80" workbookViewId="0">
      <pane ySplit="10" topLeftCell="A17" activePane="bottomLeft" state="frozen"/>
      <selection activeCell="A7" sqref="A7"/>
      <selection pane="bottomLeft" activeCell="B26" sqref="B26:B28"/>
    </sheetView>
  </sheetViews>
  <sheetFormatPr defaultColWidth="9" defaultRowHeight="18"/>
  <cols>
    <col min="1" max="1" width="5.625" style="190" customWidth="1"/>
    <col min="2" max="2" width="39.625" style="190" customWidth="1"/>
    <col min="3" max="3" width="6.5" style="190" customWidth="1"/>
    <col min="4" max="4" width="64.625" style="190" customWidth="1"/>
    <col min="5" max="6" width="14.625" style="190" customWidth="1"/>
    <col min="7" max="16384" width="9" style="190"/>
  </cols>
  <sheetData>
    <row r="1" spans="1:6" s="1" customFormat="1">
      <c r="F1" s="6" t="s">
        <v>39</v>
      </c>
    </row>
    <row r="2" spans="1:6" s="1" customFormat="1">
      <c r="F2" s="618" t="s">
        <v>5836</v>
      </c>
    </row>
    <row r="3" spans="1:6" s="184" customFormat="1" ht="16.149999999999999" customHeight="1"/>
    <row r="4" spans="1:6" s="184" customFormat="1" ht="63" customHeight="1">
      <c r="A4" s="1737" t="s">
        <v>45</v>
      </c>
      <c r="B4" s="1737"/>
      <c r="C4" s="1737"/>
      <c r="D4" s="1737"/>
      <c r="E4" s="1737"/>
      <c r="F4" s="1737"/>
    </row>
    <row r="5" spans="1:6" s="1" customFormat="1" ht="4.5" customHeight="1"/>
    <row r="6" spans="1:6" s="1" customFormat="1" ht="45" customHeight="1">
      <c r="A6" s="1383" t="s">
        <v>5837</v>
      </c>
      <c r="B6" s="1383"/>
      <c r="C6" s="1383"/>
      <c r="D6" s="1383"/>
      <c r="E6" s="1383"/>
      <c r="F6" s="1383"/>
    </row>
    <row r="7" spans="1:6" s="1" customFormat="1" ht="5.25" customHeight="1"/>
    <row r="8" spans="1:6" s="185" customFormat="1" ht="40.5" customHeight="1">
      <c r="A8" s="1738" t="s">
        <v>7</v>
      </c>
      <c r="B8" s="1744" t="s">
        <v>0</v>
      </c>
      <c r="C8" s="1744"/>
      <c r="D8" s="1740" t="s">
        <v>42</v>
      </c>
      <c r="E8" s="1742" t="s">
        <v>2917</v>
      </c>
      <c r="F8" s="1743"/>
    </row>
    <row r="9" spans="1:6" s="185" customFormat="1" ht="26.1" customHeight="1">
      <c r="A9" s="1739"/>
      <c r="B9" s="186" t="s">
        <v>168</v>
      </c>
      <c r="C9" s="186" t="s">
        <v>167</v>
      </c>
      <c r="D9" s="1741"/>
      <c r="E9" s="186" t="s">
        <v>817</v>
      </c>
      <c r="F9" s="186" t="s">
        <v>818</v>
      </c>
    </row>
    <row r="10" spans="1:6" s="188" customFormat="1" ht="16.5" customHeight="1">
      <c r="A10" s="187">
        <v>1</v>
      </c>
      <c r="B10" s="187">
        <v>2</v>
      </c>
      <c r="C10" s="187">
        <v>3</v>
      </c>
      <c r="D10" s="187">
        <v>4</v>
      </c>
      <c r="E10" s="187">
        <v>5</v>
      </c>
      <c r="F10" s="187">
        <v>6</v>
      </c>
    </row>
    <row r="11" spans="1:6" s="276" customFormat="1" ht="28.15" customHeight="1">
      <c r="A11" s="1728">
        <v>1</v>
      </c>
      <c r="B11" s="1730" t="s">
        <v>454</v>
      </c>
      <c r="C11" s="1732" t="s">
        <v>455</v>
      </c>
      <c r="D11" s="206" t="s">
        <v>2736</v>
      </c>
      <c r="E11" s="207">
        <v>45658</v>
      </c>
      <c r="F11" s="207">
        <v>46022</v>
      </c>
    </row>
    <row r="12" spans="1:6" s="276" customFormat="1" ht="28.15" customHeight="1">
      <c r="A12" s="1734"/>
      <c r="B12" s="1735"/>
      <c r="C12" s="1736"/>
      <c r="D12" s="206" t="s">
        <v>2737</v>
      </c>
      <c r="E12" s="207">
        <v>45658</v>
      </c>
      <c r="F12" s="207">
        <v>46022</v>
      </c>
    </row>
    <row r="13" spans="1:6" s="276" customFormat="1" ht="28.15" customHeight="1">
      <c r="A13" s="1734"/>
      <c r="B13" s="1735"/>
      <c r="C13" s="1736"/>
      <c r="D13" s="209" t="s">
        <v>2738</v>
      </c>
      <c r="E13" s="207">
        <v>45658</v>
      </c>
      <c r="F13" s="207">
        <v>46022</v>
      </c>
    </row>
    <row r="14" spans="1:6" s="276" customFormat="1" ht="28.15" customHeight="1">
      <c r="A14" s="1734"/>
      <c r="B14" s="1735"/>
      <c r="C14" s="1736"/>
      <c r="D14" s="206" t="s">
        <v>2735</v>
      </c>
      <c r="E14" s="207">
        <v>45658</v>
      </c>
      <c r="F14" s="207">
        <v>46022</v>
      </c>
    </row>
    <row r="15" spans="1:6" s="276" customFormat="1" ht="28.15" customHeight="1">
      <c r="A15" s="1734"/>
      <c r="B15" s="1735"/>
      <c r="C15" s="1736"/>
      <c r="D15" s="206" t="s">
        <v>43</v>
      </c>
      <c r="E15" s="207">
        <v>45658</v>
      </c>
      <c r="F15" s="207">
        <v>46022</v>
      </c>
    </row>
    <row r="16" spans="1:6" s="276" customFormat="1" ht="28.15" customHeight="1">
      <c r="A16" s="1734"/>
      <c r="B16" s="1735"/>
      <c r="C16" s="1736"/>
      <c r="D16" s="206" t="s">
        <v>2731</v>
      </c>
      <c r="E16" s="207">
        <v>45658</v>
      </c>
      <c r="F16" s="207">
        <v>46022</v>
      </c>
    </row>
    <row r="17" spans="1:6" s="276" customFormat="1" ht="28.15" customHeight="1">
      <c r="A17" s="1734"/>
      <c r="B17" s="1735"/>
      <c r="C17" s="1736"/>
      <c r="D17" s="206" t="s">
        <v>2732</v>
      </c>
      <c r="E17" s="207">
        <v>45658</v>
      </c>
      <c r="F17" s="207">
        <v>46022</v>
      </c>
    </row>
    <row r="18" spans="1:6" s="276" customFormat="1" ht="28.15" customHeight="1">
      <c r="A18" s="1734"/>
      <c r="B18" s="1735"/>
      <c r="C18" s="1736"/>
      <c r="D18" s="206" t="s">
        <v>2733</v>
      </c>
      <c r="E18" s="207">
        <v>45658</v>
      </c>
      <c r="F18" s="207">
        <v>46022</v>
      </c>
    </row>
    <row r="19" spans="1:6" s="276" customFormat="1" ht="28.15" customHeight="1">
      <c r="A19" s="1734"/>
      <c r="B19" s="1735"/>
      <c r="C19" s="1736"/>
      <c r="D19" s="206" t="s">
        <v>2734</v>
      </c>
      <c r="E19" s="207">
        <v>45658</v>
      </c>
      <c r="F19" s="207">
        <v>46022</v>
      </c>
    </row>
    <row r="20" spans="1:6" s="276" customFormat="1" ht="28.15" customHeight="1">
      <c r="A20" s="1734"/>
      <c r="B20" s="1735"/>
      <c r="C20" s="1736"/>
      <c r="D20" s="206" t="s">
        <v>2728</v>
      </c>
      <c r="E20" s="207">
        <v>45658</v>
      </c>
      <c r="F20" s="207">
        <v>46022</v>
      </c>
    </row>
    <row r="21" spans="1:6" s="276" customFormat="1" ht="28.15" customHeight="1">
      <c r="A21" s="1734"/>
      <c r="B21" s="1735"/>
      <c r="C21" s="1736"/>
      <c r="D21" s="206" t="s">
        <v>2729</v>
      </c>
      <c r="E21" s="207">
        <v>45658</v>
      </c>
      <c r="F21" s="207">
        <v>46022</v>
      </c>
    </row>
    <row r="22" spans="1:6" s="276" customFormat="1" ht="28.15" customHeight="1">
      <c r="A22" s="1734"/>
      <c r="B22" s="1735"/>
      <c r="C22" s="1736"/>
      <c r="D22" s="206" t="s">
        <v>3878</v>
      </c>
      <c r="E22" s="207">
        <v>45658</v>
      </c>
      <c r="F22" s="207">
        <v>46022</v>
      </c>
    </row>
    <row r="23" spans="1:6" s="276" customFormat="1" ht="28.15" customHeight="1">
      <c r="A23" s="1729"/>
      <c r="B23" s="1731"/>
      <c r="C23" s="1733"/>
      <c r="D23" s="206" t="s">
        <v>2730</v>
      </c>
      <c r="E23" s="207">
        <v>45658</v>
      </c>
      <c r="F23" s="207">
        <v>46022</v>
      </c>
    </row>
    <row r="24" spans="1:6" s="189" customFormat="1" ht="28.15" customHeight="1">
      <c r="A24" s="1728">
        <v>2</v>
      </c>
      <c r="B24" s="1730" t="s">
        <v>814</v>
      </c>
      <c r="C24" s="1732" t="s">
        <v>53</v>
      </c>
      <c r="D24" s="206" t="s">
        <v>2900</v>
      </c>
      <c r="E24" s="207">
        <v>45658</v>
      </c>
      <c r="F24" s="207">
        <v>46022</v>
      </c>
    </row>
    <row r="25" spans="1:6" s="189" customFormat="1" ht="28.15" customHeight="1">
      <c r="A25" s="1729">
        <v>8</v>
      </c>
      <c r="B25" s="1731" t="s">
        <v>814</v>
      </c>
      <c r="C25" s="1733" t="s">
        <v>53</v>
      </c>
      <c r="D25" s="206" t="s">
        <v>3877</v>
      </c>
      <c r="E25" s="207">
        <v>45658</v>
      </c>
      <c r="F25" s="207">
        <v>46022</v>
      </c>
    </row>
    <row r="26" spans="1:6" s="189" customFormat="1" ht="28.15" customHeight="1">
      <c r="A26" s="1728">
        <v>3</v>
      </c>
      <c r="B26" s="1730" t="s">
        <v>815</v>
      </c>
      <c r="C26" s="1732" t="s">
        <v>36</v>
      </c>
      <c r="D26" s="208" t="s">
        <v>2739</v>
      </c>
      <c r="E26" s="207">
        <v>45658</v>
      </c>
      <c r="F26" s="207">
        <v>46022</v>
      </c>
    </row>
    <row r="27" spans="1:6" s="184" customFormat="1" ht="28.15" customHeight="1">
      <c r="A27" s="1734"/>
      <c r="B27" s="1735"/>
      <c r="C27" s="1736"/>
      <c r="D27" s="208" t="s">
        <v>2740</v>
      </c>
      <c r="E27" s="207">
        <v>45658</v>
      </c>
      <c r="F27" s="207">
        <v>46022</v>
      </c>
    </row>
    <row r="28" spans="1:6" s="189" customFormat="1" ht="28.15" customHeight="1">
      <c r="A28" s="1729"/>
      <c r="B28" s="1731"/>
      <c r="C28" s="1733"/>
      <c r="D28" s="208" t="s">
        <v>2741</v>
      </c>
      <c r="E28" s="207">
        <v>45658</v>
      </c>
      <c r="F28" s="207">
        <v>46022</v>
      </c>
    </row>
    <row r="29" spans="1:6" s="189" customFormat="1" ht="28.15" customHeight="1">
      <c r="A29" s="1745">
        <v>4</v>
      </c>
      <c r="B29" s="1747" t="s">
        <v>813</v>
      </c>
      <c r="C29" s="1746" t="s">
        <v>32</v>
      </c>
      <c r="D29" s="208" t="s">
        <v>2742</v>
      </c>
      <c r="E29" s="207">
        <v>45658</v>
      </c>
      <c r="F29" s="207">
        <v>46022</v>
      </c>
    </row>
    <row r="30" spans="1:6" s="189" customFormat="1" ht="28.15" customHeight="1">
      <c r="A30" s="1745"/>
      <c r="B30" s="1747"/>
      <c r="C30" s="1746"/>
      <c r="D30" s="208" t="s">
        <v>2743</v>
      </c>
      <c r="E30" s="207">
        <v>45658</v>
      </c>
      <c r="F30" s="207">
        <v>46022</v>
      </c>
    </row>
    <row r="31" spans="1:6" ht="6.75" customHeight="1"/>
    <row r="32" spans="1:6">
      <c r="C32" s="277"/>
      <c r="D32" s="277"/>
    </row>
  </sheetData>
  <mergeCells count="18">
    <mergeCell ref="A26:A28"/>
    <mergeCell ref="A29:A30"/>
    <mergeCell ref="C26:C28"/>
    <mergeCell ref="C29:C30"/>
    <mergeCell ref="B29:B30"/>
    <mergeCell ref="B26:B28"/>
    <mergeCell ref="A4:F4"/>
    <mergeCell ref="A6:F6"/>
    <mergeCell ref="A8:A9"/>
    <mergeCell ref="D8:D9"/>
    <mergeCell ref="E8:F8"/>
    <mergeCell ref="B8:C8"/>
    <mergeCell ref="A24:A25"/>
    <mergeCell ref="B24:B25"/>
    <mergeCell ref="C24:C25"/>
    <mergeCell ref="A11:A23"/>
    <mergeCell ref="B11:B23"/>
    <mergeCell ref="C11:C23"/>
  </mergeCells>
  <printOptions horizontalCentered="1"/>
  <pageMargins left="1.1811023622047245" right="0.39370078740157483" top="0.78740157480314965" bottom="0.59055118110236227" header="0.31496062992125984" footer="0.31496062992125984"/>
  <pageSetup paperSize="9" scale="52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>
  <dimension ref="A1:J22"/>
  <sheetViews>
    <sheetView zoomScale="90" zoomScaleNormal="90" workbookViewId="0">
      <pane xSplit="3" ySplit="11" topLeftCell="D12" activePane="bottomRight" state="frozen"/>
      <selection activeCell="A7" sqref="A7"/>
      <selection pane="topRight" activeCell="A7" sqref="A7"/>
      <selection pane="bottomLeft" activeCell="A7" sqref="A7"/>
      <selection pane="bottomRight" activeCell="A6" sqref="A6:XFD6"/>
    </sheetView>
  </sheetViews>
  <sheetFormatPr defaultColWidth="9" defaultRowHeight="15.75"/>
  <cols>
    <col min="1" max="1" width="4.75" style="1" customWidth="1"/>
    <col min="2" max="2" width="30.5" style="1" customWidth="1"/>
    <col min="3" max="3" width="7.625" style="1" customWidth="1"/>
    <col min="4" max="4" width="13.5" style="1" customWidth="1"/>
    <col min="5" max="5" width="13.375" style="1" customWidth="1"/>
    <col min="6" max="8" width="15.5" style="1" customWidth="1"/>
    <col min="9" max="10" width="13.375" style="1" customWidth="1"/>
    <col min="11" max="16384" width="9" style="1"/>
  </cols>
  <sheetData>
    <row r="1" spans="1:10" ht="18">
      <c r="I1" s="6" t="s">
        <v>40</v>
      </c>
    </row>
    <row r="2" spans="1:10" ht="18">
      <c r="I2" s="618" t="s">
        <v>5836</v>
      </c>
    </row>
    <row r="3" spans="1:10" s="708" customFormat="1" ht="16.149999999999999" customHeight="1"/>
    <row r="4" spans="1:10" ht="123" customHeight="1">
      <c r="A4" s="1748" t="s">
        <v>5827</v>
      </c>
      <c r="B4" s="1748"/>
      <c r="C4" s="1748"/>
      <c r="D4" s="1748"/>
      <c r="E4" s="1748"/>
      <c r="F4" s="1748"/>
      <c r="G4" s="1748"/>
      <c r="H4" s="1748"/>
      <c r="I4" s="1748"/>
      <c r="J4" s="829"/>
    </row>
    <row r="5" spans="1:10" ht="6.75" customHeight="1"/>
    <row r="6" spans="1:10" ht="45" customHeight="1">
      <c r="A6" s="1383" t="s">
        <v>5837</v>
      </c>
      <c r="B6" s="1383"/>
      <c r="C6" s="1383"/>
      <c r="D6" s="1383"/>
      <c r="E6" s="1383"/>
      <c r="F6" s="1383"/>
      <c r="G6" s="1383"/>
      <c r="H6" s="1383"/>
      <c r="I6" s="1383"/>
      <c r="J6" s="222"/>
    </row>
    <row r="7" spans="1:10" ht="8.25" customHeight="1"/>
    <row r="8" spans="1:10" ht="42.75" customHeight="1">
      <c r="A8" s="1752" t="s">
        <v>7</v>
      </c>
      <c r="B8" s="1752" t="s">
        <v>0</v>
      </c>
      <c r="C8" s="1752"/>
      <c r="D8" s="1753" t="s">
        <v>5879</v>
      </c>
      <c r="E8" s="1396" t="s">
        <v>5426</v>
      </c>
      <c r="F8" s="1759" t="s">
        <v>5427</v>
      </c>
      <c r="G8" s="1760"/>
      <c r="H8" s="1761"/>
      <c r="I8" s="1749" t="s">
        <v>5428</v>
      </c>
    </row>
    <row r="9" spans="1:10" ht="20.100000000000001" customHeight="1">
      <c r="A9" s="1752"/>
      <c r="B9" s="1752" t="s">
        <v>168</v>
      </c>
      <c r="C9" s="1752" t="s">
        <v>167</v>
      </c>
      <c r="D9" s="1754"/>
      <c r="E9" s="1396"/>
      <c r="F9" s="1756" t="s">
        <v>132</v>
      </c>
      <c r="G9" s="1757"/>
      <c r="H9" s="1758"/>
      <c r="I9" s="1750"/>
    </row>
    <row r="10" spans="1:10" ht="20.100000000000001" customHeight="1">
      <c r="A10" s="1752"/>
      <c r="B10" s="1752"/>
      <c r="C10" s="1752"/>
      <c r="D10" s="1755"/>
      <c r="E10" s="1396"/>
      <c r="F10" s="719" t="s">
        <v>5429</v>
      </c>
      <c r="G10" s="719" t="s">
        <v>5430</v>
      </c>
      <c r="H10" s="719" t="s">
        <v>5431</v>
      </c>
      <c r="I10" s="1751"/>
    </row>
    <row r="11" spans="1:10" s="69" customFormat="1" ht="15" customHeight="1">
      <c r="A11" s="68">
        <v>1</v>
      </c>
      <c r="B11" s="68">
        <v>2</v>
      </c>
      <c r="C11" s="68">
        <v>3</v>
      </c>
      <c r="D11" s="68">
        <v>4</v>
      </c>
      <c r="E11" s="68">
        <v>5</v>
      </c>
      <c r="F11" s="68">
        <v>6</v>
      </c>
      <c r="G11" s="68">
        <v>7</v>
      </c>
      <c r="H11" s="68">
        <v>8</v>
      </c>
      <c r="I11" s="68">
        <v>9</v>
      </c>
    </row>
    <row r="12" spans="1:10" ht="24" customHeight="1">
      <c r="A12" s="217">
        <v>1</v>
      </c>
      <c r="B12" s="4" t="s">
        <v>454</v>
      </c>
      <c r="C12" s="217">
        <v>419</v>
      </c>
      <c r="D12" s="827">
        <v>610174</v>
      </c>
      <c r="E12" s="972">
        <v>2405.87</v>
      </c>
      <c r="F12" s="973">
        <v>1.0069859999999999</v>
      </c>
      <c r="G12" s="973">
        <v>0.99882599999999999</v>
      </c>
      <c r="H12" s="973">
        <v>1</v>
      </c>
      <c r="I12" s="583">
        <v>2419.83</v>
      </c>
      <c r="J12" s="248"/>
    </row>
    <row r="13" spans="1:10" ht="24" customHeight="1">
      <c r="A13" s="217">
        <v>2</v>
      </c>
      <c r="B13" s="4" t="s">
        <v>814</v>
      </c>
      <c r="C13" s="217" t="s">
        <v>53</v>
      </c>
      <c r="D13" s="827">
        <v>15630</v>
      </c>
      <c r="E13" s="972">
        <v>2405.87</v>
      </c>
      <c r="F13" s="973">
        <v>1.0149170000000001</v>
      </c>
      <c r="G13" s="973">
        <v>1.033765</v>
      </c>
      <c r="H13" s="973">
        <v>1</v>
      </c>
      <c r="I13" s="583">
        <v>2524.1999999999998</v>
      </c>
      <c r="J13" s="248"/>
    </row>
    <row r="14" spans="1:10" s="46" customFormat="1" ht="24" customHeight="1">
      <c r="A14" s="609">
        <v>3</v>
      </c>
      <c r="B14" s="610" t="s">
        <v>815</v>
      </c>
      <c r="C14" s="609" t="s">
        <v>36</v>
      </c>
      <c r="D14" s="828">
        <v>33424</v>
      </c>
      <c r="E14" s="972">
        <v>2405.87</v>
      </c>
      <c r="F14" s="973">
        <v>0.89276500000000003</v>
      </c>
      <c r="G14" s="973">
        <v>0.99882599999999999</v>
      </c>
      <c r="H14" s="973">
        <v>1</v>
      </c>
      <c r="I14" s="583">
        <v>2145.35</v>
      </c>
      <c r="J14" s="248"/>
    </row>
    <row r="15" spans="1:10" s="46" customFormat="1" ht="24" customHeight="1">
      <c r="A15" s="609">
        <v>4</v>
      </c>
      <c r="B15" s="610" t="s">
        <v>813</v>
      </c>
      <c r="C15" s="76" t="s">
        <v>32</v>
      </c>
      <c r="D15" s="828">
        <v>7469</v>
      </c>
      <c r="E15" s="972">
        <v>2405.87</v>
      </c>
      <c r="F15" s="973">
        <v>0.87796099999999999</v>
      </c>
      <c r="G15" s="973">
        <v>1.033765</v>
      </c>
      <c r="H15" s="973">
        <v>1</v>
      </c>
      <c r="I15" s="583">
        <v>2183.58</v>
      </c>
      <c r="J15" s="248"/>
    </row>
    <row r="16" spans="1:10" ht="7.5" customHeight="1">
      <c r="E16" s="23"/>
      <c r="F16" s="23"/>
      <c r="G16" s="23"/>
      <c r="H16" s="23"/>
      <c r="I16" s="23"/>
    </row>
    <row r="17" spans="4:9" ht="13.5" customHeight="1">
      <c r="D17" s="7"/>
      <c r="E17" s="7"/>
      <c r="F17" s="7"/>
      <c r="G17" s="7"/>
      <c r="I17" s="476"/>
    </row>
    <row r="18" spans="4:9">
      <c r="E18" s="23"/>
      <c r="F18" s="23"/>
      <c r="G18" s="23"/>
      <c r="H18" s="23"/>
      <c r="I18" s="23"/>
    </row>
    <row r="19" spans="4:9">
      <c r="E19" s="603"/>
      <c r="F19" s="604"/>
      <c r="G19" s="604"/>
      <c r="H19" s="604"/>
      <c r="I19" s="604"/>
    </row>
    <row r="20" spans="4:9">
      <c r="E20" s="603"/>
      <c r="F20" s="604"/>
      <c r="G20" s="604"/>
      <c r="H20" s="604"/>
      <c r="I20" s="604"/>
    </row>
    <row r="21" spans="4:9">
      <c r="E21" s="603"/>
      <c r="F21" s="604"/>
      <c r="G21" s="604"/>
      <c r="H21" s="604"/>
      <c r="I21" s="604"/>
    </row>
    <row r="22" spans="4:9">
      <c r="E22" s="603"/>
      <c r="F22" s="604"/>
      <c r="G22" s="604"/>
      <c r="H22" s="604"/>
      <c r="I22" s="604"/>
    </row>
  </sheetData>
  <mergeCells count="11">
    <mergeCell ref="A4:I4"/>
    <mergeCell ref="I8:I10"/>
    <mergeCell ref="B9:B10"/>
    <mergeCell ref="C9:C10"/>
    <mergeCell ref="D8:D10"/>
    <mergeCell ref="A6:I6"/>
    <mergeCell ref="F9:H9"/>
    <mergeCell ref="A8:A10"/>
    <mergeCell ref="B8:C8"/>
    <mergeCell ref="E8:E10"/>
    <mergeCell ref="F8:H8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7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>
  <dimension ref="A1:J25"/>
  <sheetViews>
    <sheetView zoomScale="90" zoomScaleNormal="90" workbookViewId="0">
      <selection activeCell="M18" sqref="M18"/>
    </sheetView>
  </sheetViews>
  <sheetFormatPr defaultColWidth="9" defaultRowHeight="15.75"/>
  <cols>
    <col min="1" max="1" width="5.625" style="1" customWidth="1"/>
    <col min="2" max="2" width="27.125" style="1" customWidth="1"/>
    <col min="3" max="3" width="5.5" style="1" customWidth="1"/>
    <col min="4" max="4" width="15.125" style="1" customWidth="1"/>
    <col min="5" max="7" width="23.5" style="1" customWidth="1"/>
    <col min="8" max="8" width="1.375" style="1" customWidth="1"/>
    <col min="9" max="9" width="13.75" style="1" customWidth="1"/>
    <col min="10" max="10" width="9.875" style="1" bestFit="1" customWidth="1"/>
    <col min="11" max="16384" width="9" style="1"/>
  </cols>
  <sheetData>
    <row r="1" spans="1:10" ht="18">
      <c r="G1" s="6" t="s">
        <v>133</v>
      </c>
    </row>
    <row r="2" spans="1:10" ht="18">
      <c r="G2" s="618" t="s">
        <v>5836</v>
      </c>
    </row>
    <row r="3" spans="1:10" s="1326" customFormat="1" ht="16.149999999999999" customHeight="1"/>
    <row r="4" spans="1:10" ht="118.5" customHeight="1">
      <c r="A4" s="1368" t="s">
        <v>4462</v>
      </c>
      <c r="B4" s="1368"/>
      <c r="C4" s="1368"/>
      <c r="D4" s="1368"/>
      <c r="E4" s="1368"/>
      <c r="F4" s="1368"/>
      <c r="G4" s="1368"/>
    </row>
    <row r="5" spans="1:10" ht="6.75" customHeight="1"/>
    <row r="6" spans="1:10" ht="41.25" customHeight="1">
      <c r="A6" s="1383" t="s">
        <v>6212</v>
      </c>
      <c r="B6" s="1383"/>
      <c r="C6" s="1383"/>
      <c r="D6" s="1383"/>
      <c r="E6" s="1383"/>
      <c r="F6" s="1383"/>
      <c r="G6" s="1383"/>
    </row>
    <row r="7" spans="1:10" ht="8.25" customHeight="1"/>
    <row r="8" spans="1:10" s="15" customFormat="1" ht="20.100000000000001" customHeight="1">
      <c r="A8" s="218" t="s">
        <v>2765</v>
      </c>
      <c r="B8" s="20"/>
      <c r="D8" s="20"/>
      <c r="E8" s="21"/>
      <c r="G8" s="22"/>
      <c r="H8" s="20"/>
    </row>
    <row r="9" spans="1:10" s="15" customFormat="1" ht="20.100000000000001" customHeight="1">
      <c r="A9" s="22">
        <v>790</v>
      </c>
      <c r="B9" s="29" t="s">
        <v>3890</v>
      </c>
      <c r="C9" s="218"/>
      <c r="D9" s="20"/>
      <c r="F9" s="20"/>
      <c r="G9" s="20"/>
      <c r="H9" s="20"/>
    </row>
    <row r="10" spans="1:10" ht="6.75" customHeight="1">
      <c r="A10" s="1320"/>
      <c r="B10" s="1320"/>
      <c r="C10" s="1320"/>
      <c r="D10" s="1320"/>
      <c r="E10" s="1320"/>
      <c r="F10" s="1320"/>
      <c r="G10" s="1320"/>
      <c r="H10" s="80"/>
    </row>
    <row r="11" spans="1:10" ht="54" customHeight="1">
      <c r="A11" s="1752" t="s">
        <v>7</v>
      </c>
      <c r="B11" s="1752" t="s">
        <v>0</v>
      </c>
      <c r="C11" s="1752"/>
      <c r="D11" s="1763" t="s">
        <v>46</v>
      </c>
      <c r="E11" s="1322" t="s">
        <v>6</v>
      </c>
      <c r="F11" s="1763" t="s">
        <v>48</v>
      </c>
      <c r="G11" s="1763" t="s">
        <v>5418</v>
      </c>
    </row>
    <row r="12" spans="1:10" ht="25.15" customHeight="1">
      <c r="A12" s="1752"/>
      <c r="B12" s="1752" t="s">
        <v>168</v>
      </c>
      <c r="C12" s="1752" t="s">
        <v>167</v>
      </c>
      <c r="D12" s="1763"/>
      <c r="E12" s="1763" t="s">
        <v>5400</v>
      </c>
      <c r="F12" s="1763"/>
      <c r="G12" s="1763"/>
    </row>
    <row r="13" spans="1:10" ht="25.15" customHeight="1">
      <c r="A13" s="1752"/>
      <c r="B13" s="1752"/>
      <c r="C13" s="1752"/>
      <c r="D13" s="1763"/>
      <c r="E13" s="1763"/>
      <c r="F13" s="1763"/>
      <c r="G13" s="1763"/>
    </row>
    <row r="14" spans="1:10" s="5" customFormat="1" ht="15" customHeight="1">
      <c r="A14" s="216">
        <v>1</v>
      </c>
      <c r="B14" s="216">
        <v>2</v>
      </c>
      <c r="C14" s="216">
        <v>3</v>
      </c>
      <c r="D14" s="216">
        <v>4</v>
      </c>
      <c r="E14" s="216">
        <v>5</v>
      </c>
      <c r="F14" s="216">
        <v>6</v>
      </c>
      <c r="G14" s="216">
        <v>7</v>
      </c>
    </row>
    <row r="15" spans="1:10" ht="26.1" customHeight="1">
      <c r="A15" s="217">
        <v>1</v>
      </c>
      <c r="B15" s="4" t="s">
        <v>454</v>
      </c>
      <c r="C15" s="217">
        <v>419</v>
      </c>
      <c r="D15" s="2">
        <v>8387.89</v>
      </c>
      <c r="E15" s="605">
        <v>0.99894499999999997</v>
      </c>
      <c r="F15" s="2">
        <v>8379.0400000000009</v>
      </c>
      <c r="G15" s="2">
        <v>54694.39</v>
      </c>
      <c r="H15" s="255"/>
      <c r="I15" s="255"/>
      <c r="J15" s="255"/>
    </row>
    <row r="16" spans="1:10" ht="26.1" customHeight="1">
      <c r="A16" s="217">
        <v>2</v>
      </c>
      <c r="B16" s="4" t="s">
        <v>814</v>
      </c>
      <c r="C16" s="217" t="s">
        <v>53</v>
      </c>
      <c r="D16" s="2">
        <v>8387.89</v>
      </c>
      <c r="E16" s="605">
        <v>0.99894499999999997</v>
      </c>
      <c r="F16" s="2">
        <v>8379.0400000000009</v>
      </c>
      <c r="G16" s="2">
        <v>54694.39</v>
      </c>
      <c r="H16" s="255"/>
      <c r="I16" s="255"/>
      <c r="J16" s="255"/>
    </row>
    <row r="17" spans="1:10" ht="26.1" customHeight="1">
      <c r="A17" s="217">
        <v>3</v>
      </c>
      <c r="B17" s="4" t="s">
        <v>815</v>
      </c>
      <c r="C17" s="217" t="s">
        <v>36</v>
      </c>
      <c r="D17" s="2">
        <v>8387.89</v>
      </c>
      <c r="E17" s="605">
        <v>1.018267</v>
      </c>
      <c r="F17" s="2">
        <v>8541.11</v>
      </c>
      <c r="G17" s="2">
        <v>54856.46</v>
      </c>
      <c r="H17" s="255"/>
      <c r="I17" s="255"/>
      <c r="J17" s="255"/>
    </row>
    <row r="18" spans="1:10" ht="26.1" customHeight="1">
      <c r="A18" s="609">
        <v>4</v>
      </c>
      <c r="B18" s="610" t="s">
        <v>813</v>
      </c>
      <c r="C18" s="76" t="s">
        <v>32</v>
      </c>
      <c r="D18" s="2">
        <v>8387.89</v>
      </c>
      <c r="E18" s="605">
        <v>1.018267</v>
      </c>
      <c r="F18" s="2">
        <v>8541.11</v>
      </c>
      <c r="G18" s="2">
        <v>54856.46</v>
      </c>
      <c r="H18" s="255"/>
      <c r="I18" s="255"/>
      <c r="J18" s="255"/>
    </row>
    <row r="19" spans="1:10" ht="9" customHeight="1">
      <c r="A19" s="295"/>
      <c r="B19" s="295"/>
      <c r="C19" s="295"/>
      <c r="D19" s="295"/>
      <c r="E19" s="295"/>
      <c r="F19" s="295"/>
      <c r="G19" s="295"/>
      <c r="H19" s="200"/>
      <c r="J19" s="255"/>
    </row>
    <row r="20" spans="1:10" s="659" customFormat="1" ht="16.5">
      <c r="A20" s="692">
        <v>1</v>
      </c>
      <c r="B20" s="720" t="s">
        <v>2839</v>
      </c>
      <c r="C20" s="710"/>
      <c r="J20" s="255"/>
    </row>
    <row r="21" spans="1:10" s="669" customFormat="1" ht="9" customHeight="1">
      <c r="A21" s="711"/>
      <c r="B21" s="712"/>
      <c r="C21" s="713"/>
      <c r="J21" s="255"/>
    </row>
    <row r="22" spans="1:10" s="669" customFormat="1" ht="30" customHeight="1">
      <c r="A22" s="1762" t="s">
        <v>3879</v>
      </c>
      <c r="B22" s="1762"/>
      <c r="C22" s="1762"/>
      <c r="D22" s="1762"/>
      <c r="E22" s="1762"/>
      <c r="F22" s="1762"/>
      <c r="G22" s="746">
        <v>46315.35</v>
      </c>
      <c r="I22" s="1327"/>
      <c r="J22" s="255"/>
    </row>
    <row r="23" spans="1:10" s="659" customFormat="1" ht="4.5" customHeight="1">
      <c r="A23" s="692"/>
      <c r="B23" s="709"/>
      <c r="C23" s="710"/>
    </row>
    <row r="24" spans="1:10" ht="12" customHeight="1">
      <c r="D24" s="7"/>
      <c r="E24" s="7"/>
    </row>
    <row r="25" spans="1:10" ht="4.5" customHeight="1"/>
  </sheetData>
  <mergeCells count="11">
    <mergeCell ref="A22:F22"/>
    <mergeCell ref="A4:G4"/>
    <mergeCell ref="A6:G6"/>
    <mergeCell ref="A11:A13"/>
    <mergeCell ref="B11:C11"/>
    <mergeCell ref="D11:D13"/>
    <mergeCell ref="F11:F13"/>
    <mergeCell ref="G11:G13"/>
    <mergeCell ref="B12:B13"/>
    <mergeCell ref="C12:C13"/>
    <mergeCell ref="E12:E13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8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G98"/>
  <sheetViews>
    <sheetView zoomScale="75" zoomScaleNormal="75" workbookViewId="0">
      <pane ySplit="10" topLeftCell="A89" activePane="bottomLeft" state="frozen"/>
      <selection activeCell="A7" sqref="A7"/>
      <selection pane="bottomLeft" activeCell="A99" sqref="A99"/>
    </sheetView>
  </sheetViews>
  <sheetFormatPr defaultColWidth="9" defaultRowHeight="15.75"/>
  <cols>
    <col min="1" max="1" width="12.125" style="356" customWidth="1"/>
    <col min="2" max="2" width="88.25" style="357" customWidth="1"/>
    <col min="3" max="4" width="12.625" style="356" customWidth="1"/>
    <col min="5" max="5" width="5.625" style="356" customWidth="1"/>
    <col min="6" max="6" width="4.75" style="356" customWidth="1"/>
    <col min="7" max="16384" width="9" style="356"/>
  </cols>
  <sheetData>
    <row r="1" spans="1:215" s="499" customFormat="1" ht="18">
      <c r="D1" s="338" t="s">
        <v>4807</v>
      </c>
      <c r="E1" s="500"/>
      <c r="F1" s="501"/>
    </row>
    <row r="2" spans="1:215" s="499" customFormat="1" ht="18">
      <c r="D2" s="618" t="s">
        <v>5836</v>
      </c>
      <c r="E2" s="500"/>
      <c r="F2" s="501"/>
    </row>
    <row r="3" spans="1:215" s="339" customFormat="1" ht="16.149999999999999" customHeight="1">
      <c r="F3" s="340"/>
    </row>
    <row r="4" spans="1:215" s="342" customFormat="1" ht="110.25" customHeight="1">
      <c r="A4" s="1776" t="s">
        <v>4264</v>
      </c>
      <c r="B4" s="1776"/>
      <c r="C4" s="1776"/>
      <c r="D4" s="1776"/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1"/>
      <c r="Z4" s="341"/>
      <c r="AA4" s="341"/>
      <c r="AB4" s="341"/>
      <c r="AC4" s="341"/>
      <c r="AD4" s="341"/>
      <c r="AE4" s="341"/>
      <c r="AF4" s="341"/>
      <c r="AG4" s="341"/>
      <c r="AH4" s="341"/>
      <c r="AI4" s="341"/>
      <c r="AJ4" s="341"/>
      <c r="AK4" s="341"/>
      <c r="AL4" s="341"/>
      <c r="AM4" s="341"/>
      <c r="AN4" s="341"/>
      <c r="AO4" s="341"/>
      <c r="AP4" s="341"/>
      <c r="AQ4" s="341"/>
      <c r="AR4" s="341"/>
      <c r="AS4" s="341"/>
      <c r="AT4" s="341"/>
      <c r="AU4" s="341"/>
      <c r="AV4" s="341"/>
      <c r="AW4" s="341"/>
      <c r="AX4" s="341"/>
      <c r="AY4" s="341"/>
      <c r="AZ4" s="341"/>
      <c r="BA4" s="341"/>
      <c r="BB4" s="341"/>
      <c r="BC4" s="341"/>
      <c r="BD4" s="341"/>
      <c r="BE4" s="341"/>
      <c r="BF4" s="341"/>
      <c r="BG4" s="341"/>
      <c r="BH4" s="341"/>
      <c r="BI4" s="341"/>
      <c r="BJ4" s="341"/>
      <c r="BK4" s="341"/>
      <c r="BL4" s="341"/>
      <c r="BM4" s="341"/>
      <c r="BN4" s="341"/>
      <c r="BO4" s="341"/>
      <c r="BP4" s="341"/>
      <c r="BQ4" s="341"/>
      <c r="BR4" s="341"/>
      <c r="BS4" s="341"/>
      <c r="BT4" s="341"/>
      <c r="BU4" s="341"/>
      <c r="BV4" s="341"/>
      <c r="BW4" s="341"/>
      <c r="BX4" s="341"/>
      <c r="BY4" s="341"/>
      <c r="BZ4" s="341"/>
      <c r="CA4" s="341"/>
      <c r="CB4" s="341"/>
      <c r="CC4" s="341"/>
      <c r="CD4" s="341"/>
      <c r="CE4" s="341"/>
      <c r="CF4" s="341"/>
      <c r="CG4" s="341"/>
      <c r="CH4" s="341"/>
      <c r="CI4" s="341"/>
      <c r="CJ4" s="341"/>
      <c r="CK4" s="341"/>
      <c r="CL4" s="341"/>
      <c r="CM4" s="341"/>
      <c r="CN4" s="341"/>
      <c r="CO4" s="341"/>
      <c r="CP4" s="341"/>
      <c r="CQ4" s="341"/>
      <c r="CR4" s="341"/>
      <c r="CS4" s="341"/>
      <c r="CT4" s="341"/>
      <c r="CU4" s="341"/>
      <c r="CV4" s="341"/>
      <c r="CW4" s="341"/>
      <c r="CX4" s="341"/>
      <c r="CY4" s="341"/>
      <c r="CZ4" s="341"/>
      <c r="DA4" s="341"/>
      <c r="DB4" s="341"/>
      <c r="DC4" s="341"/>
      <c r="DD4" s="341"/>
      <c r="DE4" s="341"/>
      <c r="DF4" s="341"/>
      <c r="DG4" s="341"/>
      <c r="DH4" s="341"/>
      <c r="DI4" s="341"/>
      <c r="DJ4" s="341"/>
      <c r="DK4" s="341"/>
      <c r="DL4" s="341"/>
      <c r="DM4" s="341"/>
      <c r="DN4" s="341"/>
      <c r="DO4" s="341"/>
      <c r="DP4" s="341"/>
      <c r="DQ4" s="341"/>
      <c r="DR4" s="341"/>
      <c r="DS4" s="341"/>
      <c r="DT4" s="341"/>
      <c r="DU4" s="341"/>
      <c r="DV4" s="341"/>
      <c r="DW4" s="341"/>
      <c r="DX4" s="341"/>
      <c r="DY4" s="341"/>
      <c r="DZ4" s="341"/>
      <c r="EA4" s="341"/>
      <c r="EB4" s="341"/>
      <c r="EC4" s="341"/>
      <c r="ED4" s="341"/>
      <c r="EE4" s="341"/>
      <c r="EF4" s="341"/>
      <c r="EG4" s="341"/>
      <c r="EH4" s="341"/>
      <c r="EI4" s="341"/>
      <c r="EJ4" s="341"/>
      <c r="EK4" s="341"/>
      <c r="EL4" s="341"/>
      <c r="EM4" s="341"/>
      <c r="EN4" s="341"/>
      <c r="EO4" s="341"/>
      <c r="EP4" s="341"/>
      <c r="EQ4" s="341"/>
      <c r="ER4" s="341"/>
      <c r="ES4" s="341"/>
      <c r="ET4" s="341"/>
      <c r="EU4" s="341"/>
      <c r="EV4" s="341"/>
      <c r="EW4" s="341"/>
      <c r="EX4" s="341"/>
      <c r="EY4" s="341"/>
      <c r="EZ4" s="341"/>
      <c r="FA4" s="341"/>
      <c r="FB4" s="341"/>
      <c r="FC4" s="341"/>
      <c r="FD4" s="341"/>
      <c r="FE4" s="341"/>
      <c r="FF4" s="341"/>
      <c r="FG4" s="341"/>
      <c r="FH4" s="341"/>
      <c r="FI4" s="341"/>
      <c r="FJ4" s="341"/>
      <c r="FK4" s="341"/>
      <c r="FL4" s="341"/>
      <c r="FM4" s="341"/>
      <c r="FN4" s="341"/>
      <c r="FO4" s="341"/>
      <c r="FP4" s="341"/>
      <c r="FQ4" s="341"/>
      <c r="FR4" s="341"/>
      <c r="FS4" s="341"/>
      <c r="FT4" s="341"/>
      <c r="FU4" s="341"/>
      <c r="FV4" s="341"/>
      <c r="FW4" s="341"/>
      <c r="FX4" s="341"/>
      <c r="FY4" s="341"/>
      <c r="FZ4" s="341"/>
      <c r="GA4" s="341"/>
      <c r="GB4" s="341"/>
      <c r="GC4" s="341"/>
      <c r="GD4" s="341"/>
      <c r="GE4" s="341"/>
      <c r="GF4" s="341"/>
      <c r="GG4" s="341"/>
      <c r="GH4" s="341"/>
      <c r="GI4" s="341"/>
      <c r="GJ4" s="341"/>
      <c r="GK4" s="341"/>
      <c r="GL4" s="341"/>
      <c r="GM4" s="341"/>
      <c r="GN4" s="341"/>
      <c r="GO4" s="341"/>
      <c r="GP4" s="341"/>
      <c r="GQ4" s="341"/>
      <c r="GR4" s="341"/>
      <c r="GS4" s="341"/>
      <c r="GT4" s="341"/>
      <c r="GU4" s="341"/>
      <c r="GV4" s="341"/>
      <c r="GW4" s="341"/>
      <c r="GX4" s="341"/>
      <c r="GY4" s="341"/>
      <c r="GZ4" s="341"/>
      <c r="HA4" s="341"/>
      <c r="HB4" s="341"/>
      <c r="HC4" s="341"/>
      <c r="HD4" s="341"/>
      <c r="HE4" s="341"/>
      <c r="HF4" s="341"/>
      <c r="HG4" s="341"/>
    </row>
    <row r="5" spans="1:215" s="342" customFormat="1" ht="5.25" customHeight="1">
      <c r="A5" s="497"/>
      <c r="B5" s="497"/>
      <c r="C5" s="497"/>
      <c r="D5" s="497"/>
      <c r="E5" s="341"/>
      <c r="F5" s="341"/>
      <c r="G5" s="341"/>
      <c r="H5" s="341"/>
      <c r="I5" s="341"/>
      <c r="J5" s="341"/>
      <c r="K5" s="341"/>
      <c r="L5" s="341"/>
      <c r="M5" s="341"/>
      <c r="N5" s="341"/>
      <c r="O5" s="341"/>
      <c r="P5" s="341"/>
      <c r="Q5" s="341"/>
      <c r="R5" s="341"/>
      <c r="S5" s="341"/>
      <c r="T5" s="341"/>
      <c r="U5" s="341"/>
      <c r="V5" s="341"/>
      <c r="W5" s="341"/>
      <c r="X5" s="341"/>
      <c r="Y5" s="341"/>
      <c r="Z5" s="341"/>
      <c r="AA5" s="341"/>
      <c r="AB5" s="341"/>
      <c r="AC5" s="341"/>
      <c r="AD5" s="341"/>
      <c r="AE5" s="341"/>
      <c r="AF5" s="341"/>
      <c r="AG5" s="341"/>
      <c r="AH5" s="341"/>
      <c r="AI5" s="341"/>
      <c r="AJ5" s="341"/>
      <c r="AK5" s="341"/>
      <c r="AL5" s="341"/>
      <c r="AM5" s="341"/>
      <c r="AN5" s="341"/>
      <c r="AO5" s="341"/>
      <c r="AP5" s="341"/>
      <c r="AQ5" s="341"/>
      <c r="AR5" s="341"/>
      <c r="AS5" s="341"/>
      <c r="AT5" s="341"/>
      <c r="AU5" s="341"/>
      <c r="AV5" s="341"/>
      <c r="AW5" s="341"/>
      <c r="AX5" s="341"/>
      <c r="AY5" s="341"/>
      <c r="AZ5" s="341"/>
      <c r="BA5" s="341"/>
      <c r="BB5" s="341"/>
      <c r="BC5" s="341"/>
      <c r="BD5" s="341"/>
      <c r="BE5" s="341"/>
      <c r="BF5" s="341"/>
      <c r="BG5" s="341"/>
      <c r="BH5" s="341"/>
      <c r="BI5" s="341"/>
      <c r="BJ5" s="341"/>
      <c r="BK5" s="341"/>
      <c r="BL5" s="341"/>
      <c r="BM5" s="341"/>
      <c r="BN5" s="341"/>
      <c r="BO5" s="341"/>
      <c r="BP5" s="341"/>
      <c r="BQ5" s="341"/>
      <c r="BR5" s="341"/>
      <c r="BS5" s="341"/>
      <c r="BT5" s="341"/>
      <c r="BU5" s="341"/>
      <c r="BV5" s="341"/>
      <c r="BW5" s="341"/>
      <c r="BX5" s="341"/>
      <c r="BY5" s="341"/>
      <c r="BZ5" s="341"/>
      <c r="CA5" s="341"/>
      <c r="CB5" s="341"/>
      <c r="CC5" s="341"/>
      <c r="CD5" s="341"/>
      <c r="CE5" s="341"/>
      <c r="CF5" s="341"/>
      <c r="CG5" s="341"/>
      <c r="CH5" s="341"/>
      <c r="CI5" s="341"/>
      <c r="CJ5" s="341"/>
      <c r="CK5" s="341"/>
      <c r="CL5" s="341"/>
      <c r="CM5" s="341"/>
      <c r="CN5" s="341"/>
      <c r="CO5" s="341"/>
      <c r="CP5" s="341"/>
      <c r="CQ5" s="341"/>
      <c r="CR5" s="341"/>
      <c r="CS5" s="341"/>
      <c r="CT5" s="341"/>
      <c r="CU5" s="341"/>
      <c r="CV5" s="341"/>
      <c r="CW5" s="341"/>
      <c r="CX5" s="341"/>
      <c r="CY5" s="341"/>
      <c r="CZ5" s="341"/>
      <c r="DA5" s="341"/>
      <c r="DB5" s="341"/>
      <c r="DC5" s="341"/>
      <c r="DD5" s="341"/>
      <c r="DE5" s="341"/>
      <c r="DF5" s="341"/>
      <c r="DG5" s="341"/>
      <c r="DH5" s="341"/>
      <c r="DI5" s="341"/>
      <c r="DJ5" s="341"/>
      <c r="DK5" s="341"/>
      <c r="DL5" s="341"/>
      <c r="DM5" s="341"/>
      <c r="DN5" s="341"/>
      <c r="DO5" s="341"/>
      <c r="DP5" s="341"/>
      <c r="DQ5" s="341"/>
      <c r="DR5" s="341"/>
      <c r="DS5" s="341"/>
      <c r="DT5" s="341"/>
      <c r="DU5" s="341"/>
      <c r="DV5" s="341"/>
      <c r="DW5" s="341"/>
      <c r="DX5" s="341"/>
      <c r="DY5" s="341"/>
      <c r="DZ5" s="341"/>
      <c r="EA5" s="341"/>
      <c r="EB5" s="341"/>
      <c r="EC5" s="341"/>
      <c r="ED5" s="341"/>
      <c r="EE5" s="341"/>
      <c r="EF5" s="341"/>
      <c r="EG5" s="341"/>
      <c r="EH5" s="341"/>
      <c r="EI5" s="341"/>
      <c r="EJ5" s="341"/>
      <c r="EK5" s="341"/>
      <c r="EL5" s="341"/>
      <c r="EM5" s="341"/>
      <c r="EN5" s="341"/>
      <c r="EO5" s="341"/>
      <c r="EP5" s="341"/>
      <c r="EQ5" s="341"/>
      <c r="ER5" s="341"/>
      <c r="ES5" s="341"/>
      <c r="ET5" s="341"/>
      <c r="EU5" s="341"/>
      <c r="EV5" s="341"/>
      <c r="EW5" s="341"/>
      <c r="EX5" s="341"/>
      <c r="EY5" s="341"/>
      <c r="EZ5" s="341"/>
      <c r="FA5" s="341"/>
      <c r="FB5" s="341"/>
      <c r="FC5" s="341"/>
      <c r="FD5" s="341"/>
      <c r="FE5" s="341"/>
      <c r="FF5" s="341"/>
      <c r="FG5" s="341"/>
      <c r="FH5" s="341"/>
      <c r="FI5" s="341"/>
      <c r="FJ5" s="341"/>
      <c r="FK5" s="341"/>
      <c r="FL5" s="341"/>
      <c r="FM5" s="341"/>
      <c r="FN5" s="341"/>
      <c r="FO5" s="341"/>
      <c r="FP5" s="341"/>
      <c r="FQ5" s="341"/>
      <c r="FR5" s="341"/>
      <c r="FS5" s="341"/>
      <c r="FT5" s="341"/>
      <c r="FU5" s="341"/>
      <c r="FV5" s="341"/>
      <c r="FW5" s="341"/>
      <c r="FX5" s="341"/>
      <c r="FY5" s="341"/>
      <c r="FZ5" s="341"/>
      <c r="GA5" s="341"/>
      <c r="GB5" s="341"/>
      <c r="GC5" s="341"/>
      <c r="GD5" s="341"/>
      <c r="GE5" s="341"/>
      <c r="GF5" s="341"/>
      <c r="GG5" s="341"/>
      <c r="GH5" s="341"/>
      <c r="GI5" s="341"/>
      <c r="GJ5" s="341"/>
      <c r="GK5" s="341"/>
      <c r="GL5" s="341"/>
      <c r="GM5" s="341"/>
      <c r="GN5" s="341"/>
      <c r="GO5" s="341"/>
      <c r="GP5" s="341"/>
      <c r="GQ5" s="341"/>
      <c r="GR5" s="341"/>
      <c r="GS5" s="341"/>
      <c r="GT5" s="341"/>
      <c r="GU5" s="341"/>
      <c r="GV5" s="341"/>
      <c r="GW5" s="341"/>
      <c r="GX5" s="341"/>
      <c r="GY5" s="341"/>
      <c r="GZ5" s="341"/>
      <c r="HA5" s="341"/>
      <c r="HB5" s="341"/>
      <c r="HC5" s="341"/>
      <c r="HD5" s="341"/>
      <c r="HE5" s="341"/>
      <c r="HF5" s="341"/>
      <c r="HG5" s="341"/>
    </row>
    <row r="6" spans="1:215" s="1" customFormat="1" ht="45" customHeight="1">
      <c r="A6" s="1383" t="s">
        <v>5837</v>
      </c>
      <c r="B6" s="1383"/>
      <c r="C6" s="1383"/>
      <c r="D6" s="1383"/>
      <c r="E6" s="80"/>
      <c r="F6" s="80"/>
      <c r="G6" s="80"/>
      <c r="H6" s="80"/>
      <c r="I6" s="80"/>
      <c r="J6" s="80"/>
    </row>
    <row r="7" spans="1:215" s="346" customFormat="1" ht="5.25" customHeight="1">
      <c r="A7" s="343"/>
      <c r="B7" s="344"/>
      <c r="C7" s="345"/>
      <c r="D7" s="345"/>
    </row>
    <row r="8" spans="1:215" s="346" customFormat="1" ht="47.25" customHeight="1">
      <c r="A8" s="1777" t="s">
        <v>4265</v>
      </c>
      <c r="B8" s="1778" t="s">
        <v>778</v>
      </c>
      <c r="C8" s="1779" t="s">
        <v>4266</v>
      </c>
      <c r="D8" s="1779"/>
    </row>
    <row r="9" spans="1:215" s="346" customFormat="1" ht="25.15" customHeight="1">
      <c r="A9" s="1777"/>
      <c r="B9" s="1778"/>
      <c r="C9" s="498" t="s">
        <v>779</v>
      </c>
      <c r="D9" s="498" t="s">
        <v>780</v>
      </c>
    </row>
    <row r="10" spans="1:215" s="348" customFormat="1" ht="16.5" customHeight="1">
      <c r="A10" s="358">
        <v>1</v>
      </c>
      <c r="B10" s="358">
        <v>2</v>
      </c>
      <c r="C10" s="358">
        <v>3</v>
      </c>
      <c r="D10" s="358">
        <v>4</v>
      </c>
      <c r="E10" s="347"/>
      <c r="F10" s="347"/>
      <c r="G10" s="347"/>
      <c r="H10" s="347"/>
      <c r="I10" s="347"/>
      <c r="J10" s="347"/>
      <c r="K10" s="347"/>
      <c r="L10" s="347"/>
      <c r="M10" s="347"/>
      <c r="N10" s="347"/>
      <c r="O10" s="347"/>
      <c r="P10" s="347"/>
      <c r="Q10" s="347"/>
      <c r="R10" s="347"/>
      <c r="S10" s="347"/>
      <c r="T10" s="347"/>
      <c r="U10" s="347"/>
      <c r="V10" s="347"/>
      <c r="W10" s="347"/>
      <c r="X10" s="347"/>
      <c r="Y10" s="347"/>
      <c r="Z10" s="347"/>
      <c r="AA10" s="347"/>
      <c r="AB10" s="347"/>
      <c r="AC10" s="347"/>
      <c r="AD10" s="347"/>
      <c r="AE10" s="347"/>
      <c r="AF10" s="347"/>
      <c r="AG10" s="347"/>
      <c r="AH10" s="347"/>
      <c r="AI10" s="347"/>
      <c r="AJ10" s="347"/>
      <c r="AK10" s="347"/>
      <c r="AL10" s="347"/>
      <c r="AM10" s="347"/>
      <c r="AN10" s="347"/>
      <c r="AO10" s="347"/>
      <c r="AP10" s="347"/>
      <c r="AQ10" s="347"/>
      <c r="AR10" s="347"/>
      <c r="AS10" s="347"/>
      <c r="AT10" s="347"/>
      <c r="AU10" s="347"/>
      <c r="AV10" s="347"/>
      <c r="AW10" s="347"/>
      <c r="AX10" s="347"/>
      <c r="AY10" s="347"/>
      <c r="AZ10" s="347"/>
      <c r="BA10" s="347"/>
      <c r="BB10" s="347"/>
      <c r="BC10" s="347"/>
      <c r="BD10" s="347"/>
      <c r="BE10" s="347"/>
      <c r="BF10" s="347"/>
      <c r="BG10" s="347"/>
      <c r="BH10" s="347"/>
      <c r="BI10" s="347"/>
      <c r="BJ10" s="347"/>
      <c r="BK10" s="347"/>
      <c r="BL10" s="347"/>
      <c r="BM10" s="347"/>
      <c r="BN10" s="347"/>
      <c r="BO10" s="347"/>
      <c r="BP10" s="347"/>
      <c r="BQ10" s="347"/>
      <c r="BR10" s="347"/>
      <c r="BS10" s="347"/>
      <c r="BT10" s="347"/>
      <c r="BU10" s="347"/>
      <c r="BV10" s="347"/>
      <c r="BW10" s="347"/>
      <c r="BX10" s="347"/>
      <c r="BY10" s="347"/>
      <c r="BZ10" s="347"/>
      <c r="CA10" s="347"/>
      <c r="CB10" s="347"/>
      <c r="CC10" s="347"/>
      <c r="CD10" s="347"/>
      <c r="CE10" s="347"/>
      <c r="CF10" s="347"/>
      <c r="CG10" s="347"/>
      <c r="CH10" s="347"/>
      <c r="CI10" s="347"/>
      <c r="CJ10" s="347"/>
      <c r="CK10" s="347"/>
      <c r="CL10" s="347"/>
      <c r="CM10" s="347"/>
      <c r="CN10" s="347"/>
      <c r="CO10" s="347"/>
      <c r="CP10" s="347"/>
      <c r="CQ10" s="347"/>
      <c r="CR10" s="347"/>
      <c r="CS10" s="347"/>
      <c r="CT10" s="347"/>
      <c r="CU10" s="347"/>
      <c r="CV10" s="347"/>
      <c r="CW10" s="347"/>
      <c r="CX10" s="347"/>
      <c r="CY10" s="347"/>
      <c r="CZ10" s="347"/>
      <c r="DA10" s="347"/>
      <c r="DB10" s="347"/>
      <c r="DC10" s="347"/>
      <c r="DD10" s="347"/>
      <c r="DE10" s="347"/>
      <c r="DF10" s="347"/>
      <c r="DG10" s="347"/>
      <c r="DH10" s="347"/>
      <c r="DI10" s="347"/>
      <c r="DJ10" s="347"/>
      <c r="DK10" s="347"/>
      <c r="DL10" s="347"/>
      <c r="DM10" s="347"/>
      <c r="DN10" s="347"/>
      <c r="DO10" s="347"/>
      <c r="DP10" s="347"/>
      <c r="DQ10" s="347"/>
      <c r="DR10" s="347"/>
      <c r="DS10" s="347"/>
      <c r="DT10" s="347"/>
      <c r="DU10" s="347"/>
      <c r="DV10" s="347"/>
      <c r="DW10" s="347"/>
      <c r="DX10" s="347"/>
      <c r="DY10" s="347"/>
      <c r="DZ10" s="347"/>
      <c r="EA10" s="347"/>
      <c r="EB10" s="347"/>
      <c r="EC10" s="347"/>
      <c r="ED10" s="347"/>
      <c r="EE10" s="347"/>
      <c r="EF10" s="347"/>
      <c r="EG10" s="347"/>
      <c r="EH10" s="347"/>
      <c r="EI10" s="347"/>
      <c r="EJ10" s="347"/>
      <c r="EK10" s="347"/>
      <c r="EL10" s="347"/>
      <c r="EM10" s="347"/>
      <c r="EN10" s="347"/>
      <c r="EO10" s="347"/>
      <c r="EP10" s="347"/>
      <c r="EQ10" s="347"/>
      <c r="ER10" s="347"/>
      <c r="ES10" s="347"/>
      <c r="ET10" s="347"/>
      <c r="EU10" s="347"/>
      <c r="EV10" s="347"/>
      <c r="EW10" s="347"/>
      <c r="EX10" s="347"/>
      <c r="EY10" s="347"/>
      <c r="EZ10" s="347"/>
      <c r="FA10" s="347"/>
      <c r="FB10" s="347"/>
      <c r="FC10" s="347"/>
      <c r="FD10" s="347"/>
      <c r="FE10" s="347"/>
      <c r="FF10" s="347"/>
      <c r="FG10" s="347"/>
      <c r="FH10" s="347"/>
      <c r="FI10" s="347"/>
      <c r="FJ10" s="347"/>
      <c r="FK10" s="347"/>
      <c r="FL10" s="347"/>
      <c r="FM10" s="347"/>
      <c r="FN10" s="347"/>
      <c r="FO10" s="347"/>
      <c r="FP10" s="347"/>
      <c r="FQ10" s="347"/>
      <c r="FR10" s="347"/>
      <c r="FS10" s="347"/>
      <c r="FT10" s="347"/>
      <c r="FU10" s="347"/>
      <c r="FV10" s="347"/>
      <c r="FW10" s="347"/>
      <c r="FX10" s="347"/>
      <c r="FY10" s="347"/>
      <c r="FZ10" s="347"/>
      <c r="GA10" s="347"/>
      <c r="GB10" s="347"/>
      <c r="GC10" s="347"/>
      <c r="GD10" s="347"/>
      <c r="GE10" s="347"/>
      <c r="GF10" s="347"/>
      <c r="GG10" s="347"/>
      <c r="GH10" s="347"/>
      <c r="GI10" s="347"/>
      <c r="GJ10" s="347"/>
      <c r="GK10" s="347"/>
      <c r="GL10" s="347"/>
      <c r="GM10" s="347"/>
      <c r="GN10" s="347"/>
      <c r="GO10" s="347"/>
      <c r="GP10" s="347"/>
      <c r="GQ10" s="347"/>
      <c r="GR10" s="347"/>
      <c r="GS10" s="347"/>
      <c r="GT10" s="347"/>
      <c r="GU10" s="347"/>
      <c r="GV10" s="347"/>
      <c r="GW10" s="347"/>
      <c r="GX10" s="347"/>
      <c r="GY10" s="347"/>
      <c r="GZ10" s="347"/>
      <c r="HA10" s="347"/>
      <c r="HB10" s="347"/>
      <c r="HC10" s="347"/>
      <c r="HD10" s="347"/>
      <c r="HE10" s="347"/>
      <c r="HF10" s="347"/>
      <c r="HG10" s="347"/>
    </row>
    <row r="11" spans="1:215" s="350" customFormat="1" ht="34.15" customHeight="1">
      <c r="A11" s="349" t="s">
        <v>4267</v>
      </c>
      <c r="B11" s="1773" t="s">
        <v>4268</v>
      </c>
      <c r="C11" s="1774"/>
      <c r="D11" s="1775"/>
    </row>
    <row r="12" spans="1:215" s="346" customFormat="1" ht="100.5" customHeight="1">
      <c r="A12" s="351" t="s">
        <v>314</v>
      </c>
      <c r="B12" s="352" t="s">
        <v>4269</v>
      </c>
      <c r="C12" s="353">
        <v>0</v>
      </c>
      <c r="D12" s="353">
        <v>0.3</v>
      </c>
    </row>
    <row r="13" spans="1:215" s="346" customFormat="1" ht="98.25" customHeight="1">
      <c r="A13" s="351" t="s">
        <v>315</v>
      </c>
      <c r="B13" s="352" t="s">
        <v>5435</v>
      </c>
      <c r="C13" s="353">
        <v>0</v>
      </c>
      <c r="D13" s="353">
        <v>1</v>
      </c>
    </row>
    <row r="14" spans="1:215" s="346" customFormat="1" ht="68.099999999999994" customHeight="1">
      <c r="A14" s="351" t="s">
        <v>316</v>
      </c>
      <c r="B14" s="352" t="s">
        <v>4270</v>
      </c>
      <c r="C14" s="353">
        <v>1</v>
      </c>
      <c r="D14" s="353">
        <v>0.3</v>
      </c>
    </row>
    <row r="15" spans="1:215" s="346" customFormat="1" ht="34.15" customHeight="1">
      <c r="A15" s="354" t="s">
        <v>317</v>
      </c>
      <c r="B15" s="1766" t="s">
        <v>799</v>
      </c>
      <c r="C15" s="1767"/>
      <c r="D15" s="1767"/>
    </row>
    <row r="16" spans="1:215" s="346" customFormat="1" ht="34.15" customHeight="1">
      <c r="A16" s="351" t="s">
        <v>4271</v>
      </c>
      <c r="B16" s="352" t="s">
        <v>4272</v>
      </c>
      <c r="C16" s="353">
        <v>1</v>
      </c>
      <c r="D16" s="353">
        <v>0</v>
      </c>
    </row>
    <row r="17" spans="1:4" s="346" customFormat="1" ht="34.15" customHeight="1">
      <c r="A17" s="351" t="s">
        <v>4273</v>
      </c>
      <c r="B17" s="352" t="s">
        <v>4274</v>
      </c>
      <c r="C17" s="353">
        <v>1</v>
      </c>
      <c r="D17" s="353">
        <v>0</v>
      </c>
    </row>
    <row r="18" spans="1:4" s="346" customFormat="1" ht="119.1" customHeight="1">
      <c r="A18" s="351" t="s">
        <v>4275</v>
      </c>
      <c r="B18" s="352" t="s">
        <v>4276</v>
      </c>
      <c r="C18" s="353">
        <v>1</v>
      </c>
      <c r="D18" s="353">
        <v>0</v>
      </c>
    </row>
    <row r="19" spans="1:4" s="346" customFormat="1" ht="34.5" customHeight="1">
      <c r="A19" s="351" t="s">
        <v>4277</v>
      </c>
      <c r="B19" s="352" t="s">
        <v>4278</v>
      </c>
      <c r="C19" s="353">
        <v>1</v>
      </c>
      <c r="D19" s="353">
        <v>0</v>
      </c>
    </row>
    <row r="20" spans="1:4" s="346" customFormat="1" ht="34.5" customHeight="1">
      <c r="A20" s="351" t="s">
        <v>4279</v>
      </c>
      <c r="B20" s="352" t="s">
        <v>4280</v>
      </c>
      <c r="C20" s="353">
        <v>1</v>
      </c>
      <c r="D20" s="353">
        <v>0</v>
      </c>
    </row>
    <row r="21" spans="1:4" s="346" customFormat="1" ht="34.5" customHeight="1">
      <c r="A21" s="351" t="s">
        <v>4281</v>
      </c>
      <c r="B21" s="352" t="s">
        <v>4282</v>
      </c>
      <c r="C21" s="353">
        <v>1</v>
      </c>
      <c r="D21" s="353">
        <v>0</v>
      </c>
    </row>
    <row r="22" spans="1:4" s="346" customFormat="1" ht="51" customHeight="1">
      <c r="A22" s="351" t="s">
        <v>781</v>
      </c>
      <c r="B22" s="352" t="s">
        <v>4374</v>
      </c>
      <c r="C22" s="353">
        <v>1</v>
      </c>
      <c r="D22" s="353">
        <v>0</v>
      </c>
    </row>
    <row r="23" spans="1:4" s="346" customFormat="1" ht="34.5" customHeight="1">
      <c r="A23" s="354" t="s">
        <v>4283</v>
      </c>
      <c r="B23" s="1766" t="s">
        <v>4284</v>
      </c>
      <c r="C23" s="1767"/>
      <c r="D23" s="1767"/>
    </row>
    <row r="24" spans="1:4" s="346" customFormat="1" ht="34.5" customHeight="1">
      <c r="A24" s="351" t="s">
        <v>4285</v>
      </c>
      <c r="B24" s="352" t="s">
        <v>4286</v>
      </c>
      <c r="C24" s="353">
        <v>1</v>
      </c>
      <c r="D24" s="353">
        <v>0</v>
      </c>
    </row>
    <row r="25" spans="1:4" s="346" customFormat="1" ht="51" customHeight="1">
      <c r="A25" s="351" t="s">
        <v>4287</v>
      </c>
      <c r="B25" s="352" t="s">
        <v>4894</v>
      </c>
      <c r="C25" s="353">
        <v>1</v>
      </c>
      <c r="D25" s="353">
        <v>0</v>
      </c>
    </row>
    <row r="26" spans="1:4" s="346" customFormat="1" ht="56.25" customHeight="1">
      <c r="A26" s="351" t="s">
        <v>4288</v>
      </c>
      <c r="B26" s="352" t="s">
        <v>4895</v>
      </c>
      <c r="C26" s="353">
        <v>1</v>
      </c>
      <c r="D26" s="353">
        <v>0</v>
      </c>
    </row>
    <row r="27" spans="1:4" s="346" customFormat="1" ht="113.25" customHeight="1">
      <c r="A27" s="351" t="s">
        <v>4289</v>
      </c>
      <c r="B27" s="352" t="s">
        <v>4290</v>
      </c>
      <c r="C27" s="353">
        <v>1</v>
      </c>
      <c r="D27" s="353">
        <v>0</v>
      </c>
    </row>
    <row r="28" spans="1:4" s="346" customFormat="1" ht="34.5" customHeight="1">
      <c r="A28" s="354" t="s">
        <v>4291</v>
      </c>
      <c r="B28" s="1766" t="s">
        <v>2754</v>
      </c>
      <c r="C28" s="1767"/>
      <c r="D28" s="1767"/>
    </row>
    <row r="29" spans="1:4" s="346" customFormat="1" ht="47.25">
      <c r="A29" s="351" t="s">
        <v>4292</v>
      </c>
      <c r="B29" s="352" t="s">
        <v>4896</v>
      </c>
      <c r="C29" s="353">
        <v>1</v>
      </c>
      <c r="D29" s="353">
        <v>0</v>
      </c>
    </row>
    <row r="30" spans="1:4" s="346" customFormat="1" ht="47.25">
      <c r="A30" s="351" t="s">
        <v>4293</v>
      </c>
      <c r="B30" s="352" t="s">
        <v>4897</v>
      </c>
      <c r="C30" s="353">
        <v>1</v>
      </c>
      <c r="D30" s="353">
        <v>0</v>
      </c>
    </row>
    <row r="31" spans="1:4" s="346" customFormat="1" ht="34.5" customHeight="1">
      <c r="A31" s="354" t="s">
        <v>4294</v>
      </c>
      <c r="B31" s="1766" t="s">
        <v>4295</v>
      </c>
      <c r="C31" s="1767"/>
      <c r="D31" s="1767"/>
    </row>
    <row r="32" spans="1:4" s="346" customFormat="1" ht="34.5" customHeight="1">
      <c r="A32" s="351" t="s">
        <v>4296</v>
      </c>
      <c r="B32" s="352" t="s">
        <v>4297</v>
      </c>
      <c r="C32" s="353">
        <v>1</v>
      </c>
      <c r="D32" s="353">
        <v>0</v>
      </c>
    </row>
    <row r="33" spans="1:4" s="346" customFormat="1" ht="51" customHeight="1">
      <c r="A33" s="351" t="s">
        <v>4298</v>
      </c>
      <c r="B33" s="352" t="s">
        <v>5828</v>
      </c>
      <c r="C33" s="353">
        <v>1</v>
      </c>
      <c r="D33" s="353">
        <v>0</v>
      </c>
    </row>
    <row r="34" spans="1:4" s="346" customFormat="1" ht="66.75" customHeight="1">
      <c r="A34" s="351" t="s">
        <v>4299</v>
      </c>
      <c r="B34" s="352" t="s">
        <v>4375</v>
      </c>
      <c r="C34" s="353">
        <v>1</v>
      </c>
      <c r="D34" s="353">
        <v>0</v>
      </c>
    </row>
    <row r="35" spans="1:4" s="346" customFormat="1" ht="51" customHeight="1">
      <c r="A35" s="351" t="s">
        <v>4300</v>
      </c>
      <c r="B35" s="352" t="s">
        <v>4301</v>
      </c>
      <c r="C35" s="353">
        <v>1</v>
      </c>
      <c r="D35" s="353">
        <v>0</v>
      </c>
    </row>
    <row r="36" spans="1:4" s="346" customFormat="1" ht="34.5" customHeight="1">
      <c r="A36" s="354" t="s">
        <v>4302</v>
      </c>
      <c r="B36" s="1766" t="s">
        <v>4303</v>
      </c>
      <c r="C36" s="1767"/>
      <c r="D36" s="1767"/>
    </row>
    <row r="37" spans="1:4" s="346" customFormat="1" ht="34.5" customHeight="1">
      <c r="A37" s="351" t="s">
        <v>4304</v>
      </c>
      <c r="B37" s="352" t="s">
        <v>4305</v>
      </c>
      <c r="C37" s="353">
        <v>1</v>
      </c>
      <c r="D37" s="353">
        <v>0</v>
      </c>
    </row>
    <row r="38" spans="1:4" s="346" customFormat="1" ht="34.5" customHeight="1">
      <c r="A38" s="351" t="s">
        <v>4306</v>
      </c>
      <c r="B38" s="352" t="s">
        <v>4307</v>
      </c>
      <c r="C38" s="353">
        <v>1</v>
      </c>
      <c r="D38" s="353">
        <v>0</v>
      </c>
    </row>
    <row r="39" spans="1:4" s="346" customFormat="1" ht="51" customHeight="1">
      <c r="A39" s="351" t="s">
        <v>4308</v>
      </c>
      <c r="B39" s="352" t="s">
        <v>4309</v>
      </c>
      <c r="C39" s="353">
        <v>1</v>
      </c>
      <c r="D39" s="353">
        <v>0</v>
      </c>
    </row>
    <row r="40" spans="1:4" s="346" customFormat="1" ht="51" customHeight="1">
      <c r="A40" s="351" t="s">
        <v>4310</v>
      </c>
      <c r="B40" s="352" t="s">
        <v>4311</v>
      </c>
      <c r="C40" s="353">
        <v>1</v>
      </c>
      <c r="D40" s="353">
        <v>0</v>
      </c>
    </row>
    <row r="41" spans="1:4" s="346" customFormat="1" ht="68.099999999999994" customHeight="1">
      <c r="A41" s="351" t="s">
        <v>4312</v>
      </c>
      <c r="B41" s="352" t="s">
        <v>4313</v>
      </c>
      <c r="C41" s="353">
        <v>1</v>
      </c>
      <c r="D41" s="353">
        <v>0</v>
      </c>
    </row>
    <row r="42" spans="1:4" s="346" customFormat="1" ht="51" customHeight="1">
      <c r="A42" s="351" t="s">
        <v>4314</v>
      </c>
      <c r="B42" s="352" t="s">
        <v>4315</v>
      </c>
      <c r="C42" s="353">
        <v>1</v>
      </c>
      <c r="D42" s="353">
        <v>0</v>
      </c>
    </row>
    <row r="43" spans="1:4" s="350" customFormat="1" ht="34.15" customHeight="1">
      <c r="A43" s="349" t="s">
        <v>4316</v>
      </c>
      <c r="B43" s="1773" t="s">
        <v>4317</v>
      </c>
      <c r="C43" s="1774"/>
      <c r="D43" s="1775"/>
    </row>
    <row r="44" spans="1:4" s="346" customFormat="1" ht="34.15" customHeight="1">
      <c r="A44" s="351" t="s">
        <v>782</v>
      </c>
      <c r="B44" s="352" t="s">
        <v>4373</v>
      </c>
      <c r="C44" s="353">
        <v>0</v>
      </c>
      <c r="D44" s="353">
        <v>0.3</v>
      </c>
    </row>
    <row r="45" spans="1:4" s="346" customFormat="1" ht="68.099999999999994" customHeight="1">
      <c r="A45" s="351" t="s">
        <v>783</v>
      </c>
      <c r="B45" s="352" t="s">
        <v>4318</v>
      </c>
      <c r="C45" s="353">
        <v>1</v>
      </c>
      <c r="D45" s="353">
        <v>3</v>
      </c>
    </row>
    <row r="46" spans="1:4" s="503" customFormat="1" ht="34.5" customHeight="1">
      <c r="A46" s="502" t="s">
        <v>4898</v>
      </c>
      <c r="B46" s="1768" t="s">
        <v>4899</v>
      </c>
      <c r="C46" s="1769"/>
      <c r="D46" s="1770"/>
    </row>
    <row r="47" spans="1:4" s="346" customFormat="1" ht="115.5" customHeight="1">
      <c r="A47" s="351" t="s">
        <v>4323</v>
      </c>
      <c r="B47" s="352" t="s">
        <v>4900</v>
      </c>
      <c r="C47" s="353">
        <v>1</v>
      </c>
      <c r="D47" s="353">
        <v>0.3</v>
      </c>
    </row>
    <row r="48" spans="1:4" s="346" customFormat="1" ht="81" customHeight="1">
      <c r="A48" s="351" t="s">
        <v>4324</v>
      </c>
      <c r="B48" s="352" t="s">
        <v>4325</v>
      </c>
      <c r="C48" s="353">
        <v>1</v>
      </c>
      <c r="D48" s="353">
        <v>0.3</v>
      </c>
    </row>
    <row r="49" spans="1:4" s="346" customFormat="1" ht="66.75" customHeight="1">
      <c r="A49" s="351" t="s">
        <v>4326</v>
      </c>
      <c r="B49" s="352" t="s">
        <v>4327</v>
      </c>
      <c r="C49" s="353">
        <v>0</v>
      </c>
      <c r="D49" s="353">
        <v>1</v>
      </c>
    </row>
    <row r="50" spans="1:4" s="346" customFormat="1" ht="88.5" customHeight="1">
      <c r="A50" s="351" t="s">
        <v>4328</v>
      </c>
      <c r="B50" s="352" t="s">
        <v>5829</v>
      </c>
      <c r="C50" s="353">
        <v>0.5</v>
      </c>
      <c r="D50" s="353">
        <v>0.5</v>
      </c>
    </row>
    <row r="51" spans="1:4" s="346" customFormat="1" ht="68.099999999999994" customHeight="1">
      <c r="A51" s="351" t="s">
        <v>4329</v>
      </c>
      <c r="B51" s="352" t="s">
        <v>4330</v>
      </c>
      <c r="C51" s="353">
        <v>0</v>
      </c>
      <c r="D51" s="353">
        <v>0.6</v>
      </c>
    </row>
    <row r="52" spans="1:4" s="346" customFormat="1" ht="146.25" customHeight="1">
      <c r="A52" s="351" t="s">
        <v>4331</v>
      </c>
      <c r="B52" s="352" t="s">
        <v>4901</v>
      </c>
      <c r="C52" s="353">
        <v>1</v>
      </c>
      <c r="D52" s="353">
        <v>0</v>
      </c>
    </row>
    <row r="53" spans="1:4" s="346" customFormat="1" ht="68.099999999999994" customHeight="1">
      <c r="A53" s="351" t="s">
        <v>4332</v>
      </c>
      <c r="B53" s="352" t="s">
        <v>4333</v>
      </c>
      <c r="C53" s="353">
        <v>0.1</v>
      </c>
      <c r="D53" s="353">
        <v>0</v>
      </c>
    </row>
    <row r="54" spans="1:4" s="346" customFormat="1" ht="94.5">
      <c r="A54" s="351" t="s">
        <v>4334</v>
      </c>
      <c r="B54" s="352" t="s">
        <v>4335</v>
      </c>
      <c r="C54" s="353">
        <v>0.5</v>
      </c>
      <c r="D54" s="353">
        <v>0</v>
      </c>
    </row>
    <row r="55" spans="1:4" s="346" customFormat="1" ht="66" customHeight="1">
      <c r="A55" s="351" t="s">
        <v>4336</v>
      </c>
      <c r="B55" s="352" t="s">
        <v>4337</v>
      </c>
      <c r="C55" s="353">
        <v>1</v>
      </c>
      <c r="D55" s="353">
        <v>0</v>
      </c>
    </row>
    <row r="56" spans="1:4" s="346" customFormat="1" ht="34.5" customHeight="1">
      <c r="A56" s="354" t="s">
        <v>4338</v>
      </c>
      <c r="B56" s="1766" t="s">
        <v>4339</v>
      </c>
      <c r="C56" s="1767"/>
      <c r="D56" s="1767"/>
    </row>
    <row r="57" spans="1:4" s="346" customFormat="1" ht="41.25" customHeight="1">
      <c r="A57" s="504" t="s">
        <v>4340</v>
      </c>
      <c r="B57" s="352" t="s">
        <v>5434</v>
      </c>
      <c r="C57" s="353">
        <v>0.1</v>
      </c>
      <c r="D57" s="353">
        <v>0.3</v>
      </c>
    </row>
    <row r="58" spans="1:4" s="346" customFormat="1" ht="47.25">
      <c r="A58" s="351" t="s">
        <v>4341</v>
      </c>
      <c r="B58" s="352" t="s">
        <v>4342</v>
      </c>
      <c r="C58" s="353">
        <v>1</v>
      </c>
      <c r="D58" s="353">
        <v>1</v>
      </c>
    </row>
    <row r="59" spans="1:4" s="346" customFormat="1" ht="31.5">
      <c r="A59" s="505" t="s">
        <v>4902</v>
      </c>
      <c r="B59" s="506" t="s">
        <v>4903</v>
      </c>
      <c r="C59" s="507">
        <v>1</v>
      </c>
      <c r="D59" s="507">
        <v>0</v>
      </c>
    </row>
    <row r="60" spans="1:4" s="346" customFormat="1" ht="47.25">
      <c r="A60" s="351" t="s">
        <v>4343</v>
      </c>
      <c r="B60" s="352" t="s">
        <v>4344</v>
      </c>
      <c r="C60" s="353">
        <v>0</v>
      </c>
      <c r="D60" s="353">
        <v>0.3</v>
      </c>
    </row>
    <row r="61" spans="1:4" s="346" customFormat="1" ht="31.5">
      <c r="A61" s="351" t="s">
        <v>4345</v>
      </c>
      <c r="B61" s="352" t="s">
        <v>4346</v>
      </c>
      <c r="C61" s="353">
        <v>0</v>
      </c>
      <c r="D61" s="353">
        <v>0.3</v>
      </c>
    </row>
    <row r="62" spans="1:4" s="350" customFormat="1" ht="31.5" customHeight="1">
      <c r="A62" s="349" t="s">
        <v>4347</v>
      </c>
      <c r="B62" s="1773" t="s">
        <v>4348</v>
      </c>
      <c r="C62" s="1774"/>
      <c r="D62" s="1775"/>
    </row>
    <row r="63" spans="1:4" s="346" customFormat="1" ht="105.75" customHeight="1">
      <c r="A63" s="354" t="s">
        <v>784</v>
      </c>
      <c r="B63" s="1766" t="s">
        <v>5830</v>
      </c>
      <c r="C63" s="1767"/>
      <c r="D63" s="1767"/>
    </row>
    <row r="64" spans="1:4" s="346" customFormat="1">
      <c r="A64" s="351" t="s">
        <v>4349</v>
      </c>
      <c r="B64" s="352" t="s">
        <v>4350</v>
      </c>
      <c r="C64" s="353">
        <v>0.1</v>
      </c>
      <c r="D64" s="353">
        <v>0</v>
      </c>
    </row>
    <row r="65" spans="1:4" s="346" customFormat="1" ht="51" customHeight="1">
      <c r="A65" s="351" t="s">
        <v>4351</v>
      </c>
      <c r="B65" s="352" t="s">
        <v>4352</v>
      </c>
      <c r="C65" s="353">
        <v>0.3</v>
      </c>
      <c r="D65" s="353">
        <v>0</v>
      </c>
    </row>
    <row r="66" spans="1:4" s="346" customFormat="1" ht="47.25">
      <c r="A66" s="351" t="s">
        <v>4353</v>
      </c>
      <c r="B66" s="352" t="s">
        <v>4354</v>
      </c>
      <c r="C66" s="353">
        <v>0.4</v>
      </c>
      <c r="D66" s="353">
        <v>0.3</v>
      </c>
    </row>
    <row r="67" spans="1:4" s="346" customFormat="1">
      <c r="A67" s="351" t="s">
        <v>4355</v>
      </c>
      <c r="B67" s="352" t="s">
        <v>4356</v>
      </c>
      <c r="C67" s="353">
        <v>0.9</v>
      </c>
      <c r="D67" s="353">
        <v>1</v>
      </c>
    </row>
    <row r="68" spans="1:4" s="346" customFormat="1" ht="31.5">
      <c r="A68" s="351" t="s">
        <v>4357</v>
      </c>
      <c r="B68" s="352" t="s">
        <v>4358</v>
      </c>
      <c r="C68" s="353">
        <v>1</v>
      </c>
      <c r="D68" s="353">
        <v>3</v>
      </c>
    </row>
    <row r="69" spans="1:4" s="346" customFormat="1" ht="102" customHeight="1">
      <c r="A69" s="354" t="s">
        <v>785</v>
      </c>
      <c r="B69" s="1766" t="s">
        <v>5831</v>
      </c>
      <c r="C69" s="1767"/>
      <c r="D69" s="1767"/>
    </row>
    <row r="70" spans="1:4" s="346" customFormat="1" ht="34.15" customHeight="1">
      <c r="A70" s="351" t="s">
        <v>786</v>
      </c>
      <c r="B70" s="352" t="s">
        <v>4350</v>
      </c>
      <c r="C70" s="353">
        <v>0.1</v>
      </c>
      <c r="D70" s="353">
        <v>0</v>
      </c>
    </row>
    <row r="71" spans="1:4" s="346" customFormat="1" ht="69.75" customHeight="1">
      <c r="A71" s="351" t="s">
        <v>787</v>
      </c>
      <c r="B71" s="352" t="s">
        <v>4359</v>
      </c>
      <c r="C71" s="353">
        <v>0.4</v>
      </c>
      <c r="D71" s="353">
        <v>0.3</v>
      </c>
    </row>
    <row r="72" spans="1:4" s="346" customFormat="1" ht="47.25">
      <c r="A72" s="351" t="s">
        <v>788</v>
      </c>
      <c r="B72" s="352" t="s">
        <v>4360</v>
      </c>
      <c r="C72" s="353">
        <v>0.9</v>
      </c>
      <c r="D72" s="353">
        <v>1</v>
      </c>
    </row>
    <row r="73" spans="1:4" s="346" customFormat="1" ht="51" customHeight="1">
      <c r="A73" s="351" t="s">
        <v>789</v>
      </c>
      <c r="B73" s="352" t="s">
        <v>4361</v>
      </c>
      <c r="C73" s="353">
        <v>1</v>
      </c>
      <c r="D73" s="353">
        <v>3</v>
      </c>
    </row>
    <row r="74" spans="1:4" s="346" customFormat="1" ht="81.75" customHeight="1">
      <c r="A74" s="351" t="s">
        <v>790</v>
      </c>
      <c r="B74" s="352" t="s">
        <v>4362</v>
      </c>
      <c r="C74" s="353">
        <v>0.9</v>
      </c>
      <c r="D74" s="353">
        <v>1</v>
      </c>
    </row>
    <row r="75" spans="1:4" s="346" customFormat="1">
      <c r="A75" s="351" t="s">
        <v>2750</v>
      </c>
      <c r="B75" s="352" t="s">
        <v>4363</v>
      </c>
      <c r="C75" s="353">
        <v>0.9</v>
      </c>
      <c r="D75" s="353">
        <v>1</v>
      </c>
    </row>
    <row r="76" spans="1:4" s="346" customFormat="1" ht="78.75">
      <c r="A76" s="351" t="s">
        <v>791</v>
      </c>
      <c r="B76" s="352" t="s">
        <v>5832</v>
      </c>
      <c r="C76" s="353">
        <v>0.5</v>
      </c>
      <c r="D76" s="353">
        <v>0.6</v>
      </c>
    </row>
    <row r="77" spans="1:4" s="346" customFormat="1" ht="63">
      <c r="A77" s="351" t="s">
        <v>792</v>
      </c>
      <c r="B77" s="352" t="s">
        <v>4364</v>
      </c>
      <c r="C77" s="353">
        <v>0.5</v>
      </c>
      <c r="D77" s="353">
        <v>0.3</v>
      </c>
    </row>
    <row r="78" spans="1:4" s="346" customFormat="1" ht="100.5" customHeight="1">
      <c r="A78" s="351" t="s">
        <v>793</v>
      </c>
      <c r="B78" s="352" t="s">
        <v>4365</v>
      </c>
      <c r="C78" s="353">
        <v>0.3</v>
      </c>
      <c r="D78" s="353">
        <v>0</v>
      </c>
    </row>
    <row r="79" spans="1:4" s="346" customFormat="1" ht="68.099999999999994" customHeight="1">
      <c r="A79" s="351" t="s">
        <v>794</v>
      </c>
      <c r="B79" s="352" t="s">
        <v>2751</v>
      </c>
      <c r="C79" s="353">
        <v>0.8</v>
      </c>
      <c r="D79" s="353">
        <v>1</v>
      </c>
    </row>
    <row r="80" spans="1:4" s="346" customFormat="1" ht="102" customHeight="1">
      <c r="A80" s="351" t="s">
        <v>795</v>
      </c>
      <c r="B80" s="352" t="s">
        <v>5833</v>
      </c>
      <c r="C80" s="353">
        <v>1</v>
      </c>
      <c r="D80" s="353">
        <v>0.3</v>
      </c>
    </row>
    <row r="81" spans="1:4" s="346" customFormat="1" ht="63">
      <c r="A81" s="351" t="s">
        <v>796</v>
      </c>
      <c r="B81" s="352" t="s">
        <v>4366</v>
      </c>
      <c r="C81" s="353">
        <v>1</v>
      </c>
      <c r="D81" s="353">
        <v>0.3</v>
      </c>
    </row>
    <row r="82" spans="1:4" s="346" customFormat="1" ht="118.5" customHeight="1">
      <c r="A82" s="351" t="s">
        <v>2752</v>
      </c>
      <c r="B82" s="352" t="s">
        <v>4367</v>
      </c>
      <c r="C82" s="353">
        <v>1</v>
      </c>
      <c r="D82" s="353">
        <v>0.3</v>
      </c>
    </row>
    <row r="83" spans="1:4" s="346" customFormat="1" ht="47.25">
      <c r="A83" s="351" t="s">
        <v>797</v>
      </c>
      <c r="B83" s="352" t="s">
        <v>5436</v>
      </c>
      <c r="C83" s="353">
        <v>0.9</v>
      </c>
      <c r="D83" s="353">
        <v>0.5</v>
      </c>
    </row>
    <row r="84" spans="1:4" s="346" customFormat="1" ht="63">
      <c r="A84" s="351" t="s">
        <v>2753</v>
      </c>
      <c r="B84" s="352" t="s">
        <v>4368</v>
      </c>
      <c r="C84" s="353">
        <v>0.5</v>
      </c>
      <c r="D84" s="353">
        <v>0</v>
      </c>
    </row>
    <row r="85" spans="1:4" s="346" customFormat="1" ht="68.099999999999994" customHeight="1">
      <c r="A85" s="351" t="s">
        <v>798</v>
      </c>
      <c r="B85" s="352" t="s">
        <v>4369</v>
      </c>
      <c r="C85" s="353">
        <v>0</v>
      </c>
      <c r="D85" s="353">
        <v>0.3</v>
      </c>
    </row>
    <row r="86" spans="1:4" s="346" customFormat="1" ht="78.75">
      <c r="A86" s="351" t="s">
        <v>4370</v>
      </c>
      <c r="B86" s="352" t="s">
        <v>5834</v>
      </c>
      <c r="C86" s="353">
        <v>0.5</v>
      </c>
      <c r="D86" s="353">
        <v>0.6</v>
      </c>
    </row>
    <row r="87" spans="1:4" s="346" customFormat="1" ht="36" customHeight="1">
      <c r="A87" s="505" t="s">
        <v>3830</v>
      </c>
      <c r="B87" s="1771" t="s">
        <v>4904</v>
      </c>
      <c r="C87" s="1772"/>
      <c r="D87" s="1772"/>
    </row>
    <row r="88" spans="1:4" s="346" customFormat="1">
      <c r="A88" s="505" t="s">
        <v>4905</v>
      </c>
      <c r="B88" s="506" t="s">
        <v>4319</v>
      </c>
      <c r="C88" s="507">
        <v>0</v>
      </c>
      <c r="D88" s="507">
        <v>1</v>
      </c>
    </row>
    <row r="89" spans="1:4" s="346" customFormat="1">
      <c r="A89" s="505" t="s">
        <v>4906</v>
      </c>
      <c r="B89" s="506" t="s">
        <v>4320</v>
      </c>
      <c r="C89" s="507">
        <v>0</v>
      </c>
      <c r="D89" s="507">
        <v>2</v>
      </c>
    </row>
    <row r="90" spans="1:4" s="346" customFormat="1">
      <c r="A90" s="505" t="s">
        <v>4907</v>
      </c>
      <c r="B90" s="506" t="s">
        <v>4908</v>
      </c>
      <c r="C90" s="507">
        <v>0</v>
      </c>
      <c r="D90" s="507">
        <v>3</v>
      </c>
    </row>
    <row r="91" spans="1:4" s="346" customFormat="1" ht="79.5" customHeight="1">
      <c r="A91" s="505" t="s">
        <v>3831</v>
      </c>
      <c r="B91" s="1771" t="s">
        <v>4909</v>
      </c>
      <c r="C91" s="1772"/>
      <c r="D91" s="1772"/>
    </row>
    <row r="92" spans="1:4" s="346" customFormat="1">
      <c r="A92" s="505" t="s">
        <v>4910</v>
      </c>
      <c r="B92" s="506" t="s">
        <v>4319</v>
      </c>
      <c r="C92" s="507">
        <v>0</v>
      </c>
      <c r="D92" s="507">
        <v>1</v>
      </c>
    </row>
    <row r="93" spans="1:4" s="346" customFormat="1" ht="68.099999999999994" customHeight="1">
      <c r="A93" s="505" t="s">
        <v>4911</v>
      </c>
      <c r="B93" s="506" t="s">
        <v>4321</v>
      </c>
      <c r="C93" s="507">
        <v>0</v>
      </c>
      <c r="D93" s="507">
        <v>2</v>
      </c>
    </row>
    <row r="94" spans="1:4" s="346" customFormat="1" ht="47.25">
      <c r="A94" s="505" t="s">
        <v>4912</v>
      </c>
      <c r="B94" s="506" t="s">
        <v>4322</v>
      </c>
      <c r="C94" s="507">
        <v>0</v>
      </c>
      <c r="D94" s="507">
        <v>3</v>
      </c>
    </row>
    <row r="95" spans="1:4" ht="8.25" customHeight="1"/>
    <row r="96" spans="1:4" s="355" customFormat="1" ht="81" customHeight="1">
      <c r="A96" s="508" t="s">
        <v>4371</v>
      </c>
      <c r="B96" s="1764" t="s">
        <v>4372</v>
      </c>
      <c r="C96" s="1764"/>
      <c r="D96" s="1764"/>
    </row>
    <row r="97" spans="1:4" ht="6.75" customHeight="1"/>
    <row r="98" spans="1:4" ht="13.5" customHeight="1">
      <c r="A98" s="1765" t="s">
        <v>5944</v>
      </c>
      <c r="B98" s="1765"/>
      <c r="C98" s="1765"/>
      <c r="D98" s="1765"/>
    </row>
  </sheetData>
  <mergeCells count="21">
    <mergeCell ref="B23:D23"/>
    <mergeCell ref="A4:D4"/>
    <mergeCell ref="A8:A9"/>
    <mergeCell ref="B8:B9"/>
    <mergeCell ref="C8:D8"/>
    <mergeCell ref="B15:D15"/>
    <mergeCell ref="A6:D6"/>
    <mergeCell ref="B11:D11"/>
    <mergeCell ref="B96:D96"/>
    <mergeCell ref="A98:D98"/>
    <mergeCell ref="B28:D28"/>
    <mergeCell ref="B31:D31"/>
    <mergeCell ref="B36:D36"/>
    <mergeCell ref="B46:D46"/>
    <mergeCell ref="B56:D56"/>
    <mergeCell ref="B63:D63"/>
    <mergeCell ref="B69:D69"/>
    <mergeCell ref="B87:D87"/>
    <mergeCell ref="B91:D91"/>
    <mergeCell ref="B62:D62"/>
    <mergeCell ref="B43:D43"/>
  </mergeCells>
  <printOptions horizontalCentered="1"/>
  <pageMargins left="1.1811023622047245" right="0.59055118110236227" top="0.78740157480314965" bottom="0.59055118110236227" header="0.31496062992125984" footer="0.31496062992125984"/>
  <pageSetup paperSize="9" scale="60" fitToHeight="5" orientation="portrait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51</vt:i4>
      </vt:variant>
      <vt:variant>
        <vt:lpstr>Именованные диапазоны</vt:lpstr>
      </vt:variant>
      <vt:variant>
        <vt:i4>42</vt:i4>
      </vt:variant>
    </vt:vector>
  </HeadingPairs>
  <TitlesOfParts>
    <vt:vector size="93" baseType="lpstr">
      <vt:lpstr>Прил.1</vt:lpstr>
      <vt:lpstr>Прил.2.1 Раздел I</vt:lpstr>
      <vt:lpstr>Прил.2.1 Раздел II</vt:lpstr>
      <vt:lpstr>Прил.2.2</vt:lpstr>
      <vt:lpstr>Прил.2.3</vt:lpstr>
      <vt:lpstr>Прил.2.4 Раздел I</vt:lpstr>
      <vt:lpstr>Прил.2.4 Раздел II</vt:lpstr>
      <vt:lpstr>Прил.2.4 Раздел III</vt:lpstr>
      <vt:lpstr>Прил.2.5 Раздел I</vt:lpstr>
      <vt:lpstr>Прил.2.5 Раздел II</vt:lpstr>
      <vt:lpstr>Прил.2.6 Раздел I</vt:lpstr>
      <vt:lpstr>Прил.2.6 Раздел II</vt:lpstr>
      <vt:lpstr>Прил.2.6 Раздел III</vt:lpstr>
      <vt:lpstr>Прил.2.7 Раздел I</vt:lpstr>
      <vt:lpstr>Прил.2.7 Раздел II</vt:lpstr>
      <vt:lpstr>Прил.2.8 Раздел I</vt:lpstr>
      <vt:lpstr>Прил.2.8 Раздел II</vt:lpstr>
      <vt:lpstr>Прил.2.8 Раздел III</vt:lpstr>
      <vt:lpstr>Прил.2.8 Раздел IV</vt:lpstr>
      <vt:lpstr>Прил.2.8 Раздел V</vt:lpstr>
      <vt:lpstr>Прил.2.8 Раздел VI</vt:lpstr>
      <vt:lpstr>Прил.2.8 Раздел VII</vt:lpstr>
      <vt:lpstr>Прил.2.8 Раздел VIII</vt:lpstr>
      <vt:lpstr>Прил.2.8 Раздел IX</vt:lpstr>
      <vt:lpstr>Прил.2.8 Раздел X</vt:lpstr>
      <vt:lpstr>Прил.2.8 Раздел XI</vt:lpstr>
      <vt:lpstr>Прил.2.8 Раздел XII</vt:lpstr>
      <vt:lpstr>Прил.2.8 Раздел XIII</vt:lpstr>
      <vt:lpstr>Прил.2.8 Раздел XIV</vt:lpstr>
      <vt:lpstr>Прил.2.9</vt:lpstr>
      <vt:lpstr>Прил.2.10</vt:lpstr>
      <vt:lpstr>Прил.2.11 Раздел I</vt:lpstr>
      <vt:lpstr>Прил.2.11 Раздел II</vt:lpstr>
      <vt:lpstr>Прил.2.11 Раздел III</vt:lpstr>
      <vt:lpstr>Прил.2.11 Раздел IV</vt:lpstr>
      <vt:lpstr>Прил.3.1</vt:lpstr>
      <vt:lpstr>Прил. 3.2</vt:lpstr>
      <vt:lpstr>Прил.3.3</vt:lpstr>
      <vt:lpstr>Прил.3.4</vt:lpstr>
      <vt:lpstr>Прил.3.5</vt:lpstr>
      <vt:lpstr>Прил.3.6</vt:lpstr>
      <vt:lpstr>Прил.3.7</vt:lpstr>
      <vt:lpstr>Прил.3.8</vt:lpstr>
      <vt:lpstr>Прил.3.9</vt:lpstr>
      <vt:lpstr>Прил.3.10</vt:lpstr>
      <vt:lpstr>Прил.3.11</vt:lpstr>
      <vt:lpstr>Прил.3.12</vt:lpstr>
      <vt:lpstr>Прил.4.1</vt:lpstr>
      <vt:lpstr>Прил.4.2</vt:lpstr>
      <vt:lpstr>Прил.4.3</vt:lpstr>
      <vt:lpstr>Прил.6</vt:lpstr>
      <vt:lpstr>'Прил. 3.2'!Заголовки_для_печати</vt:lpstr>
      <vt:lpstr>Прил.1!Заголовки_для_печати</vt:lpstr>
      <vt:lpstr>'Прил.2.1 Раздел I'!Заголовки_для_печати</vt:lpstr>
      <vt:lpstr>'Прил.2.1 Раздел II'!Заголовки_для_печати</vt:lpstr>
      <vt:lpstr>Прил.2.10!Заголовки_для_печати</vt:lpstr>
      <vt:lpstr>'Прил.2.4 Раздел I'!Заголовки_для_печати</vt:lpstr>
      <vt:lpstr>'Прил.2.4 Раздел II'!Заголовки_для_печати</vt:lpstr>
      <vt:lpstr>'Прил.2.4 Раздел III'!Заголовки_для_печати</vt:lpstr>
      <vt:lpstr>'Прил.2.5 Раздел I'!Заголовки_для_печати</vt:lpstr>
      <vt:lpstr>'Прил.2.5 Раздел II'!Заголовки_для_печати</vt:lpstr>
      <vt:lpstr>'Прил.2.6 Раздел I'!Заголовки_для_печати</vt:lpstr>
      <vt:lpstr>'Прил.2.6 Раздел II'!Заголовки_для_печати</vt:lpstr>
      <vt:lpstr>'Прил.2.7 Раздел I'!Заголовки_для_печати</vt:lpstr>
      <vt:lpstr>'Прил.2.7 Раздел II'!Заголовки_для_печати</vt:lpstr>
      <vt:lpstr>Прил.3.1!Заголовки_для_печати</vt:lpstr>
      <vt:lpstr>Прил.3.10!Заголовки_для_печати</vt:lpstr>
      <vt:lpstr>Прил.3.11!Заголовки_для_печати</vt:lpstr>
      <vt:lpstr>Прил.3.3!Заголовки_для_печати</vt:lpstr>
      <vt:lpstr>Прил.3.4!Заголовки_для_печати</vt:lpstr>
      <vt:lpstr>Прил.3.7!Заголовки_для_печати</vt:lpstr>
      <vt:lpstr>Прил.3.8!Заголовки_для_печати</vt:lpstr>
      <vt:lpstr>Прил.3.9!Заголовки_для_печати</vt:lpstr>
      <vt:lpstr>Прил.6!Заголовки_для_печати</vt:lpstr>
      <vt:lpstr>Прил.1!Область_печати</vt:lpstr>
      <vt:lpstr>'Прил.2.1 Раздел I'!Область_печати</vt:lpstr>
      <vt:lpstr>'Прил.2.1 Раздел II'!Область_печати</vt:lpstr>
      <vt:lpstr>'Прил.2.4 Раздел I'!Область_печати</vt:lpstr>
      <vt:lpstr>'Прил.2.4 Раздел II'!Область_печати</vt:lpstr>
      <vt:lpstr>'Прил.2.4 Раздел III'!Область_печати</vt:lpstr>
      <vt:lpstr>'Прил.2.5 Раздел I'!Область_печати</vt:lpstr>
      <vt:lpstr>'Прил.2.5 Раздел II'!Область_печати</vt:lpstr>
      <vt:lpstr>'Прил.2.7 Раздел I'!Область_печати</vt:lpstr>
      <vt:lpstr>'Прил.2.7 Раздел II'!Область_печати</vt:lpstr>
      <vt:lpstr>'Прил.2.8 Раздел II'!Область_печати</vt:lpstr>
      <vt:lpstr>'Прил.2.8 Раздел III'!Область_печати</vt:lpstr>
      <vt:lpstr>Прил.3.10!Область_печати</vt:lpstr>
      <vt:lpstr>Прил.3.11!Область_печати</vt:lpstr>
      <vt:lpstr>Прил.3.3!Область_печати</vt:lpstr>
      <vt:lpstr>Прил.3.5!Область_печати</vt:lpstr>
      <vt:lpstr>Прил.3.7!Область_печати</vt:lpstr>
      <vt:lpstr>Прил.3.8!Область_печати</vt:lpstr>
      <vt:lpstr>Прил.3.9!Область_печати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Pismennaya.IA</cp:lastModifiedBy>
  <cp:lastPrinted>2025-01-22T11:29:11Z</cp:lastPrinted>
  <dcterms:created xsi:type="dcterms:W3CDTF">2014-06-25T08:35:39Z</dcterms:created>
  <dcterms:modified xsi:type="dcterms:W3CDTF">2025-09-25T12:47:42Z</dcterms:modified>
</cp:coreProperties>
</file>